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Drive condivisi\OLOBOX\02-Commesse\04-Aperte\C10974_SAEVallesabbia_VerificaEEF\Di lavoro\Elaborazioni\"/>
    </mc:Choice>
  </mc:AlternateContent>
  <xr:revisionPtr revIDLastSave="0" documentId="13_ncr:1_{F8F0F1FB-D987-4709-9110-77A40240E6EB}" xr6:coauthVersionLast="47" xr6:coauthVersionMax="47" xr10:uidLastSave="{00000000-0000-0000-0000-000000000000}"/>
  <bookViews>
    <workbookView xWindow="28680" yWindow="-120" windowWidth="29040" windowHeight="15840" tabRatio="768" activeTab="4" xr2:uid="{00000000-000D-0000-FFFF-FFFF00000000}"/>
  </bookViews>
  <sheets>
    <sheet name="Driver" sheetId="14" r:id="rId1"/>
    <sheet name="Driver " sheetId="8" state="hidden" r:id="rId2"/>
    <sheet name="Driver Comuni" sheetId="9" state="hidden" r:id="rId3"/>
    <sheet name="PEF per Comuni 2022" sheetId="7" state="hidden" r:id="rId4"/>
    <sheet name="CE GESTORE" sheetId="3" r:id="rId5"/>
    <sheet name="RF GESTORE" sheetId="16" r:id="rId6"/>
    <sheet name="CE-RF per comune 2022" sheetId="4" r:id="rId7"/>
    <sheet name="CE-RF per comune 2023" sheetId="11" r:id="rId8"/>
    <sheet name="CE-RF per comune 2024" sheetId="12" r:id="rId9"/>
    <sheet name="CE-RF per comune 2025" sheetId="13" r:id="rId10"/>
    <sheet name="CE  - RF per Comune" sheetId="17" r:id="rId11"/>
  </sheets>
  <externalReferences>
    <externalReference r:id="rId12"/>
  </externalReferences>
  <definedNames>
    <definedName name="_xlnm.Print_Area" localSheetId="10">'CE  - RF per Comune'!$C$3:$L$82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7" l="1"/>
  <c r="L73" i="17"/>
  <c r="L72" i="17"/>
  <c r="L66" i="17"/>
  <c r="L65" i="17"/>
  <c r="L60" i="17"/>
  <c r="L59" i="17"/>
  <c r="L58" i="17"/>
  <c r="L57" i="17"/>
  <c r="L55" i="17"/>
  <c r="L41" i="17"/>
  <c r="L40" i="17"/>
  <c r="L35" i="17"/>
  <c r="L34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3" i="17"/>
  <c r="L12" i="17"/>
  <c r="L11" i="17"/>
  <c r="L10" i="17"/>
  <c r="L9" i="17"/>
  <c r="L8" i="17"/>
  <c r="J74" i="17"/>
  <c r="J73" i="17"/>
  <c r="J72" i="17"/>
  <c r="J66" i="17"/>
  <c r="J65" i="17"/>
  <c r="J60" i="17"/>
  <c r="J59" i="17"/>
  <c r="J58" i="17"/>
  <c r="J57" i="17"/>
  <c r="J55" i="17"/>
  <c r="J41" i="17"/>
  <c r="J40" i="17"/>
  <c r="J35" i="17"/>
  <c r="J34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3" i="17"/>
  <c r="J12" i="17"/>
  <c r="J11" i="17"/>
  <c r="J10" i="17"/>
  <c r="J9" i="17"/>
  <c r="J8" i="17"/>
  <c r="J7" i="17" s="1"/>
  <c r="J14" i="17" s="1"/>
  <c r="H74" i="17"/>
  <c r="H73" i="17"/>
  <c r="H72" i="17"/>
  <c r="H75" i="17" s="1"/>
  <c r="H66" i="17"/>
  <c r="H65" i="17"/>
  <c r="H60" i="17"/>
  <c r="H59" i="17"/>
  <c r="H58" i="17"/>
  <c r="H57" i="17"/>
  <c r="H55" i="17"/>
  <c r="H41" i="17"/>
  <c r="H40" i="17"/>
  <c r="H35" i="17"/>
  <c r="H34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3" i="17"/>
  <c r="H12" i="17"/>
  <c r="H11" i="17"/>
  <c r="H10" i="17"/>
  <c r="H9" i="17"/>
  <c r="H8" i="17"/>
  <c r="H7" i="17" s="1"/>
  <c r="F74" i="17"/>
  <c r="F73" i="17"/>
  <c r="F72" i="17"/>
  <c r="F66" i="17"/>
  <c r="F65" i="17"/>
  <c r="F60" i="17"/>
  <c r="F59" i="17"/>
  <c r="F58" i="17"/>
  <c r="F57" i="17"/>
  <c r="F55" i="17"/>
  <c r="F41" i="17"/>
  <c r="F40" i="17"/>
  <c r="F35" i="17"/>
  <c r="F34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3" i="17"/>
  <c r="F12" i="17"/>
  <c r="F11" i="17"/>
  <c r="F10" i="17"/>
  <c r="F9" i="17"/>
  <c r="F8" i="17"/>
  <c r="H29" i="17" l="1"/>
  <c r="H42" i="17"/>
  <c r="J67" i="17"/>
  <c r="L67" i="17"/>
  <c r="L29" i="17"/>
  <c r="L7" i="17"/>
  <c r="L14" i="17" s="1"/>
  <c r="J42" i="17"/>
  <c r="L42" i="17"/>
  <c r="H67" i="17"/>
  <c r="J75" i="17"/>
  <c r="L75" i="17"/>
  <c r="F7" i="17"/>
  <c r="J29" i="17"/>
  <c r="J31" i="17" s="1"/>
  <c r="H14" i="17"/>
  <c r="H31" i="17" s="1"/>
  <c r="L31" i="17" l="1"/>
  <c r="F5" i="17" l="1"/>
  <c r="F96" i="13" l="1"/>
  <c r="F95" i="13"/>
  <c r="F94" i="13"/>
  <c r="F93" i="13"/>
  <c r="F92" i="13"/>
  <c r="F91" i="13"/>
  <c r="F90" i="13"/>
  <c r="F89" i="13"/>
  <c r="F88" i="13"/>
  <c r="F96" i="12"/>
  <c r="F95" i="12"/>
  <c r="F94" i="12"/>
  <c r="F93" i="12"/>
  <c r="F92" i="12"/>
  <c r="F91" i="12"/>
  <c r="F90" i="12"/>
  <c r="F89" i="12"/>
  <c r="F88" i="12"/>
  <c r="F89" i="11"/>
  <c r="F90" i="11"/>
  <c r="F91" i="11"/>
  <c r="F92" i="11"/>
  <c r="F93" i="11"/>
  <c r="F94" i="11"/>
  <c r="F95" i="11"/>
  <c r="F96" i="11"/>
  <c r="F88" i="11"/>
  <c r="F97" i="11" l="1"/>
  <c r="F97" i="13"/>
  <c r="F97" i="12"/>
  <c r="H27" i="16" l="1"/>
  <c r="G27" i="16"/>
  <c r="F27" i="16"/>
  <c r="E27" i="16"/>
  <c r="H26" i="16"/>
  <c r="G26" i="16"/>
  <c r="F26" i="16"/>
  <c r="E26" i="16"/>
  <c r="H25" i="16"/>
  <c r="G25" i="16"/>
  <c r="F25" i="16"/>
  <c r="E25" i="16"/>
  <c r="H19" i="16"/>
  <c r="G19" i="16"/>
  <c r="F19" i="16"/>
  <c r="E19" i="16"/>
  <c r="H18" i="16"/>
  <c r="G18" i="16"/>
  <c r="F18" i="16"/>
  <c r="E18" i="16"/>
  <c r="H13" i="16"/>
  <c r="G13" i="16"/>
  <c r="F13" i="16"/>
  <c r="E13" i="16"/>
  <c r="H12" i="16"/>
  <c r="G12" i="16"/>
  <c r="F12" i="16"/>
  <c r="E12" i="16"/>
  <c r="H11" i="16"/>
  <c r="G11" i="16"/>
  <c r="F11" i="16"/>
  <c r="E11" i="16"/>
  <c r="H10" i="16"/>
  <c r="G10" i="16"/>
  <c r="F10" i="16"/>
  <c r="E10" i="16"/>
  <c r="H8" i="16"/>
  <c r="G8" i="16"/>
  <c r="F8" i="16"/>
  <c r="E8" i="16"/>
  <c r="H38" i="3"/>
  <c r="G38" i="3"/>
  <c r="F38" i="3"/>
  <c r="E38" i="3"/>
  <c r="H37" i="3"/>
  <c r="G37" i="3"/>
  <c r="F37" i="3"/>
  <c r="E37" i="3"/>
  <c r="F42" i="17" s="1"/>
  <c r="H32" i="3"/>
  <c r="G32" i="3"/>
  <c r="F32" i="3"/>
  <c r="E32" i="3"/>
  <c r="H31" i="3"/>
  <c r="G31" i="3"/>
  <c r="F31" i="3"/>
  <c r="E31" i="3"/>
  <c r="H25" i="3"/>
  <c r="G25" i="3"/>
  <c r="F25" i="3"/>
  <c r="E25" i="3"/>
  <c r="H24" i="3"/>
  <c r="G24" i="3"/>
  <c r="F24" i="3"/>
  <c r="E24" i="3"/>
  <c r="H23" i="3"/>
  <c r="G23" i="3"/>
  <c r="F23" i="3"/>
  <c r="E23" i="3"/>
  <c r="H22" i="3"/>
  <c r="G22" i="3"/>
  <c r="F22" i="3"/>
  <c r="E22" i="3"/>
  <c r="H21" i="3"/>
  <c r="G21" i="3"/>
  <c r="F21" i="3"/>
  <c r="E21" i="3"/>
  <c r="H20" i="3"/>
  <c r="G20" i="3"/>
  <c r="F20" i="3"/>
  <c r="E20" i="3"/>
  <c r="H19" i="3"/>
  <c r="G19" i="3"/>
  <c r="F19" i="3"/>
  <c r="E19" i="3"/>
  <c r="H18" i="3"/>
  <c r="G18" i="3"/>
  <c r="F18" i="3"/>
  <c r="E18" i="3"/>
  <c r="H17" i="3"/>
  <c r="G17" i="3"/>
  <c r="F17" i="3"/>
  <c r="E17" i="3"/>
  <c r="H16" i="3"/>
  <c r="G16" i="3"/>
  <c r="F16" i="3"/>
  <c r="E16" i="3"/>
  <c r="H15" i="3"/>
  <c r="G15" i="3"/>
  <c r="F15" i="3"/>
  <c r="E15" i="3"/>
  <c r="H14" i="3"/>
  <c r="G14" i="3"/>
  <c r="F14" i="3"/>
  <c r="E14" i="3"/>
  <c r="F29" i="17" s="1"/>
  <c r="H10" i="3"/>
  <c r="G10" i="3"/>
  <c r="F10" i="3"/>
  <c r="E10" i="3"/>
  <c r="H9" i="3"/>
  <c r="G9" i="3"/>
  <c r="F9" i="3"/>
  <c r="E9" i="3"/>
  <c r="H8" i="3"/>
  <c r="G8" i="3"/>
  <c r="F8" i="3"/>
  <c r="E8" i="3"/>
  <c r="H7" i="3"/>
  <c r="G7" i="3"/>
  <c r="F7" i="3"/>
  <c r="E7" i="3"/>
  <c r="H6" i="3"/>
  <c r="G6" i="3"/>
  <c r="F6" i="3"/>
  <c r="E6" i="3"/>
  <c r="AJ50" i="13"/>
  <c r="AJ50" i="12"/>
  <c r="AJ50" i="11"/>
  <c r="AJ50" i="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F57" i="4" l="1"/>
  <c r="F59" i="4"/>
  <c r="F65" i="4"/>
  <c r="F72" i="4"/>
  <c r="F56" i="4"/>
  <c r="F58" i="4"/>
  <c r="F64" i="4"/>
  <c r="F71" i="4"/>
  <c r="F73" i="4"/>
  <c r="AK73" i="4" s="1"/>
  <c r="F14" i="17"/>
  <c r="F31" i="17" s="1"/>
  <c r="AK74" i="13"/>
  <c r="AK74" i="12"/>
  <c r="AK74" i="11"/>
  <c r="AK73" i="11"/>
  <c r="AK77" i="4"/>
  <c r="AK72" i="4"/>
  <c r="F66" i="4" l="1"/>
  <c r="F74" i="4"/>
  <c r="AK74" i="4" s="1"/>
  <c r="F67" i="17"/>
  <c r="AK71" i="4"/>
  <c r="F75" i="17"/>
  <c r="I3" i="4"/>
  <c r="I50" i="4" s="1"/>
  <c r="J3" i="4"/>
  <c r="J50" i="4" s="1"/>
  <c r="K3" i="4"/>
  <c r="K50" i="4" s="1"/>
  <c r="L3" i="4"/>
  <c r="L50" i="4" s="1"/>
  <c r="M3" i="4"/>
  <c r="M50" i="4" s="1"/>
  <c r="N3" i="4"/>
  <c r="N50" i="4" s="1"/>
  <c r="O3" i="4"/>
  <c r="O50" i="4" s="1"/>
  <c r="P3" i="4"/>
  <c r="P50" i="4" s="1"/>
  <c r="Q3" i="4"/>
  <c r="Q50" i="4" s="1"/>
  <c r="R3" i="4"/>
  <c r="R50" i="4" s="1"/>
  <c r="S3" i="4"/>
  <c r="S50" i="4" s="1"/>
  <c r="T3" i="4"/>
  <c r="T50" i="4" s="1"/>
  <c r="U3" i="4"/>
  <c r="U50" i="4" s="1"/>
  <c r="V3" i="4"/>
  <c r="V50" i="4" s="1"/>
  <c r="W3" i="4"/>
  <c r="W50" i="4" s="1"/>
  <c r="X3" i="4"/>
  <c r="X50" i="4" s="1"/>
  <c r="Y3" i="4"/>
  <c r="Y50" i="4" s="1"/>
  <c r="Z3" i="4"/>
  <c r="Z50" i="4" s="1"/>
  <c r="AA3" i="4"/>
  <c r="AA50" i="4" s="1"/>
  <c r="AB3" i="4"/>
  <c r="AB50" i="4" s="1"/>
  <c r="AC3" i="4"/>
  <c r="AC50" i="4" s="1"/>
  <c r="AD3" i="4"/>
  <c r="AD50" i="4" s="1"/>
  <c r="AE3" i="4"/>
  <c r="AE50" i="4" s="1"/>
  <c r="AF3" i="4"/>
  <c r="AF50" i="4" s="1"/>
  <c r="AG3" i="4"/>
  <c r="AG50" i="4" s="1"/>
  <c r="AH3" i="4"/>
  <c r="AH50" i="4" s="1"/>
  <c r="AI3" i="4"/>
  <c r="AI50" i="4" s="1"/>
  <c r="E25" i="14"/>
  <c r="E40" i="14" s="1"/>
  <c r="F25" i="14"/>
  <c r="F40" i="14" s="1"/>
  <c r="H25" i="14"/>
  <c r="H40" i="14" s="1"/>
  <c r="M25" i="14"/>
  <c r="M40" i="14" s="1"/>
  <c r="N25" i="14"/>
  <c r="N40" i="14" s="1"/>
  <c r="P25" i="14"/>
  <c r="P40" i="14" s="1"/>
  <c r="U25" i="14"/>
  <c r="U40" i="14" s="1"/>
  <c r="V25" i="14"/>
  <c r="V40" i="14" s="1"/>
  <c r="X25" i="14"/>
  <c r="X40" i="14" s="1"/>
  <c r="AC25" i="14"/>
  <c r="AC40" i="14" s="1"/>
  <c r="AD25" i="14"/>
  <c r="AD40" i="14" s="1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H8" i="4"/>
  <c r="AE24" i="14"/>
  <c r="I25" i="14" s="1"/>
  <c r="I40" i="14" s="1"/>
  <c r="W25" i="14" l="1"/>
  <c r="W40" i="14" s="1"/>
  <c r="O25" i="14"/>
  <c r="O40" i="14" s="1"/>
  <c r="G25" i="14"/>
  <c r="G40" i="14" s="1"/>
  <c r="AB25" i="14"/>
  <c r="AB40" i="14" s="1"/>
  <c r="T25" i="14"/>
  <c r="T40" i="14" s="1"/>
  <c r="L25" i="14"/>
  <c r="L40" i="14" s="1"/>
  <c r="D25" i="14"/>
  <c r="D40" i="14" s="1"/>
  <c r="AA25" i="14"/>
  <c r="AA40" i="14" s="1"/>
  <c r="S25" i="14"/>
  <c r="S40" i="14" s="1"/>
  <c r="K25" i="14"/>
  <c r="K40" i="14" s="1"/>
  <c r="Z25" i="14"/>
  <c r="Z40" i="14" s="1"/>
  <c r="R25" i="14"/>
  <c r="R40" i="14" s="1"/>
  <c r="J25" i="14"/>
  <c r="J40" i="14" s="1"/>
  <c r="Y25" i="14"/>
  <c r="Y40" i="14" s="1"/>
  <c r="Q25" i="14"/>
  <c r="Q40" i="14" s="1"/>
  <c r="J9" i="4"/>
  <c r="AG9" i="4"/>
  <c r="X9" i="4"/>
  <c r="O9" i="4"/>
  <c r="AD9" i="4"/>
  <c r="V9" i="4"/>
  <c r="N9" i="4"/>
  <c r="AH9" i="4"/>
  <c r="Q9" i="4"/>
  <c r="AF9" i="4"/>
  <c r="W9" i="4"/>
  <c r="AC9" i="4"/>
  <c r="U9" i="4"/>
  <c r="M9" i="4"/>
  <c r="R9" i="4"/>
  <c r="I9" i="4"/>
  <c r="AE9" i="4"/>
  <c r="AB9" i="4"/>
  <c r="T9" i="4"/>
  <c r="L9" i="4"/>
  <c r="Z9" i="4"/>
  <c r="Y9" i="4"/>
  <c r="P9" i="4"/>
  <c r="AI9" i="4"/>
  <c r="AA9" i="4"/>
  <c r="S9" i="4"/>
  <c r="K9" i="4"/>
  <c r="F31" i="14"/>
  <c r="G31" i="14"/>
  <c r="H31" i="14"/>
  <c r="N31" i="14"/>
  <c r="O31" i="14"/>
  <c r="X31" i="14"/>
  <c r="AD31" i="14"/>
  <c r="C31" i="14"/>
  <c r="C25" i="14"/>
  <c r="C40" i="14" s="1"/>
  <c r="AE33" i="14"/>
  <c r="C34" i="14" s="1"/>
  <c r="C43" i="14" s="1"/>
  <c r="AE30" i="14"/>
  <c r="I31" i="14" s="1"/>
  <c r="AE27" i="14"/>
  <c r="C28" i="14" s="1"/>
  <c r="J28" i="14" l="1"/>
  <c r="R28" i="14"/>
  <c r="Z28" i="14"/>
  <c r="AA28" i="14"/>
  <c r="AC28" i="14"/>
  <c r="O28" i="14"/>
  <c r="I28" i="14"/>
  <c r="K28" i="14"/>
  <c r="S28" i="14"/>
  <c r="D28" i="14"/>
  <c r="L28" i="14"/>
  <c r="T28" i="14"/>
  <c r="AB28" i="14"/>
  <c r="M28" i="14"/>
  <c r="Y28" i="14"/>
  <c r="E28" i="14"/>
  <c r="AE28" i="14" s="1"/>
  <c r="U28" i="14"/>
  <c r="W28" i="14"/>
  <c r="Q28" i="14"/>
  <c r="F28" i="14"/>
  <c r="N28" i="14"/>
  <c r="V28" i="14"/>
  <c r="AD28" i="14"/>
  <c r="G28" i="14"/>
  <c r="H28" i="14"/>
  <c r="P28" i="14"/>
  <c r="X28" i="14"/>
  <c r="W31" i="14"/>
  <c r="V31" i="14"/>
  <c r="P31" i="14"/>
  <c r="AC31" i="14"/>
  <c r="U31" i="14"/>
  <c r="M31" i="14"/>
  <c r="E31" i="14"/>
  <c r="AB31" i="14"/>
  <c r="T31" i="14"/>
  <c r="L31" i="14"/>
  <c r="D31" i="14"/>
  <c r="AA31" i="14"/>
  <c r="S31" i="14"/>
  <c r="K31" i="14"/>
  <c r="Z31" i="14"/>
  <c r="R31" i="14"/>
  <c r="J31" i="14"/>
  <c r="Y31" i="14"/>
  <c r="Q31" i="14"/>
  <c r="J34" i="14"/>
  <c r="J43" i="14" s="1"/>
  <c r="R34" i="14"/>
  <c r="R43" i="14" s="1"/>
  <c r="Z34" i="14"/>
  <c r="Z43" i="14" s="1"/>
  <c r="V34" i="14"/>
  <c r="V43" i="14" s="1"/>
  <c r="P34" i="14"/>
  <c r="P43" i="14" s="1"/>
  <c r="K34" i="14"/>
  <c r="K43" i="14" s="1"/>
  <c r="S34" i="14"/>
  <c r="S43" i="14" s="1"/>
  <c r="AA34" i="14"/>
  <c r="AA43" i="14" s="1"/>
  <c r="F34" i="14"/>
  <c r="F43" i="14" s="1"/>
  <c r="W34" i="14"/>
  <c r="W43" i="14" s="1"/>
  <c r="H34" i="14"/>
  <c r="H43" i="14" s="1"/>
  <c r="I34" i="14"/>
  <c r="I43" i="14" s="1"/>
  <c r="D34" i="14"/>
  <c r="D43" i="14" s="1"/>
  <c r="L34" i="14"/>
  <c r="L43" i="14" s="1"/>
  <c r="T34" i="14"/>
  <c r="T43" i="14" s="1"/>
  <c r="AB34" i="14"/>
  <c r="AB43" i="14" s="1"/>
  <c r="AD34" i="14"/>
  <c r="AD43" i="14" s="1"/>
  <c r="O34" i="14"/>
  <c r="O43" i="14" s="1"/>
  <c r="Q34" i="14"/>
  <c r="Q43" i="14" s="1"/>
  <c r="E34" i="14"/>
  <c r="E43" i="14" s="1"/>
  <c r="M34" i="14"/>
  <c r="M43" i="14" s="1"/>
  <c r="U34" i="14"/>
  <c r="U43" i="14" s="1"/>
  <c r="AC34" i="14"/>
  <c r="AC43" i="14" s="1"/>
  <c r="N34" i="14"/>
  <c r="N43" i="14" s="1"/>
  <c r="G34" i="14"/>
  <c r="G43" i="14" s="1"/>
  <c r="X34" i="14"/>
  <c r="X43" i="14" s="1"/>
  <c r="Y34" i="14"/>
  <c r="Y43" i="14" s="1"/>
  <c r="AE31" i="14" l="1"/>
  <c r="AE34" i="14"/>
  <c r="AE25" i="14" l="1"/>
  <c r="AE21" i="14"/>
  <c r="AE18" i="14"/>
  <c r="J19" i="14" l="1"/>
  <c r="R19" i="14"/>
  <c r="Z19" i="14"/>
  <c r="AA19" i="14"/>
  <c r="L19" i="14"/>
  <c r="AB19" i="14"/>
  <c r="F19" i="14"/>
  <c r="C19" i="14"/>
  <c r="K19" i="14"/>
  <c r="S19" i="14"/>
  <c r="T19" i="14"/>
  <c r="AD19" i="14"/>
  <c r="O19" i="14"/>
  <c r="D19" i="14"/>
  <c r="E19" i="14"/>
  <c r="M19" i="14"/>
  <c r="U19" i="14"/>
  <c r="AC19" i="14"/>
  <c r="N19" i="14"/>
  <c r="G19" i="14"/>
  <c r="H19" i="14"/>
  <c r="P19" i="14"/>
  <c r="X19" i="14"/>
  <c r="I19" i="14"/>
  <c r="Q19" i="14"/>
  <c r="Y19" i="14"/>
  <c r="V19" i="14"/>
  <c r="W19" i="14"/>
  <c r="E22" i="14"/>
  <c r="M22" i="14"/>
  <c r="U22" i="14"/>
  <c r="AC22" i="14"/>
  <c r="F22" i="14"/>
  <c r="N22" i="14"/>
  <c r="V22" i="14"/>
  <c r="AD22" i="14"/>
  <c r="I22" i="14"/>
  <c r="Y22" i="14"/>
  <c r="R22" i="14"/>
  <c r="K22" i="14"/>
  <c r="AA22" i="14"/>
  <c r="L22" i="14"/>
  <c r="AB22" i="14"/>
  <c r="G22" i="14"/>
  <c r="O22" i="14"/>
  <c r="W22" i="14"/>
  <c r="C22" i="14"/>
  <c r="H22" i="14"/>
  <c r="P22" i="14"/>
  <c r="X22" i="14"/>
  <c r="Q22" i="14"/>
  <c r="J22" i="14"/>
  <c r="Z22" i="14"/>
  <c r="S22" i="14"/>
  <c r="D22" i="14"/>
  <c r="T22" i="14"/>
  <c r="F73" i="12"/>
  <c r="F72" i="12"/>
  <c r="F71" i="12"/>
  <c r="F65" i="12"/>
  <c r="F64" i="12"/>
  <c r="F58" i="12"/>
  <c r="F57" i="12"/>
  <c r="F56" i="12"/>
  <c r="F54" i="12"/>
  <c r="F73" i="13"/>
  <c r="F72" i="13"/>
  <c r="F71" i="13"/>
  <c r="F65" i="13"/>
  <c r="F64" i="13"/>
  <c r="F59" i="13"/>
  <c r="F58" i="13"/>
  <c r="F57" i="13"/>
  <c r="F56" i="13"/>
  <c r="F54" i="13"/>
  <c r="F59" i="12"/>
  <c r="F72" i="11"/>
  <c r="F71" i="11"/>
  <c r="F64" i="11"/>
  <c r="F59" i="11"/>
  <c r="F58" i="11"/>
  <c r="F57" i="11"/>
  <c r="F56" i="11"/>
  <c r="F54" i="11"/>
  <c r="F50" i="11"/>
  <c r="H73" i="4"/>
  <c r="F54" i="4"/>
  <c r="F50" i="4"/>
  <c r="F28" i="16"/>
  <c r="E28" i="16"/>
  <c r="H28" i="16"/>
  <c r="G28" i="16"/>
  <c r="H20" i="16"/>
  <c r="G20" i="16"/>
  <c r="F20" i="16"/>
  <c r="E20" i="16"/>
  <c r="AK71" i="11" l="1"/>
  <c r="AK72" i="11"/>
  <c r="AK71" i="13"/>
  <c r="AK72" i="13"/>
  <c r="AK71" i="12"/>
  <c r="F66" i="11"/>
  <c r="F66" i="13"/>
  <c r="AK73" i="13"/>
  <c r="AK72" i="12"/>
  <c r="AK73" i="12"/>
  <c r="AE19" i="14"/>
  <c r="K56" i="4"/>
  <c r="K64" i="4"/>
  <c r="K59" i="4"/>
  <c r="K58" i="4"/>
  <c r="K65" i="4"/>
  <c r="K57" i="4"/>
  <c r="AC56" i="4"/>
  <c r="AC64" i="4"/>
  <c r="AC57" i="4"/>
  <c r="AC59" i="4"/>
  <c r="AC58" i="4"/>
  <c r="AC65" i="4"/>
  <c r="J58" i="4"/>
  <c r="J56" i="4"/>
  <c r="J65" i="4"/>
  <c r="J59" i="4"/>
  <c r="J64" i="4"/>
  <c r="J57" i="4"/>
  <c r="U65" i="4"/>
  <c r="U58" i="4"/>
  <c r="U56" i="4"/>
  <c r="U64" i="4"/>
  <c r="U57" i="4"/>
  <c r="U59" i="4"/>
  <c r="I56" i="4"/>
  <c r="I64" i="4"/>
  <c r="I59" i="4"/>
  <c r="I65" i="4"/>
  <c r="I57" i="4"/>
  <c r="I58" i="4"/>
  <c r="AG57" i="4"/>
  <c r="AG58" i="4"/>
  <c r="AG56" i="4"/>
  <c r="AG64" i="4"/>
  <c r="AG59" i="4"/>
  <c r="AG65" i="4"/>
  <c r="T56" i="4"/>
  <c r="T65" i="4"/>
  <c r="T64" i="4"/>
  <c r="T59" i="4"/>
  <c r="T57" i="4"/>
  <c r="T58" i="4"/>
  <c r="Q65" i="4"/>
  <c r="Q59" i="4"/>
  <c r="Q56" i="4"/>
  <c r="Q64" i="4"/>
  <c r="Q57" i="4"/>
  <c r="Q58" i="4"/>
  <c r="AB65" i="4"/>
  <c r="AB64" i="4"/>
  <c r="AB58" i="4"/>
  <c r="AB56" i="4"/>
  <c r="AB59" i="4"/>
  <c r="AB57" i="4"/>
  <c r="L57" i="4"/>
  <c r="L58" i="4"/>
  <c r="L56" i="4"/>
  <c r="L65" i="4"/>
  <c r="L64" i="4"/>
  <c r="L59" i="4"/>
  <c r="AI58" i="4"/>
  <c r="AI56" i="4"/>
  <c r="AI64" i="4"/>
  <c r="AI65" i="4"/>
  <c r="AI59" i="4"/>
  <c r="AI57" i="4"/>
  <c r="AF58" i="4"/>
  <c r="AF64" i="4"/>
  <c r="AF59" i="4"/>
  <c r="AF57" i="4"/>
  <c r="AF56" i="4"/>
  <c r="AF65" i="4"/>
  <c r="AA58" i="4"/>
  <c r="AA64" i="4"/>
  <c r="AA56" i="4"/>
  <c r="AA59" i="4"/>
  <c r="AA57" i="4"/>
  <c r="AA65" i="4"/>
  <c r="S65" i="4"/>
  <c r="S64" i="4"/>
  <c r="S59" i="4"/>
  <c r="S58" i="4"/>
  <c r="S57" i="4"/>
  <c r="S56" i="4"/>
  <c r="Y65" i="4"/>
  <c r="Y64" i="4"/>
  <c r="Y59" i="4"/>
  <c r="Y57" i="4"/>
  <c r="Y58" i="4"/>
  <c r="Y56" i="4"/>
  <c r="AE58" i="4"/>
  <c r="AE56" i="4"/>
  <c r="AE64" i="4"/>
  <c r="AE59" i="4"/>
  <c r="AE57" i="4"/>
  <c r="AE65" i="4"/>
  <c r="N65" i="4"/>
  <c r="N58" i="4"/>
  <c r="N64" i="4"/>
  <c r="N59" i="4"/>
  <c r="N57" i="4"/>
  <c r="N56" i="4"/>
  <c r="AD65" i="4"/>
  <c r="AD58" i="4"/>
  <c r="AD56" i="4"/>
  <c r="AD59" i="4"/>
  <c r="AD57" i="4"/>
  <c r="AD64" i="4"/>
  <c r="AH65" i="4"/>
  <c r="AH64" i="4"/>
  <c r="AH57" i="4"/>
  <c r="AH59" i="4"/>
  <c r="AH58" i="4"/>
  <c r="AH56" i="4"/>
  <c r="X59" i="4"/>
  <c r="X57" i="4"/>
  <c r="X56" i="4"/>
  <c r="X64" i="4"/>
  <c r="X58" i="4"/>
  <c r="X65" i="4"/>
  <c r="W64" i="4"/>
  <c r="W56" i="4"/>
  <c r="W65" i="4"/>
  <c r="W59" i="4"/>
  <c r="W57" i="4"/>
  <c r="W58" i="4"/>
  <c r="R64" i="4"/>
  <c r="R59" i="4"/>
  <c r="R58" i="4"/>
  <c r="R57" i="4"/>
  <c r="R56" i="4"/>
  <c r="R65" i="4"/>
  <c r="M56" i="4"/>
  <c r="M59" i="4"/>
  <c r="M64" i="4"/>
  <c r="M57" i="4"/>
  <c r="M65" i="4"/>
  <c r="M58" i="4"/>
  <c r="V58" i="4"/>
  <c r="V64" i="4"/>
  <c r="V56" i="4"/>
  <c r="V59" i="4"/>
  <c r="V65" i="4"/>
  <c r="V57" i="4"/>
  <c r="Z64" i="4"/>
  <c r="Z59" i="4"/>
  <c r="Z58" i="4"/>
  <c r="Z57" i="4"/>
  <c r="Z56" i="4"/>
  <c r="Z65" i="4"/>
  <c r="P56" i="4"/>
  <c r="P59" i="4"/>
  <c r="P57" i="4"/>
  <c r="P65" i="4"/>
  <c r="P64" i="4"/>
  <c r="P58" i="4"/>
  <c r="O59" i="4"/>
  <c r="O65" i="4"/>
  <c r="O58" i="4"/>
  <c r="O56" i="4"/>
  <c r="O64" i="4"/>
  <c r="O57" i="4"/>
  <c r="AE22" i="14"/>
  <c r="F66" i="12"/>
  <c r="I8" i="12" l="1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AG8" i="12"/>
  <c r="AH8" i="12"/>
  <c r="AI8" i="12"/>
  <c r="H8" i="12"/>
  <c r="I8" i="13"/>
  <c r="J8" i="13"/>
  <c r="K8" i="13"/>
  <c r="L8" i="13"/>
  <c r="M8" i="13"/>
  <c r="N8" i="13"/>
  <c r="O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H8" i="13"/>
  <c r="AI3" i="12"/>
  <c r="AH3" i="12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AI3" i="13"/>
  <c r="AH3" i="13"/>
  <c r="AG3" i="13"/>
  <c r="AF3" i="13"/>
  <c r="AE3" i="13"/>
  <c r="AD3" i="13"/>
  <c r="AC3" i="13"/>
  <c r="AB3" i="13"/>
  <c r="AA3" i="13"/>
  <c r="Z3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AK39" i="11"/>
  <c r="AK33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AG8" i="11"/>
  <c r="AH8" i="11"/>
  <c r="AI8" i="11"/>
  <c r="H8" i="11"/>
  <c r="AJ16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AE15" i="14"/>
  <c r="AE12" i="14"/>
  <c r="AE6" i="14"/>
  <c r="AE7" i="14"/>
  <c r="AE8" i="14"/>
  <c r="AE5" i="14"/>
  <c r="H3" i="4"/>
  <c r="H50" i="4" s="1"/>
  <c r="X50" i="13" l="1"/>
  <c r="X9" i="13"/>
  <c r="X64" i="13"/>
  <c r="X73" i="13"/>
  <c r="X58" i="13"/>
  <c r="X56" i="13"/>
  <c r="X57" i="13"/>
  <c r="X65" i="13"/>
  <c r="X71" i="13"/>
  <c r="X72" i="13"/>
  <c r="X59" i="13"/>
  <c r="I9" i="13"/>
  <c r="I50" i="13"/>
  <c r="I56" i="13"/>
  <c r="I57" i="13"/>
  <c r="I73" i="13"/>
  <c r="I65" i="13"/>
  <c r="I72" i="13"/>
  <c r="I59" i="13"/>
  <c r="I64" i="13"/>
  <c r="I66" i="13" s="1"/>
  <c r="I71" i="13"/>
  <c r="I58" i="13"/>
  <c r="Q9" i="13"/>
  <c r="Q50" i="13"/>
  <c r="Q56" i="13"/>
  <c r="Q65" i="13"/>
  <c r="Q72" i="13"/>
  <c r="Q57" i="13"/>
  <c r="Q64" i="13"/>
  <c r="Q73" i="13"/>
  <c r="Q58" i="13"/>
  <c r="Q71" i="13"/>
  <c r="Q59" i="13"/>
  <c r="Y50" i="13"/>
  <c r="Y9" i="13"/>
  <c r="Y65" i="13"/>
  <c r="Y72" i="13"/>
  <c r="Y64" i="13"/>
  <c r="Y66" i="13" s="1"/>
  <c r="Y56" i="13"/>
  <c r="Y73" i="13"/>
  <c r="Y57" i="13"/>
  <c r="Y58" i="13"/>
  <c r="Y71" i="13"/>
  <c r="Y59" i="13"/>
  <c r="AG9" i="13"/>
  <c r="AG50" i="13"/>
  <c r="AG64" i="13"/>
  <c r="AG73" i="13"/>
  <c r="AG57" i="13"/>
  <c r="AG58" i="13"/>
  <c r="AG72" i="13"/>
  <c r="AG71" i="13"/>
  <c r="AG59" i="13"/>
  <c r="AG56" i="13"/>
  <c r="AG65" i="13"/>
  <c r="R50" i="13"/>
  <c r="R9" i="13"/>
  <c r="R58" i="13"/>
  <c r="R71" i="13"/>
  <c r="R59" i="13"/>
  <c r="R56" i="13"/>
  <c r="R64" i="13"/>
  <c r="R66" i="13" s="1"/>
  <c r="R73" i="13"/>
  <c r="R57" i="13"/>
  <c r="R65" i="13"/>
  <c r="R72" i="13"/>
  <c r="K9" i="13"/>
  <c r="K50" i="13"/>
  <c r="K56" i="13"/>
  <c r="K57" i="13"/>
  <c r="AJ57" i="13" s="1"/>
  <c r="AK57" i="13" s="1"/>
  <c r="K71" i="13"/>
  <c r="K59" i="13"/>
  <c r="K65" i="13"/>
  <c r="K72" i="13"/>
  <c r="K64" i="13"/>
  <c r="K66" i="13" s="1"/>
  <c r="K73" i="13"/>
  <c r="K58" i="13"/>
  <c r="S9" i="13"/>
  <c r="S50" i="13"/>
  <c r="S57" i="13"/>
  <c r="S65" i="13"/>
  <c r="S72" i="13"/>
  <c r="S56" i="13"/>
  <c r="S64" i="13"/>
  <c r="S66" i="13" s="1"/>
  <c r="S73" i="13"/>
  <c r="S58" i="13"/>
  <c r="S71" i="13"/>
  <c r="S59" i="13"/>
  <c r="AA9" i="13"/>
  <c r="AA50" i="13"/>
  <c r="AA65" i="13"/>
  <c r="AA72" i="13"/>
  <c r="AA64" i="13"/>
  <c r="AA66" i="13" s="1"/>
  <c r="AA73" i="13"/>
  <c r="AA58" i="13"/>
  <c r="AA71" i="13"/>
  <c r="AA59" i="13"/>
  <c r="AA56" i="13"/>
  <c r="AA57" i="13"/>
  <c r="AI9" i="13"/>
  <c r="AI50" i="13"/>
  <c r="AI64" i="13"/>
  <c r="AI73" i="13"/>
  <c r="AI65" i="13"/>
  <c r="AI58" i="13"/>
  <c r="AI71" i="13"/>
  <c r="AI59" i="13"/>
  <c r="AI56" i="13"/>
  <c r="AI57" i="13"/>
  <c r="AI72" i="13"/>
  <c r="P50" i="13"/>
  <c r="P9" i="13"/>
  <c r="P57" i="13"/>
  <c r="P58" i="13"/>
  <c r="P64" i="13"/>
  <c r="P73" i="13"/>
  <c r="P56" i="13"/>
  <c r="P65" i="13"/>
  <c r="P71" i="13"/>
  <c r="P72" i="13"/>
  <c r="P59" i="13"/>
  <c r="L9" i="13"/>
  <c r="L50" i="13"/>
  <c r="L65" i="13"/>
  <c r="L72" i="13"/>
  <c r="L58" i="13"/>
  <c r="L64" i="13"/>
  <c r="L66" i="13" s="1"/>
  <c r="L71" i="13"/>
  <c r="L59" i="13"/>
  <c r="L73" i="13"/>
  <c r="L56" i="13"/>
  <c r="L57" i="13"/>
  <c r="T9" i="13"/>
  <c r="T50" i="13"/>
  <c r="T58" i="13"/>
  <c r="T71" i="13"/>
  <c r="T59" i="13"/>
  <c r="T56" i="13"/>
  <c r="T57" i="13"/>
  <c r="T64" i="13"/>
  <c r="T65" i="13"/>
  <c r="T72" i="13"/>
  <c r="T73" i="13"/>
  <c r="AB9" i="13"/>
  <c r="AB50" i="13"/>
  <c r="AB71" i="13"/>
  <c r="AB59" i="13"/>
  <c r="AB56" i="13"/>
  <c r="AB57" i="13"/>
  <c r="AB58" i="13"/>
  <c r="AB65" i="13"/>
  <c r="AB72" i="13"/>
  <c r="AB64" i="13"/>
  <c r="AB73" i="13"/>
  <c r="AH50" i="13"/>
  <c r="AH9" i="13"/>
  <c r="AH56" i="13"/>
  <c r="AH57" i="13"/>
  <c r="AH71" i="13"/>
  <c r="AH65" i="13"/>
  <c r="AH72" i="13"/>
  <c r="AH64" i="13"/>
  <c r="AH73" i="13"/>
  <c r="AH58" i="13"/>
  <c r="AH59" i="13"/>
  <c r="M9" i="13"/>
  <c r="M50" i="13"/>
  <c r="M59" i="13"/>
  <c r="M57" i="13"/>
  <c r="M58" i="13"/>
  <c r="M64" i="13"/>
  <c r="M73" i="13"/>
  <c r="M72" i="13"/>
  <c r="M65" i="13"/>
  <c r="M56" i="13"/>
  <c r="M71" i="13"/>
  <c r="U9" i="13"/>
  <c r="U50" i="13"/>
  <c r="U57" i="13"/>
  <c r="U58" i="13"/>
  <c r="U64" i="13"/>
  <c r="U73" i="13"/>
  <c r="U71" i="13"/>
  <c r="U59" i="13"/>
  <c r="U56" i="13"/>
  <c r="U65" i="13"/>
  <c r="U72" i="13"/>
  <c r="AC9" i="13"/>
  <c r="AC50" i="13"/>
  <c r="AC57" i="13"/>
  <c r="AC58" i="13"/>
  <c r="AC64" i="13"/>
  <c r="AC73" i="13"/>
  <c r="AC56" i="13"/>
  <c r="AC65" i="13"/>
  <c r="AC71" i="13"/>
  <c r="AC72" i="13"/>
  <c r="AC59" i="13"/>
  <c r="H50" i="13"/>
  <c r="H9" i="13"/>
  <c r="AJ9" i="13" s="1"/>
  <c r="AK9" i="13" s="1"/>
  <c r="H71" i="13"/>
  <c r="H59" i="13"/>
  <c r="H57" i="13"/>
  <c r="H58" i="13"/>
  <c r="H65" i="13"/>
  <c r="H64" i="13"/>
  <c r="H73" i="13"/>
  <c r="H56" i="13"/>
  <c r="H72" i="13"/>
  <c r="J50" i="13"/>
  <c r="J9" i="13"/>
  <c r="J58" i="13"/>
  <c r="J65" i="13"/>
  <c r="J72" i="13"/>
  <c r="J71" i="13"/>
  <c r="J59" i="13"/>
  <c r="J64" i="13"/>
  <c r="J56" i="13"/>
  <c r="J73" i="13"/>
  <c r="J57" i="13"/>
  <c r="N9" i="13"/>
  <c r="N50" i="13"/>
  <c r="N58" i="13"/>
  <c r="N64" i="13"/>
  <c r="N66" i="13" s="1"/>
  <c r="N73" i="13"/>
  <c r="N56" i="13"/>
  <c r="N57" i="13"/>
  <c r="N65" i="13"/>
  <c r="N71" i="13"/>
  <c r="N72" i="13"/>
  <c r="N59" i="13"/>
  <c r="V9" i="13"/>
  <c r="V50" i="13"/>
  <c r="V64" i="13"/>
  <c r="V73" i="13"/>
  <c r="V56" i="13"/>
  <c r="V65" i="13"/>
  <c r="V71" i="13"/>
  <c r="V72" i="13"/>
  <c r="V59" i="13"/>
  <c r="V58" i="13"/>
  <c r="V57" i="13"/>
  <c r="AD9" i="13"/>
  <c r="AD50" i="13"/>
  <c r="AD56" i="13"/>
  <c r="AD65" i="13"/>
  <c r="AD71" i="13"/>
  <c r="AD72" i="13"/>
  <c r="AD59" i="13"/>
  <c r="AD73" i="13"/>
  <c r="AD64" i="13"/>
  <c r="AD57" i="13"/>
  <c r="AD58" i="13"/>
  <c r="AF50" i="13"/>
  <c r="AF9" i="13"/>
  <c r="AF64" i="13"/>
  <c r="AF66" i="13" s="1"/>
  <c r="AF73" i="13"/>
  <c r="AF56" i="13"/>
  <c r="AF58" i="13"/>
  <c r="AF65" i="13"/>
  <c r="AF71" i="13"/>
  <c r="AF72" i="13"/>
  <c r="AF59" i="13"/>
  <c r="AF57" i="13"/>
  <c r="Z50" i="13"/>
  <c r="Z9" i="13"/>
  <c r="Z71" i="13"/>
  <c r="Z59" i="13"/>
  <c r="Z56" i="13"/>
  <c r="Z57" i="13"/>
  <c r="Z65" i="13"/>
  <c r="Z72" i="13"/>
  <c r="Z58" i="13"/>
  <c r="Z64" i="13"/>
  <c r="Z73" i="13"/>
  <c r="O9" i="13"/>
  <c r="O50" i="13"/>
  <c r="O73" i="13"/>
  <c r="O65" i="13"/>
  <c r="O71" i="13"/>
  <c r="O72" i="13"/>
  <c r="O59" i="13"/>
  <c r="O57" i="13"/>
  <c r="O58" i="13"/>
  <c r="O64" i="13"/>
  <c r="O56" i="13"/>
  <c r="W9" i="13"/>
  <c r="W50" i="13"/>
  <c r="W65" i="13"/>
  <c r="W71" i="13"/>
  <c r="W72" i="13"/>
  <c r="W59" i="13"/>
  <c r="W56" i="13"/>
  <c r="W57" i="13"/>
  <c r="W58" i="13"/>
  <c r="W64" i="13"/>
  <c r="W66" i="13" s="1"/>
  <c r="W73" i="13"/>
  <c r="AE9" i="13"/>
  <c r="AE50" i="13"/>
  <c r="AE71" i="13"/>
  <c r="AE59" i="13"/>
  <c r="AE57" i="13"/>
  <c r="AE58" i="13"/>
  <c r="AE65" i="13"/>
  <c r="AE72" i="13"/>
  <c r="AE64" i="13"/>
  <c r="AE73" i="13"/>
  <c r="AE56" i="13"/>
  <c r="M50" i="12"/>
  <c r="M9" i="12"/>
  <c r="M65" i="12"/>
  <c r="M71" i="12"/>
  <c r="M73" i="12"/>
  <c r="M58" i="12"/>
  <c r="M56" i="12"/>
  <c r="M64" i="12"/>
  <c r="M66" i="12" s="1"/>
  <c r="M59" i="12"/>
  <c r="M57" i="12"/>
  <c r="M72" i="12"/>
  <c r="N9" i="12"/>
  <c r="N50" i="12"/>
  <c r="N72" i="12"/>
  <c r="N73" i="12"/>
  <c r="N59" i="12"/>
  <c r="N56" i="12"/>
  <c r="N64" i="12"/>
  <c r="N58" i="12"/>
  <c r="N57" i="12"/>
  <c r="N65" i="12"/>
  <c r="N71" i="12"/>
  <c r="O9" i="12"/>
  <c r="AJ9" i="12" s="1"/>
  <c r="AK9" i="12" s="1"/>
  <c r="O50" i="12"/>
  <c r="O64" i="12"/>
  <c r="O66" i="12" s="1"/>
  <c r="O58" i="12"/>
  <c r="O57" i="12"/>
  <c r="O65" i="12"/>
  <c r="O71" i="12"/>
  <c r="O72" i="12"/>
  <c r="O59" i="12"/>
  <c r="O73" i="12"/>
  <c r="O56" i="12"/>
  <c r="W9" i="12"/>
  <c r="W50" i="12"/>
  <c r="W64" i="12"/>
  <c r="W58" i="12"/>
  <c r="W57" i="12"/>
  <c r="W65" i="12"/>
  <c r="W71" i="12"/>
  <c r="W72" i="12"/>
  <c r="W59" i="12"/>
  <c r="W73" i="12"/>
  <c r="W56" i="12"/>
  <c r="AE9" i="12"/>
  <c r="AE50" i="12"/>
  <c r="AE65" i="12"/>
  <c r="AE56" i="12"/>
  <c r="AE71" i="12"/>
  <c r="AE58" i="12"/>
  <c r="AE59" i="12"/>
  <c r="AE73" i="12"/>
  <c r="AE64" i="12"/>
  <c r="AE57" i="12"/>
  <c r="AE72" i="12"/>
  <c r="L50" i="12"/>
  <c r="L9" i="12"/>
  <c r="L59" i="12"/>
  <c r="L72" i="12"/>
  <c r="L73" i="12"/>
  <c r="L58" i="12"/>
  <c r="L64" i="12"/>
  <c r="L71" i="12"/>
  <c r="L65" i="12"/>
  <c r="L56" i="12"/>
  <c r="L57" i="12"/>
  <c r="H9" i="12"/>
  <c r="H50" i="12"/>
  <c r="H59" i="12"/>
  <c r="H73" i="12"/>
  <c r="H71" i="12"/>
  <c r="H56" i="12"/>
  <c r="H65" i="12"/>
  <c r="H72" i="12"/>
  <c r="H64" i="12"/>
  <c r="H58" i="12"/>
  <c r="H57" i="12"/>
  <c r="P9" i="12"/>
  <c r="P50" i="12"/>
  <c r="P71" i="12"/>
  <c r="P56" i="12"/>
  <c r="P72" i="12"/>
  <c r="P73" i="12"/>
  <c r="P64" i="12"/>
  <c r="P58" i="12"/>
  <c r="P57" i="12"/>
  <c r="P65" i="12"/>
  <c r="P59" i="12"/>
  <c r="X50" i="12"/>
  <c r="X9" i="12"/>
  <c r="X56" i="12"/>
  <c r="X72" i="12"/>
  <c r="X64" i="12"/>
  <c r="X58" i="12"/>
  <c r="X57" i="12"/>
  <c r="X73" i="12"/>
  <c r="X65" i="12"/>
  <c r="X71" i="12"/>
  <c r="X59" i="12"/>
  <c r="AF9" i="12"/>
  <c r="AF50" i="12"/>
  <c r="AF56" i="12"/>
  <c r="AF72" i="12"/>
  <c r="AF64" i="12"/>
  <c r="AF58" i="12"/>
  <c r="AF57" i="12"/>
  <c r="AF65" i="12"/>
  <c r="AF71" i="12"/>
  <c r="AF59" i="12"/>
  <c r="AF73" i="12"/>
  <c r="T50" i="12"/>
  <c r="T9" i="12"/>
  <c r="T58" i="12"/>
  <c r="T73" i="12"/>
  <c r="T65" i="12"/>
  <c r="T59" i="12"/>
  <c r="T72" i="12"/>
  <c r="T64" i="12"/>
  <c r="T66" i="12" s="1"/>
  <c r="T56" i="12"/>
  <c r="T57" i="12"/>
  <c r="T71" i="12"/>
  <c r="AC50" i="12"/>
  <c r="AC9" i="12"/>
  <c r="AC59" i="12"/>
  <c r="AC65" i="12"/>
  <c r="AC71" i="12"/>
  <c r="AC57" i="12"/>
  <c r="AC72" i="12"/>
  <c r="AC73" i="12"/>
  <c r="AC56" i="12"/>
  <c r="AC64" i="12"/>
  <c r="AC58" i="12"/>
  <c r="AD9" i="12"/>
  <c r="AD50" i="12"/>
  <c r="AD72" i="12"/>
  <c r="AD56" i="12"/>
  <c r="AD64" i="12"/>
  <c r="AD66" i="12" s="1"/>
  <c r="AD58" i="12"/>
  <c r="AD57" i="12"/>
  <c r="AD65" i="12"/>
  <c r="AD71" i="12"/>
  <c r="AD59" i="12"/>
  <c r="AD73" i="12"/>
  <c r="I50" i="12"/>
  <c r="I9" i="12"/>
  <c r="I56" i="12"/>
  <c r="I65" i="12"/>
  <c r="I72" i="12"/>
  <c r="I58" i="12"/>
  <c r="I64" i="12"/>
  <c r="I66" i="12" s="1"/>
  <c r="I57" i="12"/>
  <c r="I71" i="12"/>
  <c r="I59" i="12"/>
  <c r="I73" i="12"/>
  <c r="Q50" i="12"/>
  <c r="Q9" i="12"/>
  <c r="Q56" i="12"/>
  <c r="Q64" i="12"/>
  <c r="Q57" i="12"/>
  <c r="Q71" i="12"/>
  <c r="Q72" i="12"/>
  <c r="Q59" i="12"/>
  <c r="Q73" i="12"/>
  <c r="Q58" i="12"/>
  <c r="Q65" i="12"/>
  <c r="Y50" i="12"/>
  <c r="Y9" i="12"/>
  <c r="Y64" i="12"/>
  <c r="Y57" i="12"/>
  <c r="Y56" i="12"/>
  <c r="Y71" i="12"/>
  <c r="Y59" i="12"/>
  <c r="Y73" i="12"/>
  <c r="Y58" i="12"/>
  <c r="Y72" i="12"/>
  <c r="Y65" i="12"/>
  <c r="AG50" i="12"/>
  <c r="AG9" i="12"/>
  <c r="AG71" i="12"/>
  <c r="AG59" i="12"/>
  <c r="AG73" i="12"/>
  <c r="AG58" i="12"/>
  <c r="AG72" i="12"/>
  <c r="AG57" i="12"/>
  <c r="AG65" i="12"/>
  <c r="AG56" i="12"/>
  <c r="AG64" i="12"/>
  <c r="J50" i="12"/>
  <c r="J9" i="12"/>
  <c r="J59" i="12"/>
  <c r="J72" i="12"/>
  <c r="J73" i="12"/>
  <c r="J58" i="12"/>
  <c r="J65" i="12"/>
  <c r="J57" i="12"/>
  <c r="J71" i="12"/>
  <c r="J56" i="12"/>
  <c r="J64" i="12"/>
  <c r="R50" i="12"/>
  <c r="R9" i="12"/>
  <c r="R72" i="12"/>
  <c r="R58" i="12"/>
  <c r="R59" i="12"/>
  <c r="R65" i="12"/>
  <c r="R71" i="12"/>
  <c r="R56" i="12"/>
  <c r="R64" i="12"/>
  <c r="R66" i="12" s="1"/>
  <c r="R57" i="12"/>
  <c r="R73" i="12"/>
  <c r="Z50" i="12"/>
  <c r="Z9" i="12"/>
  <c r="Z58" i="12"/>
  <c r="Z59" i="12"/>
  <c r="Z73" i="12"/>
  <c r="Z65" i="12"/>
  <c r="Z56" i="12"/>
  <c r="Z64" i="12"/>
  <c r="Z57" i="12"/>
  <c r="Z71" i="12"/>
  <c r="Z72" i="12"/>
  <c r="AH50" i="12"/>
  <c r="AH9" i="12"/>
  <c r="AH65" i="12"/>
  <c r="AH64" i="12"/>
  <c r="AH57" i="12"/>
  <c r="AH56" i="12"/>
  <c r="AH71" i="12"/>
  <c r="AH58" i="12"/>
  <c r="AH59" i="12"/>
  <c r="AH72" i="12"/>
  <c r="AH73" i="12"/>
  <c r="AB50" i="12"/>
  <c r="AB9" i="12"/>
  <c r="AB58" i="12"/>
  <c r="AB65" i="12"/>
  <c r="AB56" i="12"/>
  <c r="AB73" i="12"/>
  <c r="AB64" i="12"/>
  <c r="AB66" i="12" s="1"/>
  <c r="AB57" i="12"/>
  <c r="AB59" i="12"/>
  <c r="AB72" i="12"/>
  <c r="AB71" i="12"/>
  <c r="U50" i="12"/>
  <c r="U9" i="12"/>
  <c r="U73" i="12"/>
  <c r="U59" i="12"/>
  <c r="U56" i="12"/>
  <c r="U65" i="12"/>
  <c r="U72" i="12"/>
  <c r="U64" i="12"/>
  <c r="U58" i="12"/>
  <c r="U71" i="12"/>
  <c r="U57" i="12"/>
  <c r="V9" i="12"/>
  <c r="V50" i="12"/>
  <c r="V72" i="12"/>
  <c r="V64" i="12"/>
  <c r="V66" i="12" s="1"/>
  <c r="V58" i="12"/>
  <c r="V57" i="12"/>
  <c r="V56" i="12"/>
  <c r="V65" i="12"/>
  <c r="V71" i="12"/>
  <c r="V73" i="12"/>
  <c r="V59" i="12"/>
  <c r="K9" i="12"/>
  <c r="K50" i="12"/>
  <c r="K58" i="12"/>
  <c r="K64" i="12"/>
  <c r="K56" i="12"/>
  <c r="K57" i="12"/>
  <c r="K71" i="12"/>
  <c r="K59" i="12"/>
  <c r="K72" i="12"/>
  <c r="K73" i="12"/>
  <c r="K65" i="12"/>
  <c r="S50" i="12"/>
  <c r="S9" i="12"/>
  <c r="S64" i="12"/>
  <c r="S56" i="12"/>
  <c r="S57" i="12"/>
  <c r="S71" i="12"/>
  <c r="S59" i="12"/>
  <c r="S72" i="12"/>
  <c r="S73" i="12"/>
  <c r="S65" i="12"/>
  <c r="S58" i="12"/>
  <c r="AA9" i="12"/>
  <c r="AA50" i="12"/>
  <c r="AA64" i="12"/>
  <c r="AA56" i="12"/>
  <c r="AA57" i="12"/>
  <c r="AA71" i="12"/>
  <c r="AA59" i="12"/>
  <c r="AA72" i="12"/>
  <c r="AA73" i="12"/>
  <c r="AA58" i="12"/>
  <c r="AA65" i="12"/>
  <c r="AI50" i="12"/>
  <c r="AI9" i="12"/>
  <c r="AI71" i="12"/>
  <c r="AI64" i="12"/>
  <c r="AI57" i="12"/>
  <c r="AI59" i="12"/>
  <c r="AI72" i="12"/>
  <c r="AI73" i="12"/>
  <c r="AI58" i="12"/>
  <c r="AI56" i="12"/>
  <c r="AI65" i="12"/>
  <c r="K92" i="11"/>
  <c r="K94" i="13"/>
  <c r="K94" i="11"/>
  <c r="K95" i="13"/>
  <c r="K92" i="13"/>
  <c r="K89" i="11"/>
  <c r="K88" i="12"/>
  <c r="K95" i="11"/>
  <c r="K91" i="13"/>
  <c r="K88" i="11"/>
  <c r="K90" i="11"/>
  <c r="K96" i="13"/>
  <c r="K89" i="12"/>
  <c r="K96" i="11"/>
  <c r="K93" i="11"/>
  <c r="K90" i="13"/>
  <c r="K93" i="12"/>
  <c r="K89" i="13"/>
  <c r="K94" i="12"/>
  <c r="K88" i="13"/>
  <c r="K90" i="12"/>
  <c r="K95" i="12"/>
  <c r="K93" i="13"/>
  <c r="K92" i="12"/>
  <c r="K96" i="12"/>
  <c r="K91" i="12"/>
  <c r="K91" i="11"/>
  <c r="AI95" i="11"/>
  <c r="AI88" i="12"/>
  <c r="AI88" i="11"/>
  <c r="AI89" i="11"/>
  <c r="AI96" i="12"/>
  <c r="AI91" i="13"/>
  <c r="AI90" i="13"/>
  <c r="AI93" i="12"/>
  <c r="AI93" i="11"/>
  <c r="AI93" i="13"/>
  <c r="AI88" i="13"/>
  <c r="AI94" i="12"/>
  <c r="AI92" i="13"/>
  <c r="AI91" i="11"/>
  <c r="AI96" i="11"/>
  <c r="AI89" i="13"/>
  <c r="AI92" i="11"/>
  <c r="AI92" i="12"/>
  <c r="AI95" i="12"/>
  <c r="AI96" i="13"/>
  <c r="AI94" i="11"/>
  <c r="AI91" i="12"/>
  <c r="AI95" i="13"/>
  <c r="AI90" i="11"/>
  <c r="AI94" i="13"/>
  <c r="AI90" i="12"/>
  <c r="AI89" i="12"/>
  <c r="L91" i="11"/>
  <c r="L95" i="11"/>
  <c r="L90" i="12"/>
  <c r="L95" i="12"/>
  <c r="L88" i="13"/>
  <c r="L91" i="12"/>
  <c r="L91" i="13"/>
  <c r="L95" i="13"/>
  <c r="L92" i="13"/>
  <c r="L94" i="12"/>
  <c r="L88" i="11"/>
  <c r="L94" i="11"/>
  <c r="L94" i="13"/>
  <c r="L93" i="11"/>
  <c r="L96" i="11"/>
  <c r="L93" i="13"/>
  <c r="L90" i="11"/>
  <c r="L90" i="13"/>
  <c r="L96" i="13"/>
  <c r="L92" i="11"/>
  <c r="L93" i="12"/>
  <c r="L92" i="12"/>
  <c r="L89" i="13"/>
  <c r="L88" i="12"/>
  <c r="L89" i="11"/>
  <c r="L89" i="12"/>
  <c r="L96" i="12"/>
  <c r="AB93" i="11"/>
  <c r="AB89" i="11"/>
  <c r="AB94" i="11"/>
  <c r="AB88" i="12"/>
  <c r="AB88" i="11"/>
  <c r="AB96" i="11"/>
  <c r="AB95" i="12"/>
  <c r="AB96" i="12"/>
  <c r="AB95" i="13"/>
  <c r="AB92" i="11"/>
  <c r="AB89" i="12"/>
  <c r="AB92" i="13"/>
  <c r="AB91" i="12"/>
  <c r="AB90" i="12"/>
  <c r="AB94" i="13"/>
  <c r="AB88" i="13"/>
  <c r="AB89" i="13"/>
  <c r="AB96" i="13"/>
  <c r="AB91" i="13"/>
  <c r="AB93" i="13"/>
  <c r="AB91" i="11"/>
  <c r="AB93" i="12"/>
  <c r="AB92" i="12"/>
  <c r="AB95" i="11"/>
  <c r="AB90" i="11"/>
  <c r="AB94" i="12"/>
  <c r="AB90" i="13"/>
  <c r="M95" i="11"/>
  <c r="M90" i="11"/>
  <c r="M91" i="13"/>
  <c r="M94" i="13"/>
  <c r="M93" i="11"/>
  <c r="M96" i="12"/>
  <c r="M92" i="13"/>
  <c r="M89" i="11"/>
  <c r="M90" i="13"/>
  <c r="M89" i="13"/>
  <c r="M94" i="12"/>
  <c r="M94" i="11"/>
  <c r="M96" i="13"/>
  <c r="M91" i="11"/>
  <c r="M88" i="12"/>
  <c r="M93" i="13"/>
  <c r="M95" i="12"/>
  <c r="M92" i="11"/>
  <c r="M95" i="13"/>
  <c r="M91" i="12"/>
  <c r="M88" i="11"/>
  <c r="M96" i="11"/>
  <c r="M93" i="12"/>
  <c r="M89" i="12"/>
  <c r="M90" i="12"/>
  <c r="M88" i="13"/>
  <c r="M92" i="12"/>
  <c r="U91" i="13"/>
  <c r="U90" i="11"/>
  <c r="U96" i="13"/>
  <c r="U95" i="11"/>
  <c r="U96" i="12"/>
  <c r="U88" i="12"/>
  <c r="U93" i="11"/>
  <c r="U91" i="11"/>
  <c r="U94" i="13"/>
  <c r="U92" i="13"/>
  <c r="U94" i="11"/>
  <c r="U92" i="11"/>
  <c r="U89" i="11"/>
  <c r="U91" i="12"/>
  <c r="U88" i="11"/>
  <c r="U96" i="11"/>
  <c r="U88" i="13"/>
  <c r="U93" i="13"/>
  <c r="U95" i="12"/>
  <c r="U89" i="13"/>
  <c r="U94" i="12"/>
  <c r="U92" i="12"/>
  <c r="U90" i="13"/>
  <c r="U90" i="12"/>
  <c r="U95" i="13"/>
  <c r="U93" i="12"/>
  <c r="U89" i="12"/>
  <c r="AC89" i="13"/>
  <c r="AC88" i="11"/>
  <c r="AC96" i="13"/>
  <c r="AC95" i="11"/>
  <c r="AC95" i="13"/>
  <c r="AC94" i="11"/>
  <c r="AC88" i="13"/>
  <c r="AC94" i="12"/>
  <c r="AC90" i="11"/>
  <c r="AC94" i="13"/>
  <c r="AC91" i="11"/>
  <c r="AC91" i="12"/>
  <c r="AC91" i="13"/>
  <c r="AC96" i="12"/>
  <c r="AC93" i="11"/>
  <c r="AC92" i="13"/>
  <c r="AC89" i="12"/>
  <c r="AC92" i="11"/>
  <c r="AC89" i="11"/>
  <c r="AC90" i="13"/>
  <c r="AC96" i="11"/>
  <c r="AC88" i="12"/>
  <c r="AC90" i="12"/>
  <c r="AC95" i="12"/>
  <c r="AC93" i="12"/>
  <c r="AC93" i="13"/>
  <c r="AC92" i="12"/>
  <c r="R92" i="11"/>
  <c r="R95" i="11"/>
  <c r="R88" i="13"/>
  <c r="R90" i="11"/>
  <c r="R88" i="12"/>
  <c r="R93" i="12"/>
  <c r="R88" i="11"/>
  <c r="R89" i="11"/>
  <c r="R91" i="12"/>
  <c r="R94" i="11"/>
  <c r="R96" i="13"/>
  <c r="R96" i="11"/>
  <c r="R95" i="13"/>
  <c r="R92" i="12"/>
  <c r="R96" i="12"/>
  <c r="R92" i="13"/>
  <c r="R90" i="13"/>
  <c r="R91" i="11"/>
  <c r="R93" i="11"/>
  <c r="R93" i="13"/>
  <c r="R91" i="13"/>
  <c r="R89" i="12"/>
  <c r="R95" i="12"/>
  <c r="R94" i="12"/>
  <c r="R90" i="12"/>
  <c r="R89" i="13"/>
  <c r="R94" i="13"/>
  <c r="AH91" i="13"/>
  <c r="AH94" i="11"/>
  <c r="AH96" i="12"/>
  <c r="AH89" i="13"/>
  <c r="AH96" i="11"/>
  <c r="AH93" i="11"/>
  <c r="AH88" i="12"/>
  <c r="AH95" i="12"/>
  <c r="AH90" i="11"/>
  <c r="AH91" i="12"/>
  <c r="AH93" i="12"/>
  <c r="AH94" i="12"/>
  <c r="AH94" i="13"/>
  <c r="AH93" i="13"/>
  <c r="AH88" i="11"/>
  <c r="AH95" i="13"/>
  <c r="AH96" i="13"/>
  <c r="AH95" i="11"/>
  <c r="AH89" i="11"/>
  <c r="AH92" i="12"/>
  <c r="AH92" i="11"/>
  <c r="AH92" i="13"/>
  <c r="AH90" i="13"/>
  <c r="AH91" i="11"/>
  <c r="AH89" i="12"/>
  <c r="AH88" i="13"/>
  <c r="AH90" i="12"/>
  <c r="S91" i="11"/>
  <c r="S89" i="12"/>
  <c r="S96" i="12"/>
  <c r="S89" i="11"/>
  <c r="S93" i="13"/>
  <c r="S93" i="11"/>
  <c r="S94" i="11"/>
  <c r="S89" i="13"/>
  <c r="S96" i="13"/>
  <c r="S94" i="12"/>
  <c r="S95" i="13"/>
  <c r="S88" i="12"/>
  <c r="S94" i="13"/>
  <c r="S92" i="11"/>
  <c r="S88" i="11"/>
  <c r="S90" i="11"/>
  <c r="S96" i="11"/>
  <c r="S95" i="11"/>
  <c r="S93" i="12"/>
  <c r="S92" i="13"/>
  <c r="S88" i="13"/>
  <c r="S92" i="12"/>
  <c r="S91" i="13"/>
  <c r="S90" i="12"/>
  <c r="S95" i="12"/>
  <c r="S91" i="12"/>
  <c r="S90" i="13"/>
  <c r="N94" i="13"/>
  <c r="N93" i="11"/>
  <c r="N95" i="12"/>
  <c r="N96" i="13"/>
  <c r="N96" i="11"/>
  <c r="N89" i="13"/>
  <c r="N95" i="13"/>
  <c r="N92" i="11"/>
  <c r="N88" i="11"/>
  <c r="N91" i="11"/>
  <c r="N91" i="13"/>
  <c r="N88" i="13"/>
  <c r="N93" i="13"/>
  <c r="N90" i="13"/>
  <c r="N94" i="11"/>
  <c r="N91" i="12"/>
  <c r="N90" i="11"/>
  <c r="N92" i="13"/>
  <c r="N94" i="12"/>
  <c r="N93" i="12"/>
  <c r="N90" i="12"/>
  <c r="N88" i="12"/>
  <c r="N92" i="12"/>
  <c r="N95" i="11"/>
  <c r="N89" i="12"/>
  <c r="N96" i="12"/>
  <c r="N89" i="11"/>
  <c r="V89" i="11"/>
  <c r="V89" i="13"/>
  <c r="V95" i="12"/>
  <c r="V94" i="13"/>
  <c r="V96" i="12"/>
  <c r="V91" i="13"/>
  <c r="V92" i="12"/>
  <c r="V96" i="13"/>
  <c r="V94" i="11"/>
  <c r="V90" i="11"/>
  <c r="V91" i="11"/>
  <c r="V88" i="11"/>
  <c r="V95" i="13"/>
  <c r="V96" i="11"/>
  <c r="V93" i="11"/>
  <c r="V88" i="12"/>
  <c r="V92" i="13"/>
  <c r="V92" i="11"/>
  <c r="V91" i="12"/>
  <c r="V89" i="12"/>
  <c r="V95" i="11"/>
  <c r="V88" i="13"/>
  <c r="V93" i="13"/>
  <c r="V90" i="13"/>
  <c r="V94" i="12"/>
  <c r="V93" i="12"/>
  <c r="V90" i="12"/>
  <c r="AD90" i="13"/>
  <c r="AD92" i="13"/>
  <c r="AD94" i="11"/>
  <c r="AD92" i="12"/>
  <c r="AD95" i="12"/>
  <c r="AD88" i="11"/>
  <c r="AD89" i="11"/>
  <c r="AD91" i="12"/>
  <c r="AD89" i="12"/>
  <c r="AD91" i="11"/>
  <c r="AD94" i="13"/>
  <c r="AD96" i="12"/>
  <c r="AD92" i="11"/>
  <c r="AD96" i="13"/>
  <c r="AD93" i="11"/>
  <c r="AD95" i="13"/>
  <c r="AD89" i="13"/>
  <c r="AD95" i="11"/>
  <c r="AD91" i="13"/>
  <c r="AD88" i="12"/>
  <c r="AD90" i="12"/>
  <c r="AD90" i="11"/>
  <c r="AD93" i="13"/>
  <c r="AD96" i="11"/>
  <c r="AD94" i="12"/>
  <c r="AD88" i="13"/>
  <c r="AD93" i="12"/>
  <c r="Z91" i="12"/>
  <c r="Z89" i="12"/>
  <c r="Z93" i="13"/>
  <c r="Z95" i="11"/>
  <c r="Z95" i="13"/>
  <c r="Z94" i="11"/>
  <c r="Z89" i="13"/>
  <c r="Z94" i="13"/>
  <c r="Z90" i="11"/>
  <c r="Z96" i="11"/>
  <c r="Z93" i="12"/>
  <c r="Z91" i="13"/>
  <c r="Z88" i="13"/>
  <c r="Z88" i="11"/>
  <c r="Z96" i="12"/>
  <c r="Z89" i="11"/>
  <c r="Z88" i="12"/>
  <c r="Z92" i="13"/>
  <c r="Z90" i="13"/>
  <c r="Z95" i="12"/>
  <c r="Z92" i="12"/>
  <c r="Z93" i="11"/>
  <c r="Z94" i="12"/>
  <c r="Z91" i="11"/>
  <c r="Z96" i="13"/>
  <c r="Z90" i="12"/>
  <c r="Z92" i="11"/>
  <c r="AA94" i="11"/>
  <c r="AA89" i="12"/>
  <c r="AA94" i="12"/>
  <c r="AA91" i="13"/>
  <c r="AA90" i="13"/>
  <c r="AA91" i="11"/>
  <c r="AA94" i="13"/>
  <c r="AA93" i="13"/>
  <c r="AA88" i="13"/>
  <c r="AA92" i="13"/>
  <c r="AA90" i="11"/>
  <c r="AA88" i="12"/>
  <c r="AA89" i="13"/>
  <c r="AA93" i="11"/>
  <c r="AA89" i="11"/>
  <c r="AA96" i="12"/>
  <c r="AA96" i="11"/>
  <c r="AA92" i="12"/>
  <c r="AA95" i="11"/>
  <c r="AA96" i="13"/>
  <c r="AA92" i="11"/>
  <c r="AA91" i="12"/>
  <c r="AA93" i="12"/>
  <c r="AA90" i="12"/>
  <c r="AA95" i="13"/>
  <c r="AA88" i="11"/>
  <c r="AA95" i="12"/>
  <c r="T89" i="11"/>
  <c r="T91" i="11"/>
  <c r="T91" i="13"/>
  <c r="T90" i="12"/>
  <c r="T91" i="12"/>
  <c r="T94" i="11"/>
  <c r="T88" i="13"/>
  <c r="T95" i="13"/>
  <c r="T96" i="11"/>
  <c r="T92" i="13"/>
  <c r="T94" i="12"/>
  <c r="T88" i="11"/>
  <c r="T95" i="12"/>
  <c r="T94" i="13"/>
  <c r="T93" i="11"/>
  <c r="T92" i="11"/>
  <c r="T93" i="13"/>
  <c r="T89" i="13"/>
  <c r="T95" i="11"/>
  <c r="T90" i="11"/>
  <c r="T89" i="12"/>
  <c r="T96" i="13"/>
  <c r="T93" i="12"/>
  <c r="T96" i="12"/>
  <c r="T92" i="12"/>
  <c r="T88" i="12"/>
  <c r="T90" i="13"/>
  <c r="O89" i="13"/>
  <c r="O94" i="13"/>
  <c r="O94" i="11"/>
  <c r="O89" i="11"/>
  <c r="O92" i="13"/>
  <c r="O96" i="11"/>
  <c r="O95" i="11"/>
  <c r="O95" i="13"/>
  <c r="O93" i="13"/>
  <c r="O92" i="11"/>
  <c r="O93" i="11"/>
  <c r="O88" i="11"/>
  <c r="O96" i="13"/>
  <c r="O90" i="11"/>
  <c r="O88" i="13"/>
  <c r="O88" i="12"/>
  <c r="O91" i="11"/>
  <c r="O90" i="12"/>
  <c r="O90" i="13"/>
  <c r="O96" i="12"/>
  <c r="O91" i="12"/>
  <c r="O92" i="12"/>
  <c r="O91" i="13"/>
  <c r="O89" i="12"/>
  <c r="O95" i="12"/>
  <c r="O93" i="12"/>
  <c r="O94" i="12"/>
  <c r="W90" i="13"/>
  <c r="W93" i="11"/>
  <c r="W93" i="12"/>
  <c r="W89" i="13"/>
  <c r="W94" i="13"/>
  <c r="W96" i="12"/>
  <c r="W91" i="11"/>
  <c r="W90" i="11"/>
  <c r="W92" i="11"/>
  <c r="W92" i="13"/>
  <c r="W90" i="12"/>
  <c r="W95" i="13"/>
  <c r="W88" i="11"/>
  <c r="W96" i="13"/>
  <c r="W95" i="11"/>
  <c r="W96" i="11"/>
  <c r="W89" i="11"/>
  <c r="W88" i="13"/>
  <c r="W93" i="13"/>
  <c r="W88" i="12"/>
  <c r="W91" i="12"/>
  <c r="W95" i="12"/>
  <c r="W89" i="12"/>
  <c r="W91" i="13"/>
  <c r="W94" i="12"/>
  <c r="W92" i="12"/>
  <c r="W94" i="11"/>
  <c r="AE95" i="11"/>
  <c r="AE91" i="12"/>
  <c r="AE90" i="13"/>
  <c r="AE93" i="13"/>
  <c r="AE89" i="12"/>
  <c r="AE94" i="11"/>
  <c r="AE93" i="11"/>
  <c r="AE89" i="13"/>
  <c r="AE94" i="13"/>
  <c r="AE96" i="12"/>
  <c r="AE92" i="11"/>
  <c r="AE89" i="11"/>
  <c r="AE91" i="11"/>
  <c r="AE91" i="13"/>
  <c r="AE95" i="13"/>
  <c r="AE96" i="11"/>
  <c r="AE88" i="11"/>
  <c r="AE90" i="11"/>
  <c r="AE96" i="13"/>
  <c r="AE88" i="13"/>
  <c r="AE90" i="12"/>
  <c r="AE93" i="12"/>
  <c r="AE88" i="12"/>
  <c r="AE95" i="12"/>
  <c r="AE92" i="13"/>
  <c r="AE94" i="12"/>
  <c r="AE92" i="12"/>
  <c r="J89" i="13"/>
  <c r="J91" i="13"/>
  <c r="J90" i="11"/>
  <c r="J95" i="13"/>
  <c r="J93" i="13"/>
  <c r="J91" i="11"/>
  <c r="J92" i="11"/>
  <c r="J95" i="11"/>
  <c r="J93" i="11"/>
  <c r="J92" i="12"/>
  <c r="J88" i="13"/>
  <c r="J88" i="12"/>
  <c r="J94" i="11"/>
  <c r="J92" i="13"/>
  <c r="J90" i="13"/>
  <c r="J88" i="11"/>
  <c r="J96" i="11"/>
  <c r="J89" i="12"/>
  <c r="J95" i="12"/>
  <c r="J96" i="13"/>
  <c r="J89" i="11"/>
  <c r="J93" i="12"/>
  <c r="J94" i="12"/>
  <c r="J91" i="12"/>
  <c r="J90" i="12"/>
  <c r="J94" i="13"/>
  <c r="J96" i="12"/>
  <c r="H93" i="11"/>
  <c r="H95" i="11"/>
  <c r="H96" i="11"/>
  <c r="H88" i="11"/>
  <c r="H94" i="13"/>
  <c r="H92" i="13"/>
  <c r="H91" i="11"/>
  <c r="H90" i="12"/>
  <c r="H92" i="11"/>
  <c r="H94" i="12"/>
  <c r="H90" i="13"/>
  <c r="H95" i="13"/>
  <c r="H91" i="13"/>
  <c r="H89" i="13"/>
  <c r="H90" i="11"/>
  <c r="H89" i="11"/>
  <c r="H91" i="12"/>
  <c r="H89" i="12"/>
  <c r="H93" i="13"/>
  <c r="H94" i="11"/>
  <c r="H96" i="13"/>
  <c r="H88" i="13"/>
  <c r="H92" i="12"/>
  <c r="H95" i="12"/>
  <c r="H93" i="12"/>
  <c r="H88" i="12"/>
  <c r="H96" i="12"/>
  <c r="P89" i="13"/>
  <c r="P96" i="11"/>
  <c r="P88" i="13"/>
  <c r="P88" i="11"/>
  <c r="P91" i="11"/>
  <c r="P91" i="13"/>
  <c r="P92" i="13"/>
  <c r="P94" i="11"/>
  <c r="P89" i="12"/>
  <c r="P90" i="12"/>
  <c r="P93" i="11"/>
  <c r="P91" i="12"/>
  <c r="P90" i="13"/>
  <c r="P95" i="13"/>
  <c r="P94" i="12"/>
  <c r="P90" i="11"/>
  <c r="P89" i="11"/>
  <c r="P94" i="13"/>
  <c r="P92" i="11"/>
  <c r="P93" i="13"/>
  <c r="P93" i="12"/>
  <c r="P95" i="12"/>
  <c r="P92" i="12"/>
  <c r="P88" i="12"/>
  <c r="P95" i="11"/>
  <c r="P96" i="13"/>
  <c r="P96" i="12"/>
  <c r="X91" i="11"/>
  <c r="X96" i="13"/>
  <c r="X91" i="12"/>
  <c r="X88" i="13"/>
  <c r="X88" i="12"/>
  <c r="X88" i="11"/>
  <c r="X94" i="13"/>
  <c r="X94" i="11"/>
  <c r="X93" i="11"/>
  <c r="X91" i="13"/>
  <c r="X92" i="13"/>
  <c r="X94" i="12"/>
  <c r="X89" i="13"/>
  <c r="X92" i="11"/>
  <c r="X90" i="13"/>
  <c r="X95" i="13"/>
  <c r="X95" i="11"/>
  <c r="X89" i="12"/>
  <c r="X96" i="12"/>
  <c r="X90" i="11"/>
  <c r="X95" i="12"/>
  <c r="X93" i="12"/>
  <c r="X90" i="12"/>
  <c r="X92" i="12"/>
  <c r="X89" i="11"/>
  <c r="X93" i="13"/>
  <c r="X96" i="11"/>
  <c r="AF89" i="13"/>
  <c r="AF93" i="11"/>
  <c r="AF90" i="11"/>
  <c r="AF89" i="11"/>
  <c r="AF94" i="11"/>
  <c r="AF96" i="13"/>
  <c r="AF91" i="12"/>
  <c r="AF94" i="12"/>
  <c r="AF88" i="13"/>
  <c r="AF88" i="12"/>
  <c r="AF88" i="11"/>
  <c r="AF92" i="12"/>
  <c r="AF92" i="11"/>
  <c r="AF92" i="13"/>
  <c r="AF91" i="13"/>
  <c r="AF89" i="12"/>
  <c r="AF95" i="11"/>
  <c r="AF90" i="12"/>
  <c r="AF96" i="11"/>
  <c r="AF90" i="13"/>
  <c r="AF95" i="13"/>
  <c r="AF93" i="13"/>
  <c r="AF96" i="12"/>
  <c r="AF95" i="12"/>
  <c r="AF93" i="12"/>
  <c r="AF91" i="11"/>
  <c r="AF94" i="13"/>
  <c r="I92" i="12"/>
  <c r="I90" i="13"/>
  <c r="I90" i="11"/>
  <c r="I91" i="11"/>
  <c r="I92" i="11"/>
  <c r="I89" i="11"/>
  <c r="I88" i="13"/>
  <c r="I88" i="12"/>
  <c r="I95" i="13"/>
  <c r="I94" i="12"/>
  <c r="I92" i="13"/>
  <c r="I95" i="12"/>
  <c r="I94" i="11"/>
  <c r="I93" i="11"/>
  <c r="I88" i="11"/>
  <c r="I94" i="13"/>
  <c r="I91" i="12"/>
  <c r="I96" i="13"/>
  <c r="I89" i="12"/>
  <c r="I95" i="11"/>
  <c r="I96" i="11"/>
  <c r="I96" i="12"/>
  <c r="I90" i="12"/>
  <c r="I89" i="13"/>
  <c r="I91" i="13"/>
  <c r="I93" i="13"/>
  <c r="I93" i="12"/>
  <c r="Q95" i="11"/>
  <c r="Q94" i="12"/>
  <c r="Q92" i="11"/>
  <c r="Q95" i="13"/>
  <c r="Q91" i="13"/>
  <c r="Q96" i="13"/>
  <c r="Q94" i="13"/>
  <c r="Q90" i="13"/>
  <c r="Q90" i="12"/>
  <c r="Q95" i="12"/>
  <c r="Q90" i="11"/>
  <c r="Q91" i="11"/>
  <c r="Q92" i="12"/>
  <c r="Q93" i="11"/>
  <c r="Q89" i="11"/>
  <c r="Q89" i="13"/>
  <c r="Q88" i="13"/>
  <c r="Q94" i="11"/>
  <c r="Q92" i="13"/>
  <c r="Q88" i="12"/>
  <c r="Q93" i="13"/>
  <c r="Q96" i="11"/>
  <c r="Q89" i="12"/>
  <c r="Q96" i="12"/>
  <c r="Q93" i="12"/>
  <c r="Q88" i="11"/>
  <c r="Q91" i="12"/>
  <c r="Y88" i="11"/>
  <c r="Y91" i="11"/>
  <c r="Y91" i="13"/>
  <c r="Y96" i="13"/>
  <c r="Y92" i="13"/>
  <c r="Y90" i="13"/>
  <c r="Y90" i="12"/>
  <c r="Y95" i="11"/>
  <c r="Y93" i="11"/>
  <c r="Y90" i="11"/>
  <c r="Y89" i="13"/>
  <c r="Y94" i="11"/>
  <c r="Y89" i="11"/>
  <c r="Y88" i="12"/>
  <c r="Y95" i="13"/>
  <c r="Y94" i="12"/>
  <c r="Y88" i="13"/>
  <c r="Y96" i="11"/>
  <c r="Y89" i="12"/>
  <c r="Y95" i="12"/>
  <c r="Y92" i="12"/>
  <c r="Y93" i="13"/>
  <c r="Y94" i="13"/>
  <c r="Y92" i="11"/>
  <c r="Y96" i="12"/>
  <c r="Y91" i="12"/>
  <c r="Y93" i="12"/>
  <c r="AG93" i="13"/>
  <c r="AG93" i="11"/>
  <c r="AG95" i="11"/>
  <c r="AG88" i="11"/>
  <c r="AG89" i="11"/>
  <c r="AG91" i="11"/>
  <c r="AG89" i="13"/>
  <c r="AG95" i="13"/>
  <c r="AG91" i="12"/>
  <c r="AG93" i="12"/>
  <c r="AG94" i="11"/>
  <c r="AG94" i="13"/>
  <c r="AG91" i="13"/>
  <c r="AG96" i="13"/>
  <c r="AG95" i="12"/>
  <c r="AG90" i="13"/>
  <c r="AG90" i="12"/>
  <c r="AG92" i="12"/>
  <c r="AG90" i="11"/>
  <c r="AG96" i="11"/>
  <c r="AG94" i="12"/>
  <c r="AG92" i="13"/>
  <c r="AG88" i="13"/>
  <c r="AG92" i="11"/>
  <c r="AG88" i="12"/>
  <c r="AG89" i="12"/>
  <c r="AG96" i="12"/>
  <c r="S50" i="11"/>
  <c r="S73" i="11"/>
  <c r="S9" i="11"/>
  <c r="S65" i="11"/>
  <c r="S71" i="11"/>
  <c r="S72" i="11"/>
  <c r="S59" i="11"/>
  <c r="S58" i="11"/>
  <c r="S56" i="11"/>
  <c r="S57" i="11"/>
  <c r="L73" i="11"/>
  <c r="L9" i="11"/>
  <c r="L50" i="11"/>
  <c r="L65" i="11"/>
  <c r="L58" i="11"/>
  <c r="L56" i="11"/>
  <c r="L72" i="11"/>
  <c r="L59" i="11"/>
  <c r="L71" i="11"/>
  <c r="L57" i="11"/>
  <c r="AB73" i="11"/>
  <c r="AB9" i="11"/>
  <c r="AB65" i="11"/>
  <c r="AB50" i="11"/>
  <c r="AB72" i="11"/>
  <c r="AB59" i="11"/>
  <c r="AB71" i="11"/>
  <c r="AB57" i="11"/>
  <c r="AB56" i="11"/>
  <c r="AB58" i="11"/>
  <c r="AC73" i="11"/>
  <c r="AC9" i="11"/>
  <c r="AC65" i="11"/>
  <c r="AC50" i="11"/>
  <c r="AC57" i="11"/>
  <c r="AC58" i="11"/>
  <c r="AC56" i="11"/>
  <c r="AC71" i="11"/>
  <c r="AC72" i="11"/>
  <c r="AC59" i="11"/>
  <c r="V50" i="11"/>
  <c r="V73" i="11"/>
  <c r="V9" i="11"/>
  <c r="V65" i="11"/>
  <c r="V58" i="11"/>
  <c r="V56" i="11"/>
  <c r="V72" i="11"/>
  <c r="V59" i="11"/>
  <c r="V57" i="11"/>
  <c r="V71" i="11"/>
  <c r="AD50" i="11"/>
  <c r="AD73" i="11"/>
  <c r="AD9" i="11"/>
  <c r="AD65" i="11"/>
  <c r="AD58" i="11"/>
  <c r="AD56" i="11"/>
  <c r="AD72" i="11"/>
  <c r="AD59" i="11"/>
  <c r="AD57" i="11"/>
  <c r="AD71" i="11"/>
  <c r="K50" i="11"/>
  <c r="K73" i="11"/>
  <c r="K9" i="11"/>
  <c r="K65" i="11"/>
  <c r="K71" i="11"/>
  <c r="K57" i="11"/>
  <c r="K72" i="11"/>
  <c r="K59" i="11"/>
  <c r="K58" i="11"/>
  <c r="K56" i="11"/>
  <c r="AE65" i="11"/>
  <c r="AE50" i="11"/>
  <c r="AE73" i="11"/>
  <c r="AE9" i="11"/>
  <c r="AE57" i="11"/>
  <c r="AE58" i="11"/>
  <c r="AE71" i="11"/>
  <c r="AE56" i="11"/>
  <c r="AE59" i="11"/>
  <c r="AE72" i="11"/>
  <c r="M65" i="11"/>
  <c r="M50" i="11"/>
  <c r="M73" i="11"/>
  <c r="M9" i="11"/>
  <c r="M72" i="11"/>
  <c r="M59" i="11"/>
  <c r="M71" i="11"/>
  <c r="M57" i="11"/>
  <c r="M58" i="11"/>
  <c r="M56" i="11"/>
  <c r="N65" i="11"/>
  <c r="N50" i="11"/>
  <c r="N73" i="11"/>
  <c r="N9" i="11"/>
  <c r="N58" i="11"/>
  <c r="N56" i="11"/>
  <c r="N72" i="11"/>
  <c r="N59" i="11"/>
  <c r="N57" i="11"/>
  <c r="N71" i="11"/>
  <c r="X65" i="11"/>
  <c r="X9" i="11"/>
  <c r="X50" i="11"/>
  <c r="X73" i="11"/>
  <c r="X58" i="11"/>
  <c r="X56" i="11"/>
  <c r="X72" i="11"/>
  <c r="X59" i="11"/>
  <c r="X71" i="11"/>
  <c r="X57" i="11"/>
  <c r="AF65" i="11"/>
  <c r="AF50" i="11"/>
  <c r="AF73" i="11"/>
  <c r="AF9" i="11"/>
  <c r="AF58" i="11"/>
  <c r="AF56" i="11"/>
  <c r="AF72" i="11"/>
  <c r="AF59" i="11"/>
  <c r="AF71" i="11"/>
  <c r="AF57" i="11"/>
  <c r="AI50" i="11"/>
  <c r="AI73" i="11"/>
  <c r="AI9" i="11"/>
  <c r="AI65" i="11"/>
  <c r="AI58" i="11"/>
  <c r="AI56" i="11"/>
  <c r="AI72" i="11"/>
  <c r="AI59" i="11"/>
  <c r="AI71" i="11"/>
  <c r="AI57" i="11"/>
  <c r="T73" i="11"/>
  <c r="T9" i="11"/>
  <c r="T50" i="11"/>
  <c r="T65" i="11"/>
  <c r="T58" i="11"/>
  <c r="T56" i="11"/>
  <c r="T72" i="11"/>
  <c r="T59" i="11"/>
  <c r="T71" i="11"/>
  <c r="T57" i="11"/>
  <c r="O65" i="11"/>
  <c r="O50" i="11"/>
  <c r="O73" i="11"/>
  <c r="O9" i="11"/>
  <c r="O72" i="11"/>
  <c r="O59" i="11"/>
  <c r="O57" i="11"/>
  <c r="O56" i="11"/>
  <c r="O71" i="11"/>
  <c r="O58" i="11"/>
  <c r="H65" i="11"/>
  <c r="H73" i="11"/>
  <c r="H50" i="11"/>
  <c r="H9" i="11"/>
  <c r="H57" i="11"/>
  <c r="H58" i="11"/>
  <c r="H56" i="11"/>
  <c r="H71" i="11"/>
  <c r="H72" i="11"/>
  <c r="H59" i="11"/>
  <c r="Y65" i="11"/>
  <c r="Y50" i="11"/>
  <c r="Y73" i="11"/>
  <c r="Y9" i="11"/>
  <c r="Y71" i="11"/>
  <c r="Y59" i="11"/>
  <c r="Y57" i="11"/>
  <c r="Y58" i="11"/>
  <c r="Y56" i="11"/>
  <c r="Y72" i="11"/>
  <c r="AG50" i="11"/>
  <c r="AG65" i="11"/>
  <c r="AG73" i="11"/>
  <c r="AG9" i="11"/>
  <c r="AG57" i="11"/>
  <c r="AG58" i="11"/>
  <c r="AG56" i="11"/>
  <c r="AG72" i="11"/>
  <c r="AG71" i="11"/>
  <c r="AG59" i="11"/>
  <c r="AA50" i="11"/>
  <c r="AA73" i="11"/>
  <c r="AA9" i="11"/>
  <c r="AA65" i="11"/>
  <c r="AA71" i="11"/>
  <c r="AA59" i="11"/>
  <c r="AA58" i="11"/>
  <c r="AA56" i="11"/>
  <c r="AA72" i="11"/>
  <c r="AA57" i="11"/>
  <c r="U50" i="11"/>
  <c r="U73" i="11"/>
  <c r="U9" i="11"/>
  <c r="U65" i="11"/>
  <c r="U71" i="11"/>
  <c r="U57" i="11"/>
  <c r="U59" i="11"/>
  <c r="U58" i="11"/>
  <c r="U72" i="11"/>
  <c r="U56" i="11"/>
  <c r="W65" i="11"/>
  <c r="W73" i="11"/>
  <c r="W9" i="11"/>
  <c r="W50" i="11"/>
  <c r="W59" i="11"/>
  <c r="W57" i="11"/>
  <c r="W71" i="11"/>
  <c r="W56" i="11"/>
  <c r="W58" i="11"/>
  <c r="W72" i="11"/>
  <c r="P65" i="11"/>
  <c r="P50" i="11"/>
  <c r="P73" i="11"/>
  <c r="P9" i="11"/>
  <c r="P58" i="11"/>
  <c r="P56" i="11"/>
  <c r="P72" i="11"/>
  <c r="P59" i="11"/>
  <c r="P71" i="11"/>
  <c r="P57" i="11"/>
  <c r="I73" i="11"/>
  <c r="I65" i="11"/>
  <c r="I50" i="11"/>
  <c r="I9" i="11"/>
  <c r="I72" i="11"/>
  <c r="I71" i="11"/>
  <c r="I59" i="11"/>
  <c r="I57" i="11"/>
  <c r="I58" i="11"/>
  <c r="I56" i="11"/>
  <c r="Q50" i="11"/>
  <c r="Q9" i="11"/>
  <c r="Q65" i="11"/>
  <c r="Q73" i="11"/>
  <c r="Q72" i="11"/>
  <c r="Q71" i="11"/>
  <c r="Q59" i="11"/>
  <c r="Q57" i="11"/>
  <c r="Q58" i="11"/>
  <c r="Q56" i="11"/>
  <c r="J50" i="11"/>
  <c r="J9" i="11"/>
  <c r="J65" i="11"/>
  <c r="J73" i="11"/>
  <c r="J56" i="11"/>
  <c r="J58" i="11"/>
  <c r="J72" i="11"/>
  <c r="J59" i="11"/>
  <c r="J71" i="11"/>
  <c r="J57" i="11"/>
  <c r="R50" i="11"/>
  <c r="R73" i="11"/>
  <c r="R65" i="11"/>
  <c r="R9" i="11"/>
  <c r="R56" i="11"/>
  <c r="R58" i="11"/>
  <c r="R72" i="11"/>
  <c r="R59" i="11"/>
  <c r="R71" i="11"/>
  <c r="R57" i="11"/>
  <c r="Z50" i="11"/>
  <c r="Z65" i="11"/>
  <c r="Z73" i="11"/>
  <c r="Z9" i="11"/>
  <c r="Z56" i="11"/>
  <c r="Z58" i="11"/>
  <c r="Z72" i="11"/>
  <c r="Z59" i="11"/>
  <c r="Z71" i="11"/>
  <c r="Z57" i="11"/>
  <c r="AH50" i="11"/>
  <c r="AH65" i="11"/>
  <c r="AH73" i="11"/>
  <c r="AH9" i="11"/>
  <c r="AH58" i="11"/>
  <c r="AH72" i="11"/>
  <c r="AH59" i="11"/>
  <c r="AH71" i="11"/>
  <c r="AH57" i="11"/>
  <c r="AH56" i="11"/>
  <c r="AJ64" i="11"/>
  <c r="AK64" i="11" s="1"/>
  <c r="H64" i="4"/>
  <c r="H59" i="4"/>
  <c r="H57" i="4"/>
  <c r="H65" i="4"/>
  <c r="H58" i="4"/>
  <c r="H56" i="4"/>
  <c r="H9" i="4"/>
  <c r="AJ9" i="4" s="1"/>
  <c r="AK9" i="4" s="1"/>
  <c r="F16" i="14"/>
  <c r="I13" i="14"/>
  <c r="C13" i="14"/>
  <c r="W13" i="14"/>
  <c r="O13" i="14"/>
  <c r="G13" i="14"/>
  <c r="AD13" i="14"/>
  <c r="V13" i="14"/>
  <c r="N13" i="14"/>
  <c r="F13" i="14"/>
  <c r="H13" i="14"/>
  <c r="AC13" i="14"/>
  <c r="U13" i="14"/>
  <c r="M13" i="14"/>
  <c r="E13" i="14"/>
  <c r="AB13" i="14"/>
  <c r="T13" i="14"/>
  <c r="L13" i="14"/>
  <c r="D13" i="14"/>
  <c r="AA13" i="14"/>
  <c r="S13" i="14"/>
  <c r="K13" i="14"/>
  <c r="P13" i="14"/>
  <c r="Z13" i="14"/>
  <c r="R13" i="14"/>
  <c r="J13" i="14"/>
  <c r="X13" i="14"/>
  <c r="Y13" i="14"/>
  <c r="Q13" i="14"/>
  <c r="AJ8" i="13"/>
  <c r="AK8" i="13" s="1"/>
  <c r="AJ8" i="12"/>
  <c r="AK8" i="12" s="1"/>
  <c r="AJ8" i="11"/>
  <c r="AK8" i="11" s="1"/>
  <c r="AC16" i="14"/>
  <c r="U16" i="14"/>
  <c r="E16" i="14"/>
  <c r="AB16" i="14"/>
  <c r="T16" i="14"/>
  <c r="D16" i="14"/>
  <c r="AA16" i="14"/>
  <c r="S16" i="14"/>
  <c r="K16" i="14"/>
  <c r="Z16" i="14"/>
  <c r="R16" i="14"/>
  <c r="J16" i="14"/>
  <c r="M16" i="14"/>
  <c r="L16" i="14"/>
  <c r="Y16" i="14"/>
  <c r="Q16" i="14"/>
  <c r="I16" i="14"/>
  <c r="X16" i="14"/>
  <c r="P16" i="14"/>
  <c r="H16" i="14"/>
  <c r="C16" i="14"/>
  <c r="W16" i="14"/>
  <c r="O16" i="14"/>
  <c r="G16" i="14"/>
  <c r="AD16" i="14"/>
  <c r="V16" i="14"/>
  <c r="N16" i="14"/>
  <c r="AG97" i="13" l="1"/>
  <c r="AF97" i="11"/>
  <c r="X97" i="11"/>
  <c r="AJ94" i="11"/>
  <c r="AK94" i="11" s="1"/>
  <c r="AJ95" i="13"/>
  <c r="AK95" i="13" s="1"/>
  <c r="W97" i="11"/>
  <c r="S97" i="13"/>
  <c r="U97" i="13"/>
  <c r="K66" i="12"/>
  <c r="AJ59" i="13"/>
  <c r="AK59" i="13" s="1"/>
  <c r="AC66" i="13"/>
  <c r="Y97" i="13"/>
  <c r="I97" i="11"/>
  <c r="AJ65" i="13"/>
  <c r="AK65" i="13" s="1"/>
  <c r="AJ58" i="13"/>
  <c r="AK58" i="13" s="1"/>
  <c r="AG66" i="13"/>
  <c r="AJ58" i="12"/>
  <c r="AK58" i="12" s="1"/>
  <c r="AJ59" i="12"/>
  <c r="AK59" i="12" s="1"/>
  <c r="AH66" i="12"/>
  <c r="Y66" i="12"/>
  <c r="AF66" i="12"/>
  <c r="AJ65" i="12"/>
  <c r="AK65" i="12" s="1"/>
  <c r="T66" i="13"/>
  <c r="AJ57" i="12"/>
  <c r="AK57" i="12" s="1"/>
  <c r="AD66" i="13"/>
  <c r="V66" i="13"/>
  <c r="AI66" i="12"/>
  <c r="X66" i="12"/>
  <c r="J66" i="13"/>
  <c r="AI66" i="13"/>
  <c r="O66" i="13"/>
  <c r="U66" i="13"/>
  <c r="Q66" i="13"/>
  <c r="M66" i="13"/>
  <c r="P66" i="13"/>
  <c r="X66" i="13"/>
  <c r="AE66" i="13"/>
  <c r="Z66" i="13"/>
  <c r="AH66" i="13"/>
  <c r="AB66" i="13"/>
  <c r="S66" i="12"/>
  <c r="J66" i="12"/>
  <c r="Q66" i="12"/>
  <c r="L66" i="12"/>
  <c r="AE66" i="12"/>
  <c r="Z97" i="12"/>
  <c r="AD97" i="12"/>
  <c r="AC97" i="12"/>
  <c r="P66" i="12"/>
  <c r="W66" i="12"/>
  <c r="I97" i="12"/>
  <c r="AF97" i="12"/>
  <c r="S97" i="12"/>
  <c r="AG66" i="12"/>
  <c r="AC66" i="12"/>
  <c r="U66" i="12"/>
  <c r="N66" i="12"/>
  <c r="AA66" i="12"/>
  <c r="Z66" i="12"/>
  <c r="T97" i="12"/>
  <c r="N97" i="11"/>
  <c r="AF97" i="13"/>
  <c r="X97" i="13"/>
  <c r="H97" i="12"/>
  <c r="AJ88" i="12"/>
  <c r="AK88" i="12" s="1"/>
  <c r="AJ89" i="12"/>
  <c r="AK89" i="12" s="1"/>
  <c r="AJ94" i="12"/>
  <c r="AK94" i="12" s="1"/>
  <c r="AJ95" i="11"/>
  <c r="AK95" i="11" s="1"/>
  <c r="AA97" i="12"/>
  <c r="AD97" i="13"/>
  <c r="U97" i="11"/>
  <c r="M97" i="13"/>
  <c r="AB97" i="11"/>
  <c r="L97" i="12"/>
  <c r="AI97" i="13"/>
  <c r="AI97" i="11"/>
  <c r="R97" i="13"/>
  <c r="AJ96" i="12"/>
  <c r="AK96" i="12" s="1"/>
  <c r="AH97" i="11"/>
  <c r="K97" i="12"/>
  <c r="AG97" i="11"/>
  <c r="Q97" i="11"/>
  <c r="AJ93" i="12"/>
  <c r="AK93" i="12" s="1"/>
  <c r="AJ91" i="12"/>
  <c r="AK91" i="12" s="1"/>
  <c r="AJ92" i="11"/>
  <c r="AK92" i="11" s="1"/>
  <c r="AJ93" i="11"/>
  <c r="AK93" i="11" s="1"/>
  <c r="J97" i="12"/>
  <c r="AE97" i="12"/>
  <c r="W97" i="13"/>
  <c r="Z97" i="11"/>
  <c r="V97" i="11"/>
  <c r="U97" i="12"/>
  <c r="AB97" i="12"/>
  <c r="AI97" i="12"/>
  <c r="Y97" i="11"/>
  <c r="W97" i="12"/>
  <c r="Y97" i="12"/>
  <c r="Q97" i="13"/>
  <c r="AJ95" i="12"/>
  <c r="AK95" i="12" s="1"/>
  <c r="AJ89" i="11"/>
  <c r="AK89" i="11" s="1"/>
  <c r="AJ90" i="12"/>
  <c r="AK90" i="12" s="1"/>
  <c r="J97" i="13"/>
  <c r="O97" i="11"/>
  <c r="T97" i="13"/>
  <c r="AA97" i="11"/>
  <c r="Z97" i="13"/>
  <c r="N97" i="12"/>
  <c r="R97" i="11"/>
  <c r="AC97" i="11"/>
  <c r="K97" i="13"/>
  <c r="H97" i="11"/>
  <c r="AJ88" i="11"/>
  <c r="AK88" i="11" s="1"/>
  <c r="O97" i="12"/>
  <c r="Q97" i="12"/>
  <c r="X97" i="12"/>
  <c r="AJ96" i="11"/>
  <c r="AK96" i="11" s="1"/>
  <c r="P97" i="11"/>
  <c r="AJ92" i="12"/>
  <c r="AK92" i="12" s="1"/>
  <c r="AJ90" i="11"/>
  <c r="AK90" i="11" s="1"/>
  <c r="AJ91" i="11"/>
  <c r="AK91" i="11" s="1"/>
  <c r="AA97" i="13"/>
  <c r="M97" i="12"/>
  <c r="L97" i="13"/>
  <c r="I97" i="13"/>
  <c r="AJ93" i="13"/>
  <c r="AK93" i="13" s="1"/>
  <c r="V97" i="13"/>
  <c r="AH97" i="12"/>
  <c r="AG97" i="12"/>
  <c r="P97" i="13"/>
  <c r="AJ88" i="13"/>
  <c r="AK88" i="13" s="1"/>
  <c r="H97" i="13"/>
  <c r="AJ89" i="13"/>
  <c r="AK89" i="13" s="1"/>
  <c r="AJ92" i="13"/>
  <c r="AK92" i="13" s="1"/>
  <c r="AE97" i="13"/>
  <c r="AD97" i="11"/>
  <c r="N97" i="13"/>
  <c r="S97" i="11"/>
  <c r="AH97" i="13"/>
  <c r="R97" i="12"/>
  <c r="K97" i="11"/>
  <c r="P97" i="12"/>
  <c r="AJ90" i="13"/>
  <c r="AK90" i="13" s="1"/>
  <c r="AE97" i="11"/>
  <c r="O97" i="13"/>
  <c r="AJ96" i="13"/>
  <c r="AK96" i="13" s="1"/>
  <c r="AJ91" i="13"/>
  <c r="AK91" i="13" s="1"/>
  <c r="AJ94" i="13"/>
  <c r="AK94" i="13" s="1"/>
  <c r="J97" i="11"/>
  <c r="T97" i="11"/>
  <c r="V97" i="12"/>
  <c r="AC97" i="13"/>
  <c r="M97" i="11"/>
  <c r="AB97" i="13"/>
  <c r="L97" i="11"/>
  <c r="H74" i="12"/>
  <c r="H74" i="13"/>
  <c r="AJ64" i="13"/>
  <c r="AK64" i="13" s="1"/>
  <c r="H66" i="13"/>
  <c r="AJ56" i="13"/>
  <c r="AJ56" i="12"/>
  <c r="H66" i="12"/>
  <c r="AJ64" i="12"/>
  <c r="AK64" i="12" s="1"/>
  <c r="N66" i="11"/>
  <c r="N66" i="4"/>
  <c r="W66" i="11"/>
  <c r="AH66" i="11"/>
  <c r="AE66" i="11"/>
  <c r="I66" i="11"/>
  <c r="M66" i="11"/>
  <c r="U66" i="11"/>
  <c r="Q66" i="11"/>
  <c r="P66" i="11"/>
  <c r="Y66" i="11"/>
  <c r="L66" i="11"/>
  <c r="V66" i="11"/>
  <c r="X66" i="11"/>
  <c r="AG66" i="11"/>
  <c r="K66" i="11"/>
  <c r="T66" i="11"/>
  <c r="O66" i="11"/>
  <c r="Z66" i="11"/>
  <c r="AD66" i="11"/>
  <c r="AF66" i="11"/>
  <c r="J66" i="11"/>
  <c r="S66" i="11"/>
  <c r="AB66" i="11"/>
  <c r="AI66" i="11"/>
  <c r="AC66" i="11"/>
  <c r="R66" i="11"/>
  <c r="AA66" i="11"/>
  <c r="H72" i="4"/>
  <c r="H71" i="4"/>
  <c r="AE13" i="14"/>
  <c r="AE16" i="14"/>
  <c r="AJ97" i="13" l="1"/>
  <c r="AK97" i="13" s="1"/>
  <c r="AJ66" i="13"/>
  <c r="AK66" i="13" s="1"/>
  <c r="AJ66" i="12"/>
  <c r="AK66" i="12" s="1"/>
  <c r="AJ97" i="12"/>
  <c r="AK97" i="12" s="1"/>
  <c r="AJ97" i="11"/>
  <c r="AK97" i="11" s="1"/>
  <c r="AK56" i="12"/>
  <c r="AK56" i="13"/>
  <c r="AD66" i="4"/>
  <c r="AJ65" i="4"/>
  <c r="AK65" i="4" s="1"/>
  <c r="AJ58" i="4"/>
  <c r="AK58" i="4" s="1"/>
  <c r="AJ57" i="4"/>
  <c r="AK57" i="4" s="1"/>
  <c r="AJ59" i="4"/>
  <c r="AK59" i="4" s="1"/>
  <c r="AJ64" i="4"/>
  <c r="AK64" i="4" s="1"/>
  <c r="AJ56" i="4"/>
  <c r="AK56" i="4" s="1"/>
  <c r="AJ58" i="11"/>
  <c r="AK58" i="11" s="1"/>
  <c r="AJ56" i="11"/>
  <c r="AK56" i="11" s="1"/>
  <c r="AJ9" i="11"/>
  <c r="AK9" i="11" s="1"/>
  <c r="AJ57" i="11"/>
  <c r="AK57" i="11" s="1"/>
  <c r="AJ59" i="11"/>
  <c r="AK59" i="11" s="1"/>
  <c r="O66" i="4"/>
  <c r="L66" i="4"/>
  <c r="S66" i="4"/>
  <c r="T66" i="4"/>
  <c r="W66" i="4"/>
  <c r="H74" i="4"/>
  <c r="AF66" i="4"/>
  <c r="K66" i="4"/>
  <c r="V66" i="4"/>
  <c r="Q66" i="4"/>
  <c r="Y66" i="4"/>
  <c r="P66" i="4"/>
  <c r="AC66" i="4"/>
  <c r="M66" i="4"/>
  <c r="H66" i="4"/>
  <c r="AA66" i="4"/>
  <c r="AI66" i="4"/>
  <c r="AB66" i="4"/>
  <c r="U66" i="4"/>
  <c r="H74" i="11"/>
  <c r="AJ65" i="11"/>
  <c r="AK65" i="11" s="1"/>
  <c r="H66" i="11"/>
  <c r="AJ66" i="11" s="1"/>
  <c r="AK66" i="11" s="1"/>
  <c r="R66" i="4"/>
  <c r="J66" i="4"/>
  <c r="Z66" i="4"/>
  <c r="AG66" i="4"/>
  <c r="AE66" i="4"/>
  <c r="X66" i="4"/>
  <c r="I66" i="4"/>
  <c r="AH66" i="4"/>
  <c r="AJ66" i="4" l="1"/>
  <c r="AK66" i="4" s="1"/>
  <c r="F5" i="13" l="1"/>
  <c r="F5" i="12"/>
  <c r="F5" i="11"/>
  <c r="F72" i="9"/>
  <c r="G65" i="9" s="1"/>
  <c r="C72" i="9"/>
  <c r="AJ8" i="4"/>
  <c r="AK8" i="4" s="1"/>
  <c r="G37" i="7"/>
  <c r="F37" i="7"/>
  <c r="E37" i="7"/>
  <c r="D37" i="7"/>
  <c r="G66" i="9" l="1"/>
  <c r="G58" i="9"/>
  <c r="G50" i="9"/>
  <c r="G44" i="9"/>
  <c r="G52" i="9"/>
  <c r="G60" i="9"/>
  <c r="G68" i="9"/>
  <c r="G45" i="9"/>
  <c r="G53" i="9"/>
  <c r="G61" i="9"/>
  <c r="G69" i="9"/>
  <c r="G51" i="9"/>
  <c r="G46" i="9"/>
  <c r="G62" i="9"/>
  <c r="G47" i="9"/>
  <c r="G63" i="9"/>
  <c r="G48" i="9"/>
  <c r="G56" i="9"/>
  <c r="G64" i="9"/>
  <c r="G59" i="9"/>
  <c r="G67" i="9"/>
  <c r="G54" i="9"/>
  <c r="G70" i="9"/>
  <c r="G55" i="9"/>
  <c r="G71" i="9"/>
  <c r="G49" i="9"/>
  <c r="G57" i="9"/>
  <c r="F27" i="13"/>
  <c r="F26" i="13"/>
  <c r="F19" i="13"/>
  <c r="F18" i="13"/>
  <c r="F24" i="12"/>
  <c r="F23" i="12"/>
  <c r="F13" i="12"/>
  <c r="F12" i="12"/>
  <c r="F40" i="11"/>
  <c r="F23" i="11"/>
  <c r="F10" i="11"/>
  <c r="F11" i="11"/>
  <c r="F40" i="12"/>
  <c r="F40" i="4"/>
  <c r="F23" i="4"/>
  <c r="F12" i="4"/>
  <c r="F41" i="11"/>
  <c r="F41" i="13"/>
  <c r="G39" i="3"/>
  <c r="F40" i="13"/>
  <c r="F35" i="13"/>
  <c r="F35" i="12"/>
  <c r="F35" i="11"/>
  <c r="F35" i="4"/>
  <c r="F34" i="13"/>
  <c r="F34" i="12"/>
  <c r="F34" i="11"/>
  <c r="F34" i="4"/>
  <c r="F28" i="13"/>
  <c r="F28" i="12"/>
  <c r="F28" i="11"/>
  <c r="F28" i="4"/>
  <c r="F27" i="12"/>
  <c r="F27" i="11"/>
  <c r="F27" i="4"/>
  <c r="F26" i="12"/>
  <c r="F26" i="11"/>
  <c r="F26" i="4"/>
  <c r="F25" i="13"/>
  <c r="F25" i="12"/>
  <c r="F25" i="11"/>
  <c r="F25" i="4"/>
  <c r="F24" i="13"/>
  <c r="F24" i="11"/>
  <c r="F24" i="4"/>
  <c r="F23" i="13"/>
  <c r="F22" i="13"/>
  <c r="F22" i="12"/>
  <c r="F22" i="11"/>
  <c r="F22" i="4"/>
  <c r="F21" i="13"/>
  <c r="F21" i="12"/>
  <c r="F21" i="11"/>
  <c r="F21" i="4"/>
  <c r="F20" i="13"/>
  <c r="F20" i="12"/>
  <c r="F20" i="11"/>
  <c r="F20" i="4"/>
  <c r="F19" i="12"/>
  <c r="F19" i="11"/>
  <c r="F19" i="4"/>
  <c r="F18" i="12"/>
  <c r="F18" i="11"/>
  <c r="F18" i="4"/>
  <c r="G26" i="3"/>
  <c r="F17" i="11"/>
  <c r="H17" i="11" s="1"/>
  <c r="F17" i="4"/>
  <c r="F13" i="13"/>
  <c r="F13" i="11"/>
  <c r="F13" i="4"/>
  <c r="F12" i="13"/>
  <c r="F12" i="11"/>
  <c r="F11" i="13"/>
  <c r="F11" i="12"/>
  <c r="F11" i="4"/>
  <c r="F10" i="13"/>
  <c r="F10" i="12"/>
  <c r="H11" i="3"/>
  <c r="G11" i="3"/>
  <c r="F11" i="3"/>
  <c r="F7" i="4"/>
  <c r="AS30" i="9"/>
  <c r="AT29" i="9" s="1"/>
  <c r="AP30" i="9"/>
  <c r="AQ12" i="9" s="1"/>
  <c r="AM30" i="9"/>
  <c r="AN17" i="9" s="1"/>
  <c r="AJ30" i="9"/>
  <c r="AK6" i="9" s="1"/>
  <c r="AG30" i="9"/>
  <c r="AH24" i="9" s="1"/>
  <c r="AD30" i="9"/>
  <c r="AE27" i="9" s="1"/>
  <c r="AA30" i="9"/>
  <c r="X30" i="9"/>
  <c r="Y29" i="9" s="1"/>
  <c r="U30" i="9"/>
  <c r="V29" i="9" s="1"/>
  <c r="R30" i="9"/>
  <c r="S25" i="9" s="1"/>
  <c r="O30" i="9"/>
  <c r="P28" i="9" s="1"/>
  <c r="L30" i="9"/>
  <c r="M16" i="9" s="1"/>
  <c r="I30" i="9"/>
  <c r="J26" i="9" s="1"/>
  <c r="F30" i="9"/>
  <c r="G25" i="9" s="1"/>
  <c r="C30" i="9"/>
  <c r="AE29" i="9"/>
  <c r="AB29" i="9"/>
  <c r="S29" i="9"/>
  <c r="G29" i="9"/>
  <c r="AE28" i="9"/>
  <c r="AB28" i="9"/>
  <c r="G28" i="9"/>
  <c r="D28" i="9"/>
  <c r="AQ27" i="9"/>
  <c r="AB27" i="9"/>
  <c r="D27" i="9"/>
  <c r="AQ26" i="9"/>
  <c r="AE26" i="9"/>
  <c r="AB26" i="9"/>
  <c r="D26" i="9"/>
  <c r="AE25" i="9"/>
  <c r="AB25" i="9"/>
  <c r="D25" i="9"/>
  <c r="AE24" i="9"/>
  <c r="AB24" i="9"/>
  <c r="S24" i="9"/>
  <c r="G24" i="9"/>
  <c r="D24" i="9"/>
  <c r="AB23" i="9"/>
  <c r="M23" i="9"/>
  <c r="G23" i="9"/>
  <c r="D23" i="9"/>
  <c r="AE22" i="9"/>
  <c r="AB22" i="9"/>
  <c r="G22" i="9"/>
  <c r="D22" i="9"/>
  <c r="AQ21" i="9"/>
  <c r="AE21" i="9"/>
  <c r="AB21" i="9"/>
  <c r="G21" i="9"/>
  <c r="D21" i="9"/>
  <c r="AQ20" i="9"/>
  <c r="AE20" i="9"/>
  <c r="AB20" i="9"/>
  <c r="J20" i="9"/>
  <c r="G20" i="9"/>
  <c r="D20" i="9"/>
  <c r="AQ19" i="9"/>
  <c r="AE19" i="9"/>
  <c r="AB19" i="9"/>
  <c r="D19" i="9"/>
  <c r="AH18" i="9"/>
  <c r="AE18" i="9"/>
  <c r="AB18" i="9"/>
  <c r="D18" i="9"/>
  <c r="AE17" i="9"/>
  <c r="AB17" i="9"/>
  <c r="J17" i="9"/>
  <c r="D17" i="9"/>
  <c r="AE16" i="9"/>
  <c r="AB16" i="9"/>
  <c r="D16" i="9"/>
  <c r="AK15" i="9"/>
  <c r="AH15" i="9"/>
  <c r="AE15" i="9"/>
  <c r="AB15" i="9"/>
  <c r="G15" i="9"/>
  <c r="D15" i="9"/>
  <c r="AE14" i="9"/>
  <c r="AB14" i="9"/>
  <c r="S14" i="9"/>
  <c r="G14" i="9"/>
  <c r="D14" i="9"/>
  <c r="AB13" i="9"/>
  <c r="G13" i="9"/>
  <c r="D13" i="9"/>
  <c r="AE12" i="9"/>
  <c r="AB12" i="9"/>
  <c r="G12" i="9"/>
  <c r="D12" i="9"/>
  <c r="AQ11" i="9"/>
  <c r="AB11" i="9"/>
  <c r="Y11" i="9"/>
  <c r="M11" i="9"/>
  <c r="J11" i="9"/>
  <c r="G11" i="9"/>
  <c r="D11" i="9"/>
  <c r="AE10" i="9"/>
  <c r="AB10" i="9"/>
  <c r="Y10" i="9"/>
  <c r="G10" i="9"/>
  <c r="D10" i="9"/>
  <c r="AH9" i="9"/>
  <c r="AB9" i="9"/>
  <c r="Y9" i="9"/>
  <c r="S9" i="9"/>
  <c r="G9" i="9"/>
  <c r="D9" i="9"/>
  <c r="AE8" i="9"/>
  <c r="AB8" i="9"/>
  <c r="Y8" i="9"/>
  <c r="G8" i="9"/>
  <c r="D8" i="9"/>
  <c r="AE7" i="9"/>
  <c r="AB7" i="9"/>
  <c r="Y7" i="9"/>
  <c r="G7" i="9"/>
  <c r="D7" i="9"/>
  <c r="AB6" i="9"/>
  <c r="Y6" i="9"/>
  <c r="M6" i="9"/>
  <c r="J6" i="9"/>
  <c r="G6" i="9"/>
  <c r="D6" i="9"/>
  <c r="AE5" i="9"/>
  <c r="AB5" i="9"/>
  <c r="Y5" i="9"/>
  <c r="G5" i="9"/>
  <c r="D5" i="9"/>
  <c r="AH4" i="9"/>
  <c r="AB4" i="9"/>
  <c r="Y4" i="9"/>
  <c r="S4" i="9"/>
  <c r="G4" i="9"/>
  <c r="D4" i="9"/>
  <c r="AE3" i="9"/>
  <c r="AB3" i="9"/>
  <c r="Y3" i="9"/>
  <c r="G3" i="9"/>
  <c r="D3" i="9"/>
  <c r="AT1" i="9"/>
  <c r="AQ1" i="9"/>
  <c r="AN1" i="9"/>
  <c r="AK1" i="9"/>
  <c r="AH1" i="9"/>
  <c r="AE1" i="9"/>
  <c r="AB1" i="9"/>
  <c r="Y1" i="9"/>
  <c r="V1" i="9"/>
  <c r="S1" i="9"/>
  <c r="P1" i="9"/>
  <c r="M1" i="9"/>
  <c r="J1" i="9"/>
  <c r="G1" i="9"/>
  <c r="D1" i="9"/>
  <c r="G18" i="8"/>
  <c r="F18" i="8"/>
  <c r="G17" i="8"/>
  <c r="G16" i="8"/>
  <c r="G15" i="8"/>
  <c r="G14" i="8"/>
  <c r="G13" i="8"/>
  <c r="G12" i="8"/>
  <c r="G11" i="8"/>
  <c r="G10" i="8"/>
  <c r="G9" i="8"/>
  <c r="C9" i="8"/>
  <c r="C10" i="8" s="1"/>
  <c r="G8" i="8"/>
  <c r="G7" i="8"/>
  <c r="G6" i="8"/>
  <c r="G5" i="8"/>
  <c r="G4" i="8"/>
  <c r="C4" i="8"/>
  <c r="G3" i="8"/>
  <c r="G1" i="8"/>
  <c r="D1" i="8"/>
  <c r="J22" i="11" l="1"/>
  <c r="R22" i="11"/>
  <c r="Z22" i="11"/>
  <c r="AH22" i="11"/>
  <c r="X22" i="11"/>
  <c r="K22" i="11"/>
  <c r="S22" i="11"/>
  <c r="AA22" i="11"/>
  <c r="H22" i="11"/>
  <c r="P22" i="11"/>
  <c r="L22" i="11"/>
  <c r="T22" i="11"/>
  <c r="AB22" i="11"/>
  <c r="M22" i="11"/>
  <c r="U22" i="11"/>
  <c r="AC22" i="11"/>
  <c r="AF22" i="11"/>
  <c r="N22" i="11"/>
  <c r="V22" i="11"/>
  <c r="AD22" i="11"/>
  <c r="W22" i="11"/>
  <c r="O22" i="11"/>
  <c r="AE22" i="11"/>
  <c r="Q22" i="11"/>
  <c r="Y22" i="11"/>
  <c r="AG22" i="11"/>
  <c r="I22" i="11"/>
  <c r="I22" i="12"/>
  <c r="Q22" i="12"/>
  <c r="Y22" i="12"/>
  <c r="AG22" i="12"/>
  <c r="O22" i="12"/>
  <c r="J22" i="12"/>
  <c r="R22" i="12"/>
  <c r="Z22" i="12"/>
  <c r="AH22" i="12"/>
  <c r="K22" i="12"/>
  <c r="S22" i="12"/>
  <c r="AA22" i="12"/>
  <c r="H22" i="12"/>
  <c r="L22" i="12"/>
  <c r="T22" i="12"/>
  <c r="AB22" i="12"/>
  <c r="M22" i="12"/>
  <c r="U22" i="12"/>
  <c r="AC22" i="12"/>
  <c r="W22" i="12"/>
  <c r="N22" i="12"/>
  <c r="V22" i="12"/>
  <c r="AD22" i="12"/>
  <c r="AE22" i="12"/>
  <c r="P22" i="12"/>
  <c r="X22" i="12"/>
  <c r="AF22" i="12"/>
  <c r="N22" i="13"/>
  <c r="V22" i="13"/>
  <c r="AD22" i="13"/>
  <c r="O22" i="13"/>
  <c r="W22" i="13"/>
  <c r="AE22" i="13"/>
  <c r="T22" i="13"/>
  <c r="P22" i="13"/>
  <c r="X22" i="13"/>
  <c r="AF22" i="13"/>
  <c r="AB22" i="13"/>
  <c r="I22" i="13"/>
  <c r="Q22" i="13"/>
  <c r="Y22" i="13"/>
  <c r="AG22" i="13"/>
  <c r="L22" i="13"/>
  <c r="J22" i="13"/>
  <c r="R22" i="13"/>
  <c r="Z22" i="13"/>
  <c r="AH22" i="13"/>
  <c r="K22" i="13"/>
  <c r="S22" i="13"/>
  <c r="AA22" i="13"/>
  <c r="H22" i="13"/>
  <c r="M22" i="13"/>
  <c r="U22" i="13"/>
  <c r="AC22" i="13"/>
  <c r="AE28" i="12"/>
  <c r="W28" i="12"/>
  <c r="O28" i="12"/>
  <c r="AD28" i="12"/>
  <c r="V28" i="12"/>
  <c r="N28" i="12"/>
  <c r="AC28" i="12"/>
  <c r="U28" i="12"/>
  <c r="M28" i="12"/>
  <c r="AB28" i="12"/>
  <c r="T28" i="12"/>
  <c r="L28" i="12"/>
  <c r="AI28" i="12"/>
  <c r="AA28" i="12"/>
  <c r="S28" i="12"/>
  <c r="K28" i="12"/>
  <c r="AH28" i="12"/>
  <c r="Z28" i="12"/>
  <c r="R28" i="12"/>
  <c r="J28" i="12"/>
  <c r="AG28" i="12"/>
  <c r="Y28" i="12"/>
  <c r="Q28" i="12"/>
  <c r="I28" i="12"/>
  <c r="P28" i="12"/>
  <c r="H28" i="12"/>
  <c r="AF28" i="12"/>
  <c r="X28" i="12"/>
  <c r="AB28" i="13"/>
  <c r="T28" i="13"/>
  <c r="L28" i="13"/>
  <c r="AI28" i="13"/>
  <c r="AA28" i="13"/>
  <c r="S28" i="13"/>
  <c r="K28" i="13"/>
  <c r="AH28" i="13"/>
  <c r="Z28" i="13"/>
  <c r="R28" i="13"/>
  <c r="J28" i="13"/>
  <c r="AG28" i="13"/>
  <c r="Y28" i="13"/>
  <c r="Q28" i="13"/>
  <c r="I28" i="13"/>
  <c r="AF28" i="13"/>
  <c r="X28" i="13"/>
  <c r="P28" i="13"/>
  <c r="H28" i="13"/>
  <c r="AE28" i="13"/>
  <c r="W28" i="13"/>
  <c r="O28" i="13"/>
  <c r="AD28" i="13"/>
  <c r="V28" i="13"/>
  <c r="N28" i="13"/>
  <c r="AC28" i="13"/>
  <c r="U28" i="13"/>
  <c r="M28" i="13"/>
  <c r="AB35" i="13"/>
  <c r="T35" i="13"/>
  <c r="L35" i="13"/>
  <c r="AI35" i="13"/>
  <c r="AA35" i="13"/>
  <c r="S35" i="13"/>
  <c r="K35" i="13"/>
  <c r="AH35" i="13"/>
  <c r="Z35" i="13"/>
  <c r="R35" i="13"/>
  <c r="J35" i="13"/>
  <c r="AG35" i="13"/>
  <c r="Y35" i="13"/>
  <c r="Q35" i="13"/>
  <c r="I35" i="13"/>
  <c r="AF35" i="13"/>
  <c r="X35" i="13"/>
  <c r="P35" i="13"/>
  <c r="H35" i="13"/>
  <c r="AE35" i="13"/>
  <c r="W35" i="13"/>
  <c r="O35" i="13"/>
  <c r="AD35" i="13"/>
  <c r="V35" i="13"/>
  <c r="N35" i="13"/>
  <c r="AC35" i="13"/>
  <c r="U35" i="13"/>
  <c r="M35" i="13"/>
  <c r="AD40" i="12"/>
  <c r="AI40" i="12"/>
  <c r="AH40" i="12"/>
  <c r="AG40" i="12"/>
  <c r="AF40" i="12"/>
  <c r="W40" i="12"/>
  <c r="O40" i="12"/>
  <c r="AE40" i="12"/>
  <c r="V40" i="12"/>
  <c r="N40" i="12"/>
  <c r="AC40" i="12"/>
  <c r="U40" i="12"/>
  <c r="M40" i="12"/>
  <c r="AB40" i="12"/>
  <c r="T40" i="12"/>
  <c r="L40" i="12"/>
  <c r="AA40" i="12"/>
  <c r="S40" i="12"/>
  <c r="K40" i="12"/>
  <c r="Z40" i="12"/>
  <c r="R40" i="12"/>
  <c r="J40" i="12"/>
  <c r="Y40" i="12"/>
  <c r="Q40" i="12"/>
  <c r="I40" i="12"/>
  <c r="X40" i="12"/>
  <c r="P40" i="12"/>
  <c r="H40" i="12"/>
  <c r="AE24" i="12"/>
  <c r="W24" i="12"/>
  <c r="O24" i="12"/>
  <c r="AD24" i="12"/>
  <c r="V24" i="12"/>
  <c r="N24" i="12"/>
  <c r="AC24" i="12"/>
  <c r="U24" i="12"/>
  <c r="M24" i="12"/>
  <c r="AB24" i="12"/>
  <c r="T24" i="12"/>
  <c r="L24" i="12"/>
  <c r="AI24" i="12"/>
  <c r="AA24" i="12"/>
  <c r="S24" i="12"/>
  <c r="K24" i="12"/>
  <c r="AH24" i="12"/>
  <c r="Z24" i="12"/>
  <c r="R24" i="12"/>
  <c r="J24" i="12"/>
  <c r="AG24" i="12"/>
  <c r="Y24" i="12"/>
  <c r="Q24" i="12"/>
  <c r="I24" i="12"/>
  <c r="AF24" i="12"/>
  <c r="X24" i="12"/>
  <c r="P24" i="12"/>
  <c r="H24" i="12"/>
  <c r="AF10" i="13"/>
  <c r="X10" i="13"/>
  <c r="P10" i="13"/>
  <c r="H10" i="13"/>
  <c r="AD10" i="13"/>
  <c r="V10" i="13"/>
  <c r="N10" i="13"/>
  <c r="AC10" i="13"/>
  <c r="U10" i="13"/>
  <c r="M10" i="13"/>
  <c r="AI10" i="13"/>
  <c r="AA10" i="13"/>
  <c r="S10" i="13"/>
  <c r="K10" i="13"/>
  <c r="AH10" i="13"/>
  <c r="Z10" i="13"/>
  <c r="R10" i="13"/>
  <c r="J10" i="13"/>
  <c r="AG10" i="13"/>
  <c r="Y10" i="13"/>
  <c r="Q10" i="13"/>
  <c r="I10" i="13"/>
  <c r="AE10" i="13"/>
  <c r="AB10" i="13"/>
  <c r="W10" i="13"/>
  <c r="T10" i="13"/>
  <c r="O10" i="13"/>
  <c r="L10" i="13"/>
  <c r="AB13" i="13"/>
  <c r="T13" i="13"/>
  <c r="L13" i="13"/>
  <c r="AH13" i="13"/>
  <c r="Z13" i="13"/>
  <c r="R13" i="13"/>
  <c r="J13" i="13"/>
  <c r="AG13" i="13"/>
  <c r="Y13" i="13"/>
  <c r="Q13" i="13"/>
  <c r="I13" i="13"/>
  <c r="AE13" i="13"/>
  <c r="W13" i="13"/>
  <c r="O13" i="13"/>
  <c r="AD13" i="13"/>
  <c r="V13" i="13"/>
  <c r="N13" i="13"/>
  <c r="AC13" i="13"/>
  <c r="U13" i="13"/>
  <c r="M13" i="13"/>
  <c r="S13" i="13"/>
  <c r="P13" i="13"/>
  <c r="K13" i="13"/>
  <c r="H13" i="13"/>
  <c r="AI13" i="13"/>
  <c r="AF13" i="13"/>
  <c r="AA13" i="13"/>
  <c r="X13" i="13"/>
  <c r="AC19" i="11"/>
  <c r="U19" i="11"/>
  <c r="M19" i="11"/>
  <c r="AB19" i="11"/>
  <c r="T19" i="11"/>
  <c r="L19" i="11"/>
  <c r="AH19" i="11"/>
  <c r="J19" i="11"/>
  <c r="AI19" i="11"/>
  <c r="AA19" i="11"/>
  <c r="S19" i="11"/>
  <c r="K19" i="11"/>
  <c r="Z19" i="11"/>
  <c r="R19" i="11"/>
  <c r="AG19" i="11"/>
  <c r="Y19" i="11"/>
  <c r="Q19" i="11"/>
  <c r="I19" i="11"/>
  <c r="P19" i="11"/>
  <c r="V19" i="11"/>
  <c r="AF19" i="11"/>
  <c r="X19" i="11"/>
  <c r="H19" i="11"/>
  <c r="N19" i="11"/>
  <c r="AE19" i="11"/>
  <c r="W19" i="11"/>
  <c r="O19" i="11"/>
  <c r="AD19" i="11"/>
  <c r="AI21" i="12"/>
  <c r="AA21" i="12"/>
  <c r="S21" i="12"/>
  <c r="K21" i="12"/>
  <c r="K54" i="12" s="1"/>
  <c r="AH21" i="12"/>
  <c r="AH54" i="12" s="1"/>
  <c r="Z21" i="12"/>
  <c r="R21" i="12"/>
  <c r="J21" i="12"/>
  <c r="AG21" i="12"/>
  <c r="Y21" i="12"/>
  <c r="Q21" i="12"/>
  <c r="I21" i="12"/>
  <c r="AF21" i="12"/>
  <c r="AF54" i="12" s="1"/>
  <c r="X21" i="12"/>
  <c r="P21" i="12"/>
  <c r="H21" i="12"/>
  <c r="AE21" i="12"/>
  <c r="W21" i="12"/>
  <c r="O21" i="12"/>
  <c r="AD21" i="12"/>
  <c r="V21" i="12"/>
  <c r="V54" i="12" s="1"/>
  <c r="N21" i="12"/>
  <c r="AC21" i="12"/>
  <c r="U21" i="12"/>
  <c r="M21" i="12"/>
  <c r="T21" i="12"/>
  <c r="L21" i="12"/>
  <c r="AB21" i="12"/>
  <c r="AG24" i="11"/>
  <c r="Y24" i="11"/>
  <c r="Q24" i="11"/>
  <c r="I24" i="11"/>
  <c r="AF24" i="11"/>
  <c r="X24" i="11"/>
  <c r="P24" i="11"/>
  <c r="H24" i="11"/>
  <c r="V24" i="11"/>
  <c r="AE24" i="11"/>
  <c r="W24" i="11"/>
  <c r="O24" i="11"/>
  <c r="AD24" i="11"/>
  <c r="N24" i="11"/>
  <c r="AC24" i="11"/>
  <c r="U24" i="11"/>
  <c r="M24" i="11"/>
  <c r="AH24" i="11"/>
  <c r="J24" i="11"/>
  <c r="AB24" i="11"/>
  <c r="T24" i="11"/>
  <c r="L24" i="11"/>
  <c r="AI24" i="11"/>
  <c r="AA24" i="11"/>
  <c r="S24" i="11"/>
  <c r="K24" i="11"/>
  <c r="R24" i="11"/>
  <c r="Z24" i="11"/>
  <c r="AE26" i="12"/>
  <c r="W26" i="12"/>
  <c r="O26" i="12"/>
  <c r="AD26" i="12"/>
  <c r="V26" i="12"/>
  <c r="N26" i="12"/>
  <c r="AC26" i="12"/>
  <c r="U26" i="12"/>
  <c r="M26" i="12"/>
  <c r="AB26" i="12"/>
  <c r="T26" i="12"/>
  <c r="L26" i="12"/>
  <c r="AI26" i="12"/>
  <c r="AA26" i="12"/>
  <c r="S26" i="12"/>
  <c r="K26" i="12"/>
  <c r="AH26" i="12"/>
  <c r="Z26" i="12"/>
  <c r="R26" i="12"/>
  <c r="J26" i="12"/>
  <c r="AG26" i="12"/>
  <c r="Y26" i="12"/>
  <c r="Q26" i="12"/>
  <c r="I26" i="12"/>
  <c r="H26" i="12"/>
  <c r="AF26" i="12"/>
  <c r="X26" i="12"/>
  <c r="P26" i="12"/>
  <c r="AB40" i="13"/>
  <c r="T40" i="13"/>
  <c r="L40" i="13"/>
  <c r="AI40" i="13"/>
  <c r="AA40" i="13"/>
  <c r="S40" i="13"/>
  <c r="K40" i="13"/>
  <c r="AH40" i="13"/>
  <c r="Z40" i="13"/>
  <c r="R40" i="13"/>
  <c r="J40" i="13"/>
  <c r="AG40" i="13"/>
  <c r="Y40" i="13"/>
  <c r="Q40" i="13"/>
  <c r="I40" i="13"/>
  <c r="AF40" i="13"/>
  <c r="X40" i="13"/>
  <c r="P40" i="13"/>
  <c r="H40" i="13"/>
  <c r="AE40" i="13"/>
  <c r="W40" i="13"/>
  <c r="O40" i="13"/>
  <c r="AD40" i="13"/>
  <c r="V40" i="13"/>
  <c r="N40" i="13"/>
  <c r="AC40" i="13"/>
  <c r="U40" i="13"/>
  <c r="M40" i="13"/>
  <c r="AG11" i="11"/>
  <c r="Y11" i="11"/>
  <c r="Q11" i="11"/>
  <c r="I11" i="11"/>
  <c r="AF11" i="11"/>
  <c r="X11" i="11"/>
  <c r="P11" i="11"/>
  <c r="H11" i="11"/>
  <c r="AD11" i="11"/>
  <c r="N11" i="11"/>
  <c r="AE11" i="11"/>
  <c r="W11" i="11"/>
  <c r="O11" i="11"/>
  <c r="V11" i="11"/>
  <c r="AC11" i="11"/>
  <c r="U11" i="11"/>
  <c r="M11" i="11"/>
  <c r="AB11" i="11"/>
  <c r="L11" i="11"/>
  <c r="Z11" i="11"/>
  <c r="J11" i="11"/>
  <c r="T11" i="11"/>
  <c r="R11" i="11"/>
  <c r="AI11" i="11"/>
  <c r="AA11" i="11"/>
  <c r="S11" i="11"/>
  <c r="K11" i="11"/>
  <c r="AH11" i="11"/>
  <c r="AB18" i="13"/>
  <c r="T18" i="13"/>
  <c r="L18" i="13"/>
  <c r="AH18" i="13"/>
  <c r="Z18" i="13"/>
  <c r="R18" i="13"/>
  <c r="J18" i="13"/>
  <c r="AG18" i="13"/>
  <c r="Y18" i="13"/>
  <c r="Q18" i="13"/>
  <c r="I18" i="13"/>
  <c r="AE18" i="13"/>
  <c r="W18" i="13"/>
  <c r="O18" i="13"/>
  <c r="AD18" i="13"/>
  <c r="V18" i="13"/>
  <c r="N18" i="13"/>
  <c r="AC18" i="13"/>
  <c r="U18" i="13"/>
  <c r="M18" i="13"/>
  <c r="AA18" i="13"/>
  <c r="X18" i="13"/>
  <c r="S18" i="13"/>
  <c r="P18" i="13"/>
  <c r="K18" i="13"/>
  <c r="H18" i="13"/>
  <c r="AI18" i="13"/>
  <c r="AF18" i="13"/>
  <c r="AE18" i="12"/>
  <c r="W18" i="12"/>
  <c r="O18" i="12"/>
  <c r="AD18" i="12"/>
  <c r="V18" i="12"/>
  <c r="N18" i="12"/>
  <c r="AC18" i="12"/>
  <c r="U18" i="12"/>
  <c r="M18" i="12"/>
  <c r="AB18" i="12"/>
  <c r="T18" i="12"/>
  <c r="L18" i="12"/>
  <c r="AI18" i="12"/>
  <c r="AA18" i="12"/>
  <c r="S18" i="12"/>
  <c r="K18" i="12"/>
  <c r="AH18" i="12"/>
  <c r="Z18" i="12"/>
  <c r="R18" i="12"/>
  <c r="J18" i="12"/>
  <c r="AG18" i="12"/>
  <c r="Y18" i="12"/>
  <c r="Q18" i="12"/>
  <c r="I18" i="12"/>
  <c r="AF18" i="12"/>
  <c r="X18" i="12"/>
  <c r="P18" i="12"/>
  <c r="H18" i="12"/>
  <c r="AI19" i="12"/>
  <c r="AA19" i="12"/>
  <c r="S19" i="12"/>
  <c r="K19" i="12"/>
  <c r="AH19" i="12"/>
  <c r="Z19" i="12"/>
  <c r="R19" i="12"/>
  <c r="J19" i="12"/>
  <c r="AG19" i="12"/>
  <c r="Y19" i="12"/>
  <c r="Q19" i="12"/>
  <c r="I19" i="12"/>
  <c r="AF19" i="12"/>
  <c r="X19" i="12"/>
  <c r="P19" i="12"/>
  <c r="H19" i="12"/>
  <c r="AE19" i="12"/>
  <c r="W19" i="12"/>
  <c r="O19" i="12"/>
  <c r="AD19" i="12"/>
  <c r="V19" i="12"/>
  <c r="N19" i="12"/>
  <c r="AC19" i="12"/>
  <c r="U19" i="12"/>
  <c r="M19" i="12"/>
  <c r="L19" i="12"/>
  <c r="AB19" i="12"/>
  <c r="T19" i="12"/>
  <c r="AF21" i="13"/>
  <c r="X21" i="13"/>
  <c r="P21" i="13"/>
  <c r="H21" i="13"/>
  <c r="AD21" i="13"/>
  <c r="AD54" i="13" s="1"/>
  <c r="V21" i="13"/>
  <c r="N21" i="13"/>
  <c r="AC21" i="13"/>
  <c r="U21" i="13"/>
  <c r="M21" i="13"/>
  <c r="AI21" i="13"/>
  <c r="AA21" i="13"/>
  <c r="S21" i="13"/>
  <c r="K21" i="13"/>
  <c r="AH21" i="13"/>
  <c r="Z21" i="13"/>
  <c r="R21" i="13"/>
  <c r="J21" i="13"/>
  <c r="AG21" i="13"/>
  <c r="Y21" i="13"/>
  <c r="Q21" i="13"/>
  <c r="I21" i="13"/>
  <c r="AE21" i="13"/>
  <c r="AB21" i="13"/>
  <c r="W21" i="13"/>
  <c r="T21" i="13"/>
  <c r="O21" i="13"/>
  <c r="L21" i="13"/>
  <c r="AB24" i="13"/>
  <c r="T24" i="13"/>
  <c r="L24" i="13"/>
  <c r="AI24" i="13"/>
  <c r="AA24" i="13"/>
  <c r="S24" i="13"/>
  <c r="K24" i="13"/>
  <c r="AH24" i="13"/>
  <c r="Z24" i="13"/>
  <c r="R24" i="13"/>
  <c r="J24" i="13"/>
  <c r="AG24" i="13"/>
  <c r="Y24" i="13"/>
  <c r="Q24" i="13"/>
  <c r="I24" i="13"/>
  <c r="AF24" i="13"/>
  <c r="X24" i="13"/>
  <c r="P24" i="13"/>
  <c r="H24" i="13"/>
  <c r="AE24" i="13"/>
  <c r="W24" i="13"/>
  <c r="O24" i="13"/>
  <c r="AD24" i="13"/>
  <c r="V24" i="13"/>
  <c r="N24" i="13"/>
  <c r="AC24" i="13"/>
  <c r="U24" i="13"/>
  <c r="M24" i="13"/>
  <c r="AC34" i="11"/>
  <c r="U34" i="11"/>
  <c r="M34" i="11"/>
  <c r="AB34" i="11"/>
  <c r="T34" i="11"/>
  <c r="L34" i="11"/>
  <c r="AI34" i="11"/>
  <c r="AA34" i="11"/>
  <c r="S34" i="11"/>
  <c r="K34" i="11"/>
  <c r="J34" i="11"/>
  <c r="AH34" i="11"/>
  <c r="Z34" i="11"/>
  <c r="R34" i="11"/>
  <c r="AG34" i="11"/>
  <c r="Y34" i="11"/>
  <c r="Q34" i="11"/>
  <c r="I34" i="11"/>
  <c r="AF34" i="11"/>
  <c r="X34" i="11"/>
  <c r="P34" i="11"/>
  <c r="H34" i="11"/>
  <c r="AE34" i="11"/>
  <c r="W34" i="11"/>
  <c r="O34" i="11"/>
  <c r="N34" i="11"/>
  <c r="AD34" i="11"/>
  <c r="V34" i="11"/>
  <c r="AC10" i="11"/>
  <c r="U10" i="11"/>
  <c r="M10" i="11"/>
  <c r="AB10" i="11"/>
  <c r="T10" i="11"/>
  <c r="L10" i="11"/>
  <c r="Z10" i="11"/>
  <c r="R10" i="11"/>
  <c r="AI10" i="11"/>
  <c r="AA10" i="11"/>
  <c r="S10" i="11"/>
  <c r="K10" i="11"/>
  <c r="AH10" i="11"/>
  <c r="J10" i="11"/>
  <c r="AG10" i="11"/>
  <c r="Y10" i="11"/>
  <c r="Q10" i="11"/>
  <c r="I10" i="11"/>
  <c r="X10" i="11"/>
  <c r="H10" i="11"/>
  <c r="N10" i="11"/>
  <c r="AF10" i="11"/>
  <c r="P10" i="11"/>
  <c r="AD10" i="11"/>
  <c r="AE10" i="11"/>
  <c r="W10" i="11"/>
  <c r="O10" i="11"/>
  <c r="V10" i="11"/>
  <c r="AF19" i="13"/>
  <c r="X19" i="13"/>
  <c r="P19" i="13"/>
  <c r="H19" i="13"/>
  <c r="AD19" i="13"/>
  <c r="V19" i="13"/>
  <c r="N19" i="13"/>
  <c r="AC19" i="13"/>
  <c r="U19" i="13"/>
  <c r="M19" i="13"/>
  <c r="AI19" i="13"/>
  <c r="AA19" i="13"/>
  <c r="S19" i="13"/>
  <c r="K19" i="13"/>
  <c r="AH19" i="13"/>
  <c r="Z19" i="13"/>
  <c r="R19" i="13"/>
  <c r="J19" i="13"/>
  <c r="AG19" i="13"/>
  <c r="Y19" i="13"/>
  <c r="Q19" i="13"/>
  <c r="I19" i="13"/>
  <c r="AE19" i="13"/>
  <c r="AB19" i="13"/>
  <c r="W19" i="13"/>
  <c r="T19" i="13"/>
  <c r="O19" i="13"/>
  <c r="L19" i="13"/>
  <c r="AE35" i="12"/>
  <c r="W35" i="12"/>
  <c r="O35" i="12"/>
  <c r="AD35" i="12"/>
  <c r="V35" i="12"/>
  <c r="N35" i="12"/>
  <c r="AC35" i="12"/>
  <c r="U35" i="12"/>
  <c r="M35" i="12"/>
  <c r="AB35" i="12"/>
  <c r="T35" i="12"/>
  <c r="L35" i="12"/>
  <c r="AI35" i="12"/>
  <c r="AA35" i="12"/>
  <c r="S35" i="12"/>
  <c r="K35" i="12"/>
  <c r="AH35" i="12"/>
  <c r="Z35" i="12"/>
  <c r="R35" i="12"/>
  <c r="J35" i="12"/>
  <c r="AG35" i="12"/>
  <c r="Y35" i="12"/>
  <c r="Q35" i="12"/>
  <c r="I35" i="12"/>
  <c r="X35" i="12"/>
  <c r="P35" i="12"/>
  <c r="H35" i="12"/>
  <c r="AF35" i="12"/>
  <c r="AI34" i="12"/>
  <c r="AA34" i="12"/>
  <c r="S34" i="12"/>
  <c r="K34" i="12"/>
  <c r="AH34" i="12"/>
  <c r="Z34" i="12"/>
  <c r="R34" i="12"/>
  <c r="J34" i="12"/>
  <c r="AG34" i="12"/>
  <c r="Y34" i="12"/>
  <c r="Q34" i="12"/>
  <c r="I34" i="12"/>
  <c r="AF34" i="12"/>
  <c r="X34" i="12"/>
  <c r="P34" i="12"/>
  <c r="H34" i="12"/>
  <c r="AE34" i="12"/>
  <c r="W34" i="12"/>
  <c r="O34" i="12"/>
  <c r="AD34" i="12"/>
  <c r="V34" i="12"/>
  <c r="N34" i="12"/>
  <c r="AC34" i="12"/>
  <c r="U34" i="12"/>
  <c r="M34" i="12"/>
  <c r="AB34" i="12"/>
  <c r="T34" i="12"/>
  <c r="L34" i="12"/>
  <c r="AG13" i="11"/>
  <c r="Y13" i="11"/>
  <c r="Q13" i="11"/>
  <c r="I13" i="11"/>
  <c r="AF13" i="11"/>
  <c r="X13" i="11"/>
  <c r="P13" i="11"/>
  <c r="H13" i="11"/>
  <c r="N13" i="11"/>
  <c r="AE13" i="11"/>
  <c r="W13" i="11"/>
  <c r="O13" i="11"/>
  <c r="V13" i="11"/>
  <c r="AD13" i="11"/>
  <c r="AC13" i="11"/>
  <c r="U13" i="11"/>
  <c r="M13" i="11"/>
  <c r="T13" i="11"/>
  <c r="L13" i="11"/>
  <c r="AB13" i="11"/>
  <c r="Z13" i="11"/>
  <c r="J13" i="11"/>
  <c r="AI13" i="11"/>
  <c r="AA13" i="11"/>
  <c r="S13" i="11"/>
  <c r="K13" i="11"/>
  <c r="AH13" i="11"/>
  <c r="R13" i="11"/>
  <c r="AC21" i="11"/>
  <c r="U21" i="11"/>
  <c r="M21" i="11"/>
  <c r="AB21" i="11"/>
  <c r="T21" i="11"/>
  <c r="L21" i="11"/>
  <c r="Z21" i="11"/>
  <c r="AI21" i="11"/>
  <c r="AA21" i="11"/>
  <c r="S21" i="11"/>
  <c r="K21" i="11"/>
  <c r="AH21" i="11"/>
  <c r="J21" i="11"/>
  <c r="R21" i="11"/>
  <c r="AG21" i="11"/>
  <c r="Y21" i="11"/>
  <c r="Q21" i="11"/>
  <c r="I21" i="11"/>
  <c r="H21" i="11"/>
  <c r="N21" i="11"/>
  <c r="AF21" i="11"/>
  <c r="AF54" i="11" s="1"/>
  <c r="X21" i="11"/>
  <c r="P21" i="11"/>
  <c r="AE21" i="11"/>
  <c r="W21" i="11"/>
  <c r="O21" i="11"/>
  <c r="AD21" i="11"/>
  <c r="V21" i="11"/>
  <c r="AC17" i="11"/>
  <c r="U17" i="11"/>
  <c r="M17" i="11"/>
  <c r="AB17" i="11"/>
  <c r="T17" i="11"/>
  <c r="L17" i="11"/>
  <c r="J17" i="11"/>
  <c r="AI17" i="11"/>
  <c r="AA17" i="11"/>
  <c r="S17" i="11"/>
  <c r="K17" i="11"/>
  <c r="AH17" i="11"/>
  <c r="R17" i="11"/>
  <c r="Z17" i="11"/>
  <c r="AG17" i="11"/>
  <c r="Y17" i="11"/>
  <c r="Q17" i="11"/>
  <c r="I17" i="11"/>
  <c r="AF17" i="11"/>
  <c r="P17" i="11"/>
  <c r="N17" i="11"/>
  <c r="X17" i="11"/>
  <c r="V17" i="11"/>
  <c r="AE17" i="11"/>
  <c r="W17" i="11"/>
  <c r="O17" i="11"/>
  <c r="AD17" i="11"/>
  <c r="AB26" i="13"/>
  <c r="T26" i="13"/>
  <c r="L26" i="13"/>
  <c r="AI26" i="13"/>
  <c r="AA26" i="13"/>
  <c r="S26" i="13"/>
  <c r="K26" i="13"/>
  <c r="AH26" i="13"/>
  <c r="Z26" i="13"/>
  <c r="R26" i="13"/>
  <c r="J26" i="13"/>
  <c r="AG26" i="13"/>
  <c r="Y26" i="13"/>
  <c r="Q26" i="13"/>
  <c r="I26" i="13"/>
  <c r="AF26" i="13"/>
  <c r="X26" i="13"/>
  <c r="P26" i="13"/>
  <c r="H26" i="13"/>
  <c r="AE26" i="13"/>
  <c r="W26" i="13"/>
  <c r="O26" i="13"/>
  <c r="AD26" i="13"/>
  <c r="V26" i="13"/>
  <c r="N26" i="13"/>
  <c r="AC26" i="13"/>
  <c r="U26" i="13"/>
  <c r="M26" i="13"/>
  <c r="AB11" i="13"/>
  <c r="T11" i="13"/>
  <c r="L11" i="13"/>
  <c r="AH11" i="13"/>
  <c r="Z11" i="13"/>
  <c r="R11" i="13"/>
  <c r="J11" i="13"/>
  <c r="AG11" i="13"/>
  <c r="Y11" i="13"/>
  <c r="Q11" i="13"/>
  <c r="I11" i="13"/>
  <c r="AE11" i="13"/>
  <c r="W11" i="13"/>
  <c r="O11" i="13"/>
  <c r="AD11" i="13"/>
  <c r="V11" i="13"/>
  <c r="N11" i="13"/>
  <c r="AC11" i="13"/>
  <c r="U11" i="13"/>
  <c r="M11" i="13"/>
  <c r="K11" i="13"/>
  <c r="H11" i="13"/>
  <c r="AI11" i="13"/>
  <c r="AF11" i="13"/>
  <c r="AA11" i="13"/>
  <c r="X11" i="13"/>
  <c r="S11" i="13"/>
  <c r="P11" i="13"/>
  <c r="AG20" i="11"/>
  <c r="Y20" i="11"/>
  <c r="Q20" i="11"/>
  <c r="I20" i="11"/>
  <c r="AF20" i="11"/>
  <c r="X20" i="11"/>
  <c r="P20" i="11"/>
  <c r="H20" i="11"/>
  <c r="AD20" i="11"/>
  <c r="AE20" i="11"/>
  <c r="W20" i="11"/>
  <c r="O20" i="11"/>
  <c r="V20" i="11"/>
  <c r="N20" i="11"/>
  <c r="AC20" i="11"/>
  <c r="U20" i="11"/>
  <c r="M20" i="11"/>
  <c r="R20" i="11"/>
  <c r="AB20" i="11"/>
  <c r="T20" i="11"/>
  <c r="L20" i="11"/>
  <c r="Z20" i="11"/>
  <c r="AI20" i="11"/>
  <c r="AA20" i="11"/>
  <c r="S20" i="11"/>
  <c r="K20" i="11"/>
  <c r="AH20" i="11"/>
  <c r="J20" i="11"/>
  <c r="AC25" i="11"/>
  <c r="U25" i="11"/>
  <c r="M25" i="11"/>
  <c r="AB25" i="11"/>
  <c r="T25" i="11"/>
  <c r="L25" i="11"/>
  <c r="AH25" i="11"/>
  <c r="AI25" i="11"/>
  <c r="AA25" i="11"/>
  <c r="S25" i="11"/>
  <c r="K25" i="11"/>
  <c r="R25" i="11"/>
  <c r="Z25" i="11"/>
  <c r="J25" i="11"/>
  <c r="AG25" i="11"/>
  <c r="Y25" i="11"/>
  <c r="Q25" i="11"/>
  <c r="I25" i="11"/>
  <c r="AF25" i="11"/>
  <c r="X25" i="11"/>
  <c r="P25" i="11"/>
  <c r="H25" i="11"/>
  <c r="AE25" i="11"/>
  <c r="W25" i="11"/>
  <c r="O25" i="11"/>
  <c r="AD25" i="11"/>
  <c r="N25" i="11"/>
  <c r="V25" i="11"/>
  <c r="AI27" i="12"/>
  <c r="AA27" i="12"/>
  <c r="S27" i="12"/>
  <c r="K27" i="12"/>
  <c r="AH27" i="12"/>
  <c r="Z27" i="12"/>
  <c r="R27" i="12"/>
  <c r="J27" i="12"/>
  <c r="AG27" i="12"/>
  <c r="Y27" i="12"/>
  <c r="Q27" i="12"/>
  <c r="I27" i="12"/>
  <c r="AF27" i="12"/>
  <c r="X27" i="12"/>
  <c r="P27" i="12"/>
  <c r="H27" i="12"/>
  <c r="AE27" i="12"/>
  <c r="W27" i="12"/>
  <c r="O27" i="12"/>
  <c r="AD27" i="12"/>
  <c r="V27" i="12"/>
  <c r="N27" i="12"/>
  <c r="AC27" i="12"/>
  <c r="U27" i="12"/>
  <c r="M27" i="12"/>
  <c r="AB27" i="12"/>
  <c r="T27" i="12"/>
  <c r="L27" i="12"/>
  <c r="AF34" i="13"/>
  <c r="X34" i="13"/>
  <c r="P34" i="13"/>
  <c r="H34" i="13"/>
  <c r="AE34" i="13"/>
  <c r="W34" i="13"/>
  <c r="O34" i="13"/>
  <c r="AD34" i="13"/>
  <c r="V34" i="13"/>
  <c r="N34" i="13"/>
  <c r="AC34" i="13"/>
  <c r="U34" i="13"/>
  <c r="M34" i="13"/>
  <c r="AB34" i="13"/>
  <c r="T34" i="13"/>
  <c r="L34" i="13"/>
  <c r="AI34" i="13"/>
  <c r="AA34" i="13"/>
  <c r="S34" i="13"/>
  <c r="K34" i="13"/>
  <c r="AH34" i="13"/>
  <c r="Z34" i="13"/>
  <c r="R34" i="13"/>
  <c r="J34" i="13"/>
  <c r="AG34" i="13"/>
  <c r="Y34" i="13"/>
  <c r="Q34" i="13"/>
  <c r="I34" i="13"/>
  <c r="AI41" i="11"/>
  <c r="AA41" i="11"/>
  <c r="AH41" i="11"/>
  <c r="AG41" i="11"/>
  <c r="Y41" i="11"/>
  <c r="AF41" i="11"/>
  <c r="AD41" i="11"/>
  <c r="AC41" i="11"/>
  <c r="U41" i="11"/>
  <c r="M41" i="11"/>
  <c r="T41" i="11"/>
  <c r="L41" i="11"/>
  <c r="J41" i="11"/>
  <c r="AE41" i="11"/>
  <c r="S41" i="11"/>
  <c r="K41" i="11"/>
  <c r="AB41" i="11"/>
  <c r="R41" i="11"/>
  <c r="Z41" i="11"/>
  <c r="Q41" i="11"/>
  <c r="I41" i="11"/>
  <c r="X41" i="11"/>
  <c r="P41" i="11"/>
  <c r="H41" i="11"/>
  <c r="W41" i="11"/>
  <c r="O41" i="11"/>
  <c r="N41" i="11"/>
  <c r="V41" i="11"/>
  <c r="AG40" i="11"/>
  <c r="Y40" i="11"/>
  <c r="Q40" i="11"/>
  <c r="I40" i="11"/>
  <c r="AF40" i="11"/>
  <c r="X40" i="11"/>
  <c r="P40" i="11"/>
  <c r="H40" i="11"/>
  <c r="AE40" i="11"/>
  <c r="W40" i="11"/>
  <c r="O40" i="11"/>
  <c r="AD40" i="11"/>
  <c r="V40" i="11"/>
  <c r="N40" i="11"/>
  <c r="AC40" i="11"/>
  <c r="U40" i="11"/>
  <c r="M40" i="11"/>
  <c r="AB40" i="11"/>
  <c r="T40" i="11"/>
  <c r="L40" i="11"/>
  <c r="AI40" i="11"/>
  <c r="AA40" i="11"/>
  <c r="S40" i="11"/>
  <c r="K40" i="11"/>
  <c r="AH40" i="11"/>
  <c r="Z40" i="11"/>
  <c r="R40" i="11"/>
  <c r="J40" i="11"/>
  <c r="AF27" i="13"/>
  <c r="X27" i="13"/>
  <c r="P27" i="13"/>
  <c r="H27" i="13"/>
  <c r="AE27" i="13"/>
  <c r="W27" i="13"/>
  <c r="O27" i="13"/>
  <c r="AD27" i="13"/>
  <c r="V27" i="13"/>
  <c r="N27" i="13"/>
  <c r="AC27" i="13"/>
  <c r="U27" i="13"/>
  <c r="M27" i="13"/>
  <c r="AB27" i="13"/>
  <c r="T27" i="13"/>
  <c r="L27" i="13"/>
  <c r="AI27" i="13"/>
  <c r="AA27" i="13"/>
  <c r="S27" i="13"/>
  <c r="K27" i="13"/>
  <c r="AH27" i="13"/>
  <c r="Z27" i="13"/>
  <c r="R27" i="13"/>
  <c r="J27" i="13"/>
  <c r="AG27" i="13"/>
  <c r="Y27" i="13"/>
  <c r="Q27" i="13"/>
  <c r="I27" i="13"/>
  <c r="AI10" i="12"/>
  <c r="AA10" i="12"/>
  <c r="S10" i="12"/>
  <c r="K10" i="12"/>
  <c r="AH10" i="12"/>
  <c r="Z10" i="12"/>
  <c r="R10" i="12"/>
  <c r="J10" i="12"/>
  <c r="AG10" i="12"/>
  <c r="Y10" i="12"/>
  <c r="Q10" i="12"/>
  <c r="I10" i="12"/>
  <c r="AF10" i="12"/>
  <c r="X10" i="12"/>
  <c r="P10" i="12"/>
  <c r="H10" i="12"/>
  <c r="AE10" i="12"/>
  <c r="W10" i="12"/>
  <c r="O10" i="12"/>
  <c r="AD10" i="12"/>
  <c r="V10" i="12"/>
  <c r="N10" i="12"/>
  <c r="AC10" i="12"/>
  <c r="U10" i="12"/>
  <c r="M10" i="12"/>
  <c r="AB10" i="12"/>
  <c r="T10" i="12"/>
  <c r="L10" i="12"/>
  <c r="AG26" i="11"/>
  <c r="Y26" i="11"/>
  <c r="Q26" i="11"/>
  <c r="I26" i="11"/>
  <c r="AF26" i="11"/>
  <c r="X26" i="11"/>
  <c r="P26" i="11"/>
  <c r="H26" i="11"/>
  <c r="AD26" i="11"/>
  <c r="AE26" i="11"/>
  <c r="W26" i="11"/>
  <c r="O26" i="11"/>
  <c r="N26" i="11"/>
  <c r="V26" i="11"/>
  <c r="AC26" i="11"/>
  <c r="U26" i="11"/>
  <c r="M26" i="11"/>
  <c r="AH26" i="11"/>
  <c r="AB26" i="11"/>
  <c r="T26" i="11"/>
  <c r="L26" i="11"/>
  <c r="Z26" i="11"/>
  <c r="AI26" i="11"/>
  <c r="AA26" i="11"/>
  <c r="S26" i="11"/>
  <c r="K26" i="11"/>
  <c r="R26" i="11"/>
  <c r="J26" i="11"/>
  <c r="AE11" i="12"/>
  <c r="W11" i="12"/>
  <c r="O11" i="12"/>
  <c r="AD11" i="12"/>
  <c r="V11" i="12"/>
  <c r="N11" i="12"/>
  <c r="AC11" i="12"/>
  <c r="U11" i="12"/>
  <c r="M11" i="12"/>
  <c r="AB11" i="12"/>
  <c r="T11" i="12"/>
  <c r="L11" i="12"/>
  <c r="AI11" i="12"/>
  <c r="AA11" i="12"/>
  <c r="S11" i="12"/>
  <c r="K11" i="12"/>
  <c r="AH11" i="12"/>
  <c r="Z11" i="12"/>
  <c r="R11" i="12"/>
  <c r="J11" i="12"/>
  <c r="AG11" i="12"/>
  <c r="Y11" i="12"/>
  <c r="Q11" i="12"/>
  <c r="I11" i="12"/>
  <c r="X11" i="12"/>
  <c r="P11" i="12"/>
  <c r="H11" i="12"/>
  <c r="AF11" i="12"/>
  <c r="AF41" i="13"/>
  <c r="X41" i="13"/>
  <c r="P41" i="13"/>
  <c r="H41" i="13"/>
  <c r="AE41" i="13"/>
  <c r="W41" i="13"/>
  <c r="O41" i="13"/>
  <c r="AD41" i="13"/>
  <c r="V41" i="13"/>
  <c r="N41" i="13"/>
  <c r="AC41" i="13"/>
  <c r="U41" i="13"/>
  <c r="M41" i="13"/>
  <c r="AB41" i="13"/>
  <c r="T41" i="13"/>
  <c r="L41" i="13"/>
  <c r="AI41" i="13"/>
  <c r="AA41" i="13"/>
  <c r="S41" i="13"/>
  <c r="K41" i="13"/>
  <c r="AH41" i="13"/>
  <c r="Z41" i="13"/>
  <c r="R41" i="13"/>
  <c r="J41" i="13"/>
  <c r="AG41" i="13"/>
  <c r="Y41" i="13"/>
  <c r="Q41" i="13"/>
  <c r="I41" i="13"/>
  <c r="AC12" i="11"/>
  <c r="U12" i="11"/>
  <c r="M12" i="11"/>
  <c r="AB12" i="11"/>
  <c r="T12" i="11"/>
  <c r="L12" i="11"/>
  <c r="Z12" i="11"/>
  <c r="J12" i="11"/>
  <c r="AI12" i="11"/>
  <c r="AA12" i="11"/>
  <c r="S12" i="11"/>
  <c r="K12" i="11"/>
  <c r="R12" i="11"/>
  <c r="AH12" i="11"/>
  <c r="AG12" i="11"/>
  <c r="Y12" i="11"/>
  <c r="Q12" i="11"/>
  <c r="I12" i="11"/>
  <c r="X12" i="11"/>
  <c r="H12" i="11"/>
  <c r="AD12" i="11"/>
  <c r="AF12" i="11"/>
  <c r="P12" i="11"/>
  <c r="V12" i="11"/>
  <c r="AE12" i="11"/>
  <c r="W12" i="11"/>
  <c r="O12" i="11"/>
  <c r="N12" i="11"/>
  <c r="AE20" i="12"/>
  <c r="W20" i="12"/>
  <c r="O20" i="12"/>
  <c r="AD20" i="12"/>
  <c r="V20" i="12"/>
  <c r="N20" i="12"/>
  <c r="AC20" i="12"/>
  <c r="U20" i="12"/>
  <c r="M20" i="12"/>
  <c r="AB20" i="12"/>
  <c r="T20" i="12"/>
  <c r="L20" i="12"/>
  <c r="AI20" i="12"/>
  <c r="AA20" i="12"/>
  <c r="S20" i="12"/>
  <c r="K20" i="12"/>
  <c r="AH20" i="12"/>
  <c r="Z20" i="12"/>
  <c r="R20" i="12"/>
  <c r="J20" i="12"/>
  <c r="AG20" i="12"/>
  <c r="Y20" i="12"/>
  <c r="Q20" i="12"/>
  <c r="I20" i="12"/>
  <c r="AF20" i="12"/>
  <c r="X20" i="12"/>
  <c r="P20" i="12"/>
  <c r="H20" i="12"/>
  <c r="AI54" i="12"/>
  <c r="S54" i="12"/>
  <c r="AI25" i="12"/>
  <c r="AA25" i="12"/>
  <c r="S25" i="12"/>
  <c r="K25" i="12"/>
  <c r="AH25" i="12"/>
  <c r="Z25" i="12"/>
  <c r="R25" i="12"/>
  <c r="J25" i="12"/>
  <c r="AG25" i="12"/>
  <c r="Y25" i="12"/>
  <c r="Q25" i="12"/>
  <c r="I25" i="12"/>
  <c r="AF25" i="12"/>
  <c r="X25" i="12"/>
  <c r="P25" i="12"/>
  <c r="H25" i="12"/>
  <c r="AE25" i="12"/>
  <c r="W25" i="12"/>
  <c r="O25" i="12"/>
  <c r="AD25" i="12"/>
  <c r="V25" i="12"/>
  <c r="N25" i="12"/>
  <c r="AC25" i="12"/>
  <c r="U25" i="12"/>
  <c r="M25" i="12"/>
  <c r="AB25" i="12"/>
  <c r="T25" i="12"/>
  <c r="L25" i="12"/>
  <c r="AI12" i="12"/>
  <c r="AA12" i="12"/>
  <c r="S12" i="12"/>
  <c r="K12" i="12"/>
  <c r="AH12" i="12"/>
  <c r="Z12" i="12"/>
  <c r="R12" i="12"/>
  <c r="J12" i="12"/>
  <c r="AG12" i="12"/>
  <c r="Y12" i="12"/>
  <c r="Q12" i="12"/>
  <c r="I12" i="12"/>
  <c r="AF12" i="12"/>
  <c r="X12" i="12"/>
  <c r="P12" i="12"/>
  <c r="H12" i="12"/>
  <c r="AE12" i="12"/>
  <c r="W12" i="12"/>
  <c r="O12" i="12"/>
  <c r="AD12" i="12"/>
  <c r="V12" i="12"/>
  <c r="N12" i="12"/>
  <c r="AC12" i="12"/>
  <c r="U12" i="12"/>
  <c r="M12" i="12"/>
  <c r="AB12" i="12"/>
  <c r="T12" i="12"/>
  <c r="L12" i="12"/>
  <c r="AC27" i="11"/>
  <c r="U27" i="11"/>
  <c r="M27" i="11"/>
  <c r="AB27" i="11"/>
  <c r="T27" i="11"/>
  <c r="L27" i="11"/>
  <c r="AH27" i="11"/>
  <c r="Z27" i="11"/>
  <c r="AI27" i="11"/>
  <c r="AA27" i="11"/>
  <c r="S27" i="11"/>
  <c r="K27" i="11"/>
  <c r="J27" i="11"/>
  <c r="R27" i="11"/>
  <c r="AG27" i="11"/>
  <c r="Y27" i="11"/>
  <c r="Q27" i="11"/>
  <c r="I27" i="11"/>
  <c r="AF27" i="11"/>
  <c r="X27" i="11"/>
  <c r="P27" i="11"/>
  <c r="H27" i="11"/>
  <c r="AE27" i="11"/>
  <c r="W27" i="11"/>
  <c r="O27" i="11"/>
  <c r="AD27" i="11"/>
  <c r="N27" i="11"/>
  <c r="V27" i="11"/>
  <c r="AC23" i="11"/>
  <c r="U23" i="11"/>
  <c r="M23" i="11"/>
  <c r="AB23" i="11"/>
  <c r="T23" i="11"/>
  <c r="L23" i="11"/>
  <c r="AH23" i="11"/>
  <c r="R23" i="11"/>
  <c r="AI23" i="11"/>
  <c r="AA23" i="11"/>
  <c r="S23" i="11"/>
  <c r="K23" i="11"/>
  <c r="Z23" i="11"/>
  <c r="J23" i="11"/>
  <c r="AG23" i="11"/>
  <c r="Y23" i="11"/>
  <c r="Q23" i="11"/>
  <c r="I23" i="11"/>
  <c r="AF23" i="11"/>
  <c r="X23" i="11"/>
  <c r="P23" i="11"/>
  <c r="H23" i="11"/>
  <c r="AD23" i="11"/>
  <c r="AE23" i="11"/>
  <c r="W23" i="11"/>
  <c r="O23" i="11"/>
  <c r="V23" i="11"/>
  <c r="N23" i="11"/>
  <c r="AF12" i="13"/>
  <c r="X12" i="13"/>
  <c r="P12" i="13"/>
  <c r="H12" i="13"/>
  <c r="AD12" i="13"/>
  <c r="V12" i="13"/>
  <c r="N12" i="13"/>
  <c r="AC12" i="13"/>
  <c r="U12" i="13"/>
  <c r="M12" i="13"/>
  <c r="AI12" i="13"/>
  <c r="AA12" i="13"/>
  <c r="S12" i="13"/>
  <c r="K12" i="13"/>
  <c r="AH12" i="13"/>
  <c r="Z12" i="13"/>
  <c r="R12" i="13"/>
  <c r="J12" i="13"/>
  <c r="AG12" i="13"/>
  <c r="Y12" i="13"/>
  <c r="Q12" i="13"/>
  <c r="I12" i="13"/>
  <c r="O12" i="13"/>
  <c r="L12" i="13"/>
  <c r="AE12" i="13"/>
  <c r="AB12" i="13"/>
  <c r="W12" i="13"/>
  <c r="T12" i="13"/>
  <c r="AG18" i="11"/>
  <c r="Y18" i="11"/>
  <c r="Q18" i="11"/>
  <c r="I18" i="11"/>
  <c r="AF18" i="11"/>
  <c r="X18" i="11"/>
  <c r="P18" i="11"/>
  <c r="H18" i="11"/>
  <c r="N18" i="11"/>
  <c r="AE18" i="11"/>
  <c r="W18" i="11"/>
  <c r="O18" i="11"/>
  <c r="AD18" i="11"/>
  <c r="V18" i="11"/>
  <c r="AC18" i="11"/>
  <c r="U18" i="11"/>
  <c r="M18" i="11"/>
  <c r="T18" i="11"/>
  <c r="Z18" i="11"/>
  <c r="AB18" i="11"/>
  <c r="L18" i="11"/>
  <c r="R18" i="11"/>
  <c r="AI18" i="11"/>
  <c r="AA18" i="11"/>
  <c r="S18" i="11"/>
  <c r="K18" i="11"/>
  <c r="AH18" i="11"/>
  <c r="J18" i="11"/>
  <c r="AB20" i="13"/>
  <c r="T20" i="13"/>
  <c r="L20" i="13"/>
  <c r="AH20" i="13"/>
  <c r="Z20" i="13"/>
  <c r="R20" i="13"/>
  <c r="J20" i="13"/>
  <c r="AG20" i="13"/>
  <c r="Y20" i="13"/>
  <c r="Q20" i="13"/>
  <c r="I20" i="13"/>
  <c r="AE20" i="13"/>
  <c r="W20" i="13"/>
  <c r="O20" i="13"/>
  <c r="AD20" i="13"/>
  <c r="V20" i="13"/>
  <c r="N20" i="13"/>
  <c r="AC20" i="13"/>
  <c r="U20" i="13"/>
  <c r="M20" i="13"/>
  <c r="AI20" i="13"/>
  <c r="AF20" i="13"/>
  <c r="AA20" i="13"/>
  <c r="X20" i="13"/>
  <c r="S20" i="13"/>
  <c r="P20" i="13"/>
  <c r="K20" i="13"/>
  <c r="H20" i="13"/>
  <c r="W54" i="13"/>
  <c r="O54" i="13"/>
  <c r="AF25" i="13"/>
  <c r="X25" i="13"/>
  <c r="P25" i="13"/>
  <c r="H25" i="13"/>
  <c r="AE25" i="13"/>
  <c r="W25" i="13"/>
  <c r="O25" i="13"/>
  <c r="AD25" i="13"/>
  <c r="V25" i="13"/>
  <c r="N25" i="13"/>
  <c r="AC25" i="13"/>
  <c r="U25" i="13"/>
  <c r="M25" i="13"/>
  <c r="AB25" i="13"/>
  <c r="T25" i="13"/>
  <c r="L25" i="13"/>
  <c r="AI25" i="13"/>
  <c r="AA25" i="13"/>
  <c r="S25" i="13"/>
  <c r="K25" i="13"/>
  <c r="AH25" i="13"/>
  <c r="Z25" i="13"/>
  <c r="R25" i="13"/>
  <c r="J25" i="13"/>
  <c r="AG25" i="13"/>
  <c r="Y25" i="13"/>
  <c r="Q25" i="13"/>
  <c r="I25" i="13"/>
  <c r="AG28" i="11"/>
  <c r="Y28" i="11"/>
  <c r="Q28" i="11"/>
  <c r="I28" i="11"/>
  <c r="AF28" i="11"/>
  <c r="X28" i="11"/>
  <c r="P28" i="11"/>
  <c r="H28" i="11"/>
  <c r="AD28" i="11"/>
  <c r="AE28" i="11"/>
  <c r="W28" i="11"/>
  <c r="O28" i="11"/>
  <c r="N28" i="11"/>
  <c r="V28" i="11"/>
  <c r="AC28" i="11"/>
  <c r="U28" i="11"/>
  <c r="M28" i="11"/>
  <c r="AB28" i="11"/>
  <c r="T28" i="11"/>
  <c r="L28" i="11"/>
  <c r="AI28" i="11"/>
  <c r="AA28" i="11"/>
  <c r="S28" i="11"/>
  <c r="K28" i="11"/>
  <c r="Z28" i="11"/>
  <c r="R28" i="11"/>
  <c r="AH28" i="11"/>
  <c r="J28" i="11"/>
  <c r="AG35" i="11"/>
  <c r="Y35" i="11"/>
  <c r="Q35" i="11"/>
  <c r="I35" i="11"/>
  <c r="AF35" i="11"/>
  <c r="X35" i="11"/>
  <c r="P35" i="11"/>
  <c r="H35" i="11"/>
  <c r="N35" i="11"/>
  <c r="AE35" i="11"/>
  <c r="W35" i="11"/>
  <c r="O35" i="11"/>
  <c r="V35" i="11"/>
  <c r="AD35" i="11"/>
  <c r="AC35" i="11"/>
  <c r="U35" i="11"/>
  <c r="M35" i="11"/>
  <c r="AB35" i="11"/>
  <c r="T35" i="11"/>
  <c r="L35" i="11"/>
  <c r="AI35" i="11"/>
  <c r="AA35" i="11"/>
  <c r="S35" i="11"/>
  <c r="K35" i="11"/>
  <c r="Z35" i="11"/>
  <c r="AH35" i="11"/>
  <c r="R35" i="11"/>
  <c r="J35" i="11"/>
  <c r="AE13" i="12"/>
  <c r="W13" i="12"/>
  <c r="O13" i="12"/>
  <c r="AD13" i="12"/>
  <c r="V13" i="12"/>
  <c r="N13" i="12"/>
  <c r="AC13" i="12"/>
  <c r="U13" i="12"/>
  <c r="M13" i="12"/>
  <c r="AB13" i="12"/>
  <c r="T13" i="12"/>
  <c r="L13" i="12"/>
  <c r="AI13" i="12"/>
  <c r="AA13" i="12"/>
  <c r="S13" i="12"/>
  <c r="K13" i="12"/>
  <c r="AH13" i="12"/>
  <c r="Z13" i="12"/>
  <c r="R13" i="12"/>
  <c r="J13" i="12"/>
  <c r="AG13" i="12"/>
  <c r="Y13" i="12"/>
  <c r="Q13" i="12"/>
  <c r="I13" i="12"/>
  <c r="AF13" i="12"/>
  <c r="X13" i="12"/>
  <c r="P13" i="12"/>
  <c r="H13" i="12"/>
  <c r="AF23" i="13"/>
  <c r="X23" i="13"/>
  <c r="P23" i="13"/>
  <c r="H23" i="13"/>
  <c r="AE23" i="13"/>
  <c r="W23" i="13"/>
  <c r="O23" i="13"/>
  <c r="AD23" i="13"/>
  <c r="V23" i="13"/>
  <c r="N23" i="13"/>
  <c r="AC23" i="13"/>
  <c r="U23" i="13"/>
  <c r="M23" i="13"/>
  <c r="AB23" i="13"/>
  <c r="T23" i="13"/>
  <c r="L23" i="13"/>
  <c r="AI23" i="13"/>
  <c r="AA23" i="13"/>
  <c r="S23" i="13"/>
  <c r="K23" i="13"/>
  <c r="AH23" i="13"/>
  <c r="Z23" i="13"/>
  <c r="R23" i="13"/>
  <c r="J23" i="13"/>
  <c r="AG23" i="13"/>
  <c r="Y23" i="13"/>
  <c r="Q23" i="13"/>
  <c r="I23" i="13"/>
  <c r="AI23" i="12"/>
  <c r="AA23" i="12"/>
  <c r="S23" i="12"/>
  <c r="K23" i="12"/>
  <c r="AH23" i="12"/>
  <c r="Z23" i="12"/>
  <c r="R23" i="12"/>
  <c r="J23" i="12"/>
  <c r="AG23" i="12"/>
  <c r="Y23" i="12"/>
  <c r="Q23" i="12"/>
  <c r="I23" i="12"/>
  <c r="AF23" i="12"/>
  <c r="X23" i="12"/>
  <c r="P23" i="12"/>
  <c r="H23" i="12"/>
  <c r="AE23" i="12"/>
  <c r="W23" i="12"/>
  <c r="O23" i="12"/>
  <c r="AD23" i="12"/>
  <c r="V23" i="12"/>
  <c r="N23" i="12"/>
  <c r="AC23" i="12"/>
  <c r="U23" i="12"/>
  <c r="M23" i="12"/>
  <c r="AB23" i="12"/>
  <c r="T23" i="12"/>
  <c r="L23" i="12"/>
  <c r="AK40" i="11"/>
  <c r="AD18" i="4"/>
  <c r="V18" i="4"/>
  <c r="N18" i="4"/>
  <c r="AA18" i="4"/>
  <c r="R18" i="4"/>
  <c r="I18" i="4"/>
  <c r="AI18" i="4"/>
  <c r="Z18" i="4"/>
  <c r="Q18" i="4"/>
  <c r="H18" i="4"/>
  <c r="AH18" i="4"/>
  <c r="Y18" i="4"/>
  <c r="P18" i="4"/>
  <c r="AG18" i="4"/>
  <c r="X18" i="4"/>
  <c r="O18" i="4"/>
  <c r="AF18" i="4"/>
  <c r="W18" i="4"/>
  <c r="M18" i="4"/>
  <c r="AE18" i="4"/>
  <c r="U18" i="4"/>
  <c r="L18" i="4"/>
  <c r="AC18" i="4"/>
  <c r="T18" i="4"/>
  <c r="K18" i="4"/>
  <c r="AB18" i="4"/>
  <c r="S18" i="4"/>
  <c r="J18" i="4"/>
  <c r="AF28" i="4"/>
  <c r="X28" i="4"/>
  <c r="P28" i="4"/>
  <c r="H28" i="4"/>
  <c r="AE28" i="4"/>
  <c r="W28" i="4"/>
  <c r="O28" i="4"/>
  <c r="AD28" i="4"/>
  <c r="V28" i="4"/>
  <c r="N28" i="4"/>
  <c r="AC28" i="4"/>
  <c r="U28" i="4"/>
  <c r="M28" i="4"/>
  <c r="Z28" i="4"/>
  <c r="J28" i="4"/>
  <c r="Y28" i="4"/>
  <c r="I28" i="4"/>
  <c r="T28" i="4"/>
  <c r="AI28" i="4"/>
  <c r="S28" i="4"/>
  <c r="AH28" i="4"/>
  <c r="R28" i="4"/>
  <c r="AG28" i="4"/>
  <c r="Q28" i="4"/>
  <c r="AB28" i="4"/>
  <c r="L28" i="4"/>
  <c r="AA28" i="4"/>
  <c r="K28" i="4"/>
  <c r="AF35" i="4"/>
  <c r="X35" i="4"/>
  <c r="P35" i="4"/>
  <c r="H35" i="4"/>
  <c r="AE35" i="4"/>
  <c r="W35" i="4"/>
  <c r="O35" i="4"/>
  <c r="AD35" i="4"/>
  <c r="V35" i="4"/>
  <c r="N35" i="4"/>
  <c r="AC35" i="4"/>
  <c r="U35" i="4"/>
  <c r="M35" i="4"/>
  <c r="AH35" i="4"/>
  <c r="R35" i="4"/>
  <c r="AG35" i="4"/>
  <c r="Q35" i="4"/>
  <c r="AB35" i="4"/>
  <c r="L35" i="4"/>
  <c r="AA35" i="4"/>
  <c r="K35" i="4"/>
  <c r="Z35" i="4"/>
  <c r="J35" i="4"/>
  <c r="Y35" i="4"/>
  <c r="I35" i="4"/>
  <c r="T35" i="4"/>
  <c r="AI35" i="4"/>
  <c r="S35" i="4"/>
  <c r="AH12" i="4"/>
  <c r="Z12" i="4"/>
  <c r="R12" i="4"/>
  <c r="J12" i="4"/>
  <c r="Y12" i="4"/>
  <c r="AG12" i="4"/>
  <c r="Q12" i="4"/>
  <c r="I12" i="4"/>
  <c r="AF12" i="4"/>
  <c r="X12" i="4"/>
  <c r="P12" i="4"/>
  <c r="H12" i="4"/>
  <c r="AE12" i="4"/>
  <c r="W12" i="4"/>
  <c r="O12" i="4"/>
  <c r="AD12" i="4"/>
  <c r="N12" i="4"/>
  <c r="V12" i="4"/>
  <c r="AC12" i="4"/>
  <c r="U12" i="4"/>
  <c r="M12" i="4"/>
  <c r="AB12" i="4"/>
  <c r="T12" i="4"/>
  <c r="L12" i="4"/>
  <c r="AI12" i="4"/>
  <c r="AA12" i="4"/>
  <c r="S12" i="4"/>
  <c r="K12" i="4"/>
  <c r="G28" i="3"/>
  <c r="AB23" i="4"/>
  <c r="T23" i="4"/>
  <c r="L23" i="4"/>
  <c r="AI23" i="4"/>
  <c r="AA23" i="4"/>
  <c r="S23" i="4"/>
  <c r="K23" i="4"/>
  <c r="AH23" i="4"/>
  <c r="Z23" i="4"/>
  <c r="R23" i="4"/>
  <c r="J23" i="4"/>
  <c r="AG23" i="4"/>
  <c r="Y23" i="4"/>
  <c r="V23" i="4"/>
  <c r="H23" i="4"/>
  <c r="U23" i="4"/>
  <c r="AF23" i="4"/>
  <c r="Q23" i="4"/>
  <c r="AE23" i="4"/>
  <c r="P23" i="4"/>
  <c r="AD23" i="4"/>
  <c r="O23" i="4"/>
  <c r="AC23" i="4"/>
  <c r="N23" i="4"/>
  <c r="X23" i="4"/>
  <c r="M23" i="4"/>
  <c r="W23" i="4"/>
  <c r="I23" i="4"/>
  <c r="AD13" i="4"/>
  <c r="V13" i="4"/>
  <c r="N13" i="4"/>
  <c r="AC13" i="4"/>
  <c r="U13" i="4"/>
  <c r="M13" i="4"/>
  <c r="AB13" i="4"/>
  <c r="T13" i="4"/>
  <c r="L13" i="4"/>
  <c r="AI13" i="4"/>
  <c r="AA13" i="4"/>
  <c r="S13" i="4"/>
  <c r="K13" i="4"/>
  <c r="R13" i="4"/>
  <c r="AH13" i="4"/>
  <c r="Z13" i="4"/>
  <c r="J13" i="4"/>
  <c r="AG13" i="4"/>
  <c r="Y13" i="4"/>
  <c r="Q13" i="4"/>
  <c r="I13" i="4"/>
  <c r="AF13" i="4"/>
  <c r="X13" i="4"/>
  <c r="P13" i="4"/>
  <c r="H13" i="4"/>
  <c r="AE13" i="4"/>
  <c r="W13" i="4"/>
  <c r="O13" i="4"/>
  <c r="AB21" i="4"/>
  <c r="T21" i="4"/>
  <c r="L21" i="4"/>
  <c r="AI21" i="4"/>
  <c r="AA21" i="4"/>
  <c r="S21" i="4"/>
  <c r="K21" i="4"/>
  <c r="AH21" i="4"/>
  <c r="Z21" i="4"/>
  <c r="R21" i="4"/>
  <c r="J21" i="4"/>
  <c r="Y21" i="4"/>
  <c r="N21" i="4"/>
  <c r="X21" i="4"/>
  <c r="M21" i="4"/>
  <c r="W21" i="4"/>
  <c r="I21" i="4"/>
  <c r="AG21" i="4"/>
  <c r="V21" i="4"/>
  <c r="H21" i="4"/>
  <c r="AF21" i="4"/>
  <c r="U21" i="4"/>
  <c r="AE21" i="4"/>
  <c r="Q21" i="4"/>
  <c r="AD21" i="4"/>
  <c r="P21" i="4"/>
  <c r="AC21" i="4"/>
  <c r="O21" i="4"/>
  <c r="AF26" i="4"/>
  <c r="X26" i="4"/>
  <c r="P26" i="4"/>
  <c r="H26" i="4"/>
  <c r="AE26" i="4"/>
  <c r="W26" i="4"/>
  <c r="O26" i="4"/>
  <c r="AD26" i="4"/>
  <c r="V26" i="4"/>
  <c r="N26" i="4"/>
  <c r="AC26" i="4"/>
  <c r="U26" i="4"/>
  <c r="M26" i="4"/>
  <c r="AH26" i="4"/>
  <c r="R26" i="4"/>
  <c r="AG26" i="4"/>
  <c r="Q26" i="4"/>
  <c r="AB26" i="4"/>
  <c r="L26" i="4"/>
  <c r="AA26" i="4"/>
  <c r="K26" i="4"/>
  <c r="Z26" i="4"/>
  <c r="J26" i="4"/>
  <c r="Y26" i="4"/>
  <c r="I26" i="4"/>
  <c r="T26" i="4"/>
  <c r="AI26" i="4"/>
  <c r="S26" i="4"/>
  <c r="AF40" i="4"/>
  <c r="X40" i="4"/>
  <c r="P40" i="4"/>
  <c r="H40" i="4"/>
  <c r="AE40" i="4"/>
  <c r="W40" i="4"/>
  <c r="O40" i="4"/>
  <c r="AD40" i="4"/>
  <c r="V40" i="4"/>
  <c r="N40" i="4"/>
  <c r="AK40" i="4"/>
  <c r="AC40" i="4"/>
  <c r="U40" i="4"/>
  <c r="M40" i="4"/>
  <c r="Z40" i="4"/>
  <c r="J40" i="4"/>
  <c r="Y40" i="4"/>
  <c r="I40" i="4"/>
  <c r="T40" i="4"/>
  <c r="AI40" i="4"/>
  <c r="S40" i="4"/>
  <c r="AH40" i="4"/>
  <c r="R40" i="4"/>
  <c r="AG40" i="4"/>
  <c r="Q40" i="4"/>
  <c r="AB40" i="4"/>
  <c r="L40" i="4"/>
  <c r="AA40" i="4"/>
  <c r="K40" i="4"/>
  <c r="AH19" i="4"/>
  <c r="Z19" i="4"/>
  <c r="R19" i="4"/>
  <c r="J19" i="4"/>
  <c r="AA19" i="4"/>
  <c r="Q19" i="4"/>
  <c r="H19" i="4"/>
  <c r="AI19" i="4"/>
  <c r="Y19" i="4"/>
  <c r="P19" i="4"/>
  <c r="AG19" i="4"/>
  <c r="X19" i="4"/>
  <c r="O19" i="4"/>
  <c r="AF19" i="4"/>
  <c r="W19" i="4"/>
  <c r="N19" i="4"/>
  <c r="AE19" i="4"/>
  <c r="V19" i="4"/>
  <c r="M19" i="4"/>
  <c r="AD19" i="4"/>
  <c r="U19" i="4"/>
  <c r="L19" i="4"/>
  <c r="AC19" i="4"/>
  <c r="T19" i="4"/>
  <c r="K19" i="4"/>
  <c r="AB19" i="4"/>
  <c r="S19" i="4"/>
  <c r="I19" i="4"/>
  <c r="AD54" i="11"/>
  <c r="AF24" i="4"/>
  <c r="X24" i="4"/>
  <c r="P24" i="4"/>
  <c r="H24" i="4"/>
  <c r="AE24" i="4"/>
  <c r="W24" i="4"/>
  <c r="O24" i="4"/>
  <c r="AD24" i="4"/>
  <c r="V24" i="4"/>
  <c r="N24" i="4"/>
  <c r="AC24" i="4"/>
  <c r="U24" i="4"/>
  <c r="M24" i="4"/>
  <c r="Z24" i="4"/>
  <c r="J24" i="4"/>
  <c r="Y24" i="4"/>
  <c r="I24" i="4"/>
  <c r="T24" i="4"/>
  <c r="AI24" i="4"/>
  <c r="S24" i="4"/>
  <c r="AH24" i="4"/>
  <c r="R24" i="4"/>
  <c r="AG24" i="4"/>
  <c r="Q24" i="4"/>
  <c r="AB24" i="4"/>
  <c r="L24" i="4"/>
  <c r="AA24" i="4"/>
  <c r="K24" i="4"/>
  <c r="AK40" i="12"/>
  <c r="AE54" i="12"/>
  <c r="M54" i="12"/>
  <c r="T54" i="12"/>
  <c r="L54" i="12"/>
  <c r="AB34" i="4"/>
  <c r="T34" i="4"/>
  <c r="L34" i="4"/>
  <c r="AI34" i="4"/>
  <c r="AA34" i="4"/>
  <c r="S34" i="4"/>
  <c r="K34" i="4"/>
  <c r="AH34" i="4"/>
  <c r="Z34" i="4"/>
  <c r="R34" i="4"/>
  <c r="J34" i="4"/>
  <c r="AG34" i="4"/>
  <c r="Y34" i="4"/>
  <c r="Q34" i="4"/>
  <c r="I34" i="4"/>
  <c r="AD34" i="4"/>
  <c r="N34" i="4"/>
  <c r="AC34" i="4"/>
  <c r="M34" i="4"/>
  <c r="X34" i="4"/>
  <c r="H34" i="4"/>
  <c r="W34" i="4"/>
  <c r="V34" i="4"/>
  <c r="U34" i="4"/>
  <c r="AF34" i="4"/>
  <c r="P34" i="4"/>
  <c r="AE34" i="4"/>
  <c r="O34" i="4"/>
  <c r="AK40" i="13"/>
  <c r="AD11" i="4"/>
  <c r="V11" i="4"/>
  <c r="N11" i="4"/>
  <c r="U11" i="4"/>
  <c r="AC11" i="4"/>
  <c r="M11" i="4"/>
  <c r="AB11" i="4"/>
  <c r="T11" i="4"/>
  <c r="L11" i="4"/>
  <c r="R11" i="4"/>
  <c r="AI11" i="4"/>
  <c r="AA11" i="4"/>
  <c r="S11" i="4"/>
  <c r="K11" i="4"/>
  <c r="J11" i="4"/>
  <c r="AH11" i="4"/>
  <c r="Z11" i="4"/>
  <c r="AG11" i="4"/>
  <c r="Y11" i="4"/>
  <c r="Q11" i="4"/>
  <c r="I11" i="4"/>
  <c r="AF11" i="4"/>
  <c r="X11" i="4"/>
  <c r="P11" i="4"/>
  <c r="H11" i="4"/>
  <c r="W11" i="4"/>
  <c r="AE11" i="4"/>
  <c r="O11" i="4"/>
  <c r="AH17" i="4"/>
  <c r="Z17" i="4"/>
  <c r="R17" i="4"/>
  <c r="AB17" i="4"/>
  <c r="S17" i="4"/>
  <c r="J17" i="4"/>
  <c r="AA17" i="4"/>
  <c r="Q17" i="4"/>
  <c r="I17" i="4"/>
  <c r="AI17" i="4"/>
  <c r="Y17" i="4"/>
  <c r="P17" i="4"/>
  <c r="H17" i="4"/>
  <c r="AG17" i="4"/>
  <c r="X17" i="4"/>
  <c r="O17" i="4"/>
  <c r="AF17" i="4"/>
  <c r="W17" i="4"/>
  <c r="N17" i="4"/>
  <c r="AE17" i="4"/>
  <c r="V17" i="4"/>
  <c r="M17" i="4"/>
  <c r="AD17" i="4"/>
  <c r="U17" i="4"/>
  <c r="L17" i="4"/>
  <c r="AC17" i="4"/>
  <c r="T17" i="4"/>
  <c r="K17" i="4"/>
  <c r="AB27" i="4"/>
  <c r="T27" i="4"/>
  <c r="L27" i="4"/>
  <c r="AI27" i="4"/>
  <c r="AA27" i="4"/>
  <c r="S27" i="4"/>
  <c r="K27" i="4"/>
  <c r="AH27" i="4"/>
  <c r="Z27" i="4"/>
  <c r="R27" i="4"/>
  <c r="J27" i="4"/>
  <c r="AG27" i="4"/>
  <c r="Y27" i="4"/>
  <c r="Q27" i="4"/>
  <c r="I27" i="4"/>
  <c r="V27" i="4"/>
  <c r="U27" i="4"/>
  <c r="AF27" i="4"/>
  <c r="P27" i="4"/>
  <c r="AE27" i="4"/>
  <c r="O27" i="4"/>
  <c r="AD27" i="4"/>
  <c r="N27" i="4"/>
  <c r="AC27" i="4"/>
  <c r="M27" i="4"/>
  <c r="X27" i="4"/>
  <c r="H27" i="4"/>
  <c r="W27" i="4"/>
  <c r="AK41" i="11"/>
  <c r="AF20" i="4"/>
  <c r="X20" i="4"/>
  <c r="AE20" i="4"/>
  <c r="W20" i="4"/>
  <c r="AD20" i="4"/>
  <c r="V20" i="4"/>
  <c r="N20" i="4"/>
  <c r="AB20" i="4"/>
  <c r="Q20" i="4"/>
  <c r="H20" i="4"/>
  <c r="AA20" i="4"/>
  <c r="P20" i="4"/>
  <c r="Z20" i="4"/>
  <c r="O20" i="4"/>
  <c r="Y20" i="4"/>
  <c r="M20" i="4"/>
  <c r="AI20" i="4"/>
  <c r="U20" i="4"/>
  <c r="L20" i="4"/>
  <c r="AH20" i="4"/>
  <c r="T20" i="4"/>
  <c r="K20" i="4"/>
  <c r="AG20" i="4"/>
  <c r="S20" i="4"/>
  <c r="J20" i="4"/>
  <c r="AC20" i="4"/>
  <c r="R20" i="4"/>
  <c r="I20" i="4"/>
  <c r="AF22" i="4"/>
  <c r="X22" i="4"/>
  <c r="P22" i="4"/>
  <c r="H22" i="4"/>
  <c r="AE22" i="4"/>
  <c r="W22" i="4"/>
  <c r="O22" i="4"/>
  <c r="AD22" i="4"/>
  <c r="V22" i="4"/>
  <c r="N22" i="4"/>
  <c r="Y22" i="4"/>
  <c r="K22" i="4"/>
  <c r="AI22" i="4"/>
  <c r="U22" i="4"/>
  <c r="J22" i="4"/>
  <c r="AH22" i="4"/>
  <c r="T22" i="4"/>
  <c r="I22" i="4"/>
  <c r="AG22" i="4"/>
  <c r="S22" i="4"/>
  <c r="AC22" i="4"/>
  <c r="R22" i="4"/>
  <c r="AB22" i="4"/>
  <c r="Q22" i="4"/>
  <c r="AA22" i="4"/>
  <c r="M22" i="4"/>
  <c r="Z22" i="4"/>
  <c r="L22" i="4"/>
  <c r="AB25" i="4"/>
  <c r="T25" i="4"/>
  <c r="L25" i="4"/>
  <c r="AI25" i="4"/>
  <c r="AA25" i="4"/>
  <c r="S25" i="4"/>
  <c r="K25" i="4"/>
  <c r="AH25" i="4"/>
  <c r="Z25" i="4"/>
  <c r="R25" i="4"/>
  <c r="J25" i="4"/>
  <c r="AG25" i="4"/>
  <c r="Y25" i="4"/>
  <c r="Q25" i="4"/>
  <c r="I25" i="4"/>
  <c r="AD25" i="4"/>
  <c r="N25" i="4"/>
  <c r="AC25" i="4"/>
  <c r="M25" i="4"/>
  <c r="X25" i="4"/>
  <c r="H25" i="4"/>
  <c r="W25" i="4"/>
  <c r="V25" i="4"/>
  <c r="U25" i="4"/>
  <c r="AF25" i="4"/>
  <c r="P25" i="4"/>
  <c r="AE25" i="4"/>
  <c r="O25" i="4"/>
  <c r="AK41" i="13"/>
  <c r="S7" i="9"/>
  <c r="S10" i="9"/>
  <c r="S13" i="9"/>
  <c r="AQ16" i="9"/>
  <c r="AQ18" i="9"/>
  <c r="S6" i="9"/>
  <c r="S11" i="9"/>
  <c r="S12" i="9"/>
  <c r="AQ14" i="9"/>
  <c r="AN15" i="9"/>
  <c r="S21" i="9"/>
  <c r="S22" i="9"/>
  <c r="AN24" i="9"/>
  <c r="G27" i="9"/>
  <c r="S28" i="9"/>
  <c r="AQ29" i="9"/>
  <c r="AQ17" i="9"/>
  <c r="S23" i="9"/>
  <c r="AQ25" i="9"/>
  <c r="AE4" i="9"/>
  <c r="AE30" i="9" s="1"/>
  <c r="AE9" i="9"/>
  <c r="AE13" i="9"/>
  <c r="AQ15" i="9"/>
  <c r="G17" i="9"/>
  <c r="G18" i="9"/>
  <c r="G19" i="9"/>
  <c r="M20" i="9"/>
  <c r="AE23" i="9"/>
  <c r="AQ24" i="9"/>
  <c r="G26" i="9"/>
  <c r="S27" i="9"/>
  <c r="AN18" i="9"/>
  <c r="S5" i="9"/>
  <c r="S8" i="9"/>
  <c r="AQ13" i="9"/>
  <c r="S19" i="9"/>
  <c r="S20" i="9"/>
  <c r="AQ23" i="9"/>
  <c r="M26" i="9"/>
  <c r="S3" i="9"/>
  <c r="S30" i="9" s="1"/>
  <c r="S18" i="9"/>
  <c r="AQ3" i="9"/>
  <c r="AN4" i="9"/>
  <c r="AQ5" i="9"/>
  <c r="AE6" i="9"/>
  <c r="AN7" i="9"/>
  <c r="AQ8" i="9"/>
  <c r="AN9" i="9"/>
  <c r="AQ10" i="9"/>
  <c r="AE11" i="9"/>
  <c r="AN12" i="9"/>
  <c r="S15" i="9"/>
  <c r="G16" i="9"/>
  <c r="M17" i="9"/>
  <c r="AK21" i="9"/>
  <c r="AQ22" i="9"/>
  <c r="AQ30" i="9" s="1"/>
  <c r="S26" i="9"/>
  <c r="AQ28" i="9"/>
  <c r="AQ4" i="9"/>
  <c r="AQ6" i="9"/>
  <c r="AQ7" i="9"/>
  <c r="AQ9" i="9"/>
  <c r="AN11" i="9"/>
  <c r="S16" i="9"/>
  <c r="S17" i="9"/>
  <c r="AN21" i="9"/>
  <c r="AN27" i="9"/>
  <c r="G72" i="9"/>
  <c r="AK25" i="9"/>
  <c r="M4" i="9"/>
  <c r="AH5" i="9"/>
  <c r="J7" i="9"/>
  <c r="P9" i="9"/>
  <c r="AH10" i="9"/>
  <c r="AH13" i="9"/>
  <c r="J15" i="9"/>
  <c r="AH16" i="9"/>
  <c r="J18" i="9"/>
  <c r="AK19" i="9"/>
  <c r="M21" i="9"/>
  <c r="AN22" i="9"/>
  <c r="M24" i="9"/>
  <c r="AN25" i="9"/>
  <c r="AK29" i="9"/>
  <c r="AH28" i="9"/>
  <c r="J24" i="9"/>
  <c r="AN28" i="9"/>
  <c r="AH3" i="9"/>
  <c r="AN5" i="9"/>
  <c r="M7" i="9"/>
  <c r="AH8" i="9"/>
  <c r="AN10" i="9"/>
  <c r="J12" i="9"/>
  <c r="AK13" i="9"/>
  <c r="M15" i="9"/>
  <c r="AN16" i="9"/>
  <c r="M18" i="9"/>
  <c r="AN19" i="9"/>
  <c r="AH23" i="9"/>
  <c r="J25" i="9"/>
  <c r="AH26" i="9"/>
  <c r="J28" i="9"/>
  <c r="AN29" i="9"/>
  <c r="J9" i="9"/>
  <c r="J14" i="9"/>
  <c r="J27" i="9"/>
  <c r="M14" i="9"/>
  <c r="AH19" i="9"/>
  <c r="AH22" i="9"/>
  <c r="M27" i="9"/>
  <c r="AH29" i="9"/>
  <c r="AK3" i="9"/>
  <c r="J5" i="9"/>
  <c r="AN8" i="9"/>
  <c r="J10" i="9"/>
  <c r="M12" i="9"/>
  <c r="AN13" i="9"/>
  <c r="AH17" i="9"/>
  <c r="J19" i="9"/>
  <c r="AH20" i="9"/>
  <c r="J22" i="9"/>
  <c r="AK23" i="9"/>
  <c r="M25" i="9"/>
  <c r="AN26" i="9"/>
  <c r="M28" i="9"/>
  <c r="J29" i="9"/>
  <c r="AH12" i="9"/>
  <c r="J3" i="9"/>
  <c r="AN3" i="9"/>
  <c r="M5" i="9"/>
  <c r="AH6" i="9"/>
  <c r="J8" i="9"/>
  <c r="M10" i="9"/>
  <c r="AH11" i="9"/>
  <c r="J13" i="9"/>
  <c r="AH14" i="9"/>
  <c r="J16" i="9"/>
  <c r="AK17" i="9"/>
  <c r="M19" i="9"/>
  <c r="AN20" i="9"/>
  <c r="M22" i="9"/>
  <c r="AN23" i="9"/>
  <c r="AH27" i="9"/>
  <c r="M29" i="9"/>
  <c r="AH7" i="9"/>
  <c r="AH25" i="9"/>
  <c r="J4" i="9"/>
  <c r="M9" i="9"/>
  <c r="J21" i="9"/>
  <c r="M3" i="9"/>
  <c r="AN6" i="9"/>
  <c r="M8" i="9"/>
  <c r="AK11" i="9"/>
  <c r="M13" i="9"/>
  <c r="AN14" i="9"/>
  <c r="AH21" i="9"/>
  <c r="J23" i="9"/>
  <c r="AK27" i="9"/>
  <c r="P6" i="9"/>
  <c r="AK8" i="9"/>
  <c r="P3" i="9"/>
  <c r="AK5" i="9"/>
  <c r="P11" i="9"/>
  <c r="P8" i="9"/>
  <c r="AK10" i="9"/>
  <c r="P13" i="9"/>
  <c r="P15" i="9"/>
  <c r="P17" i="9"/>
  <c r="P19" i="9"/>
  <c r="P21" i="9"/>
  <c r="P23" i="9"/>
  <c r="P25" i="9"/>
  <c r="P27" i="9"/>
  <c r="P29" i="9"/>
  <c r="D70" i="9"/>
  <c r="D50" i="9"/>
  <c r="D56" i="9"/>
  <c r="D67" i="9"/>
  <c r="D63" i="9"/>
  <c r="D59" i="9"/>
  <c r="D55" i="9"/>
  <c r="D51" i="9"/>
  <c r="D47" i="9"/>
  <c r="D62" i="9"/>
  <c r="D54" i="9"/>
  <c r="D52" i="9"/>
  <c r="D66" i="9"/>
  <c r="D58" i="9"/>
  <c r="D46" i="9"/>
  <c r="D60" i="9"/>
  <c r="D64" i="9"/>
  <c r="D48" i="9"/>
  <c r="D69" i="9"/>
  <c r="D65" i="9"/>
  <c r="D61" i="9"/>
  <c r="D57" i="9"/>
  <c r="D53" i="9"/>
  <c r="D49" i="9"/>
  <c r="D45" i="9"/>
  <c r="D68" i="9"/>
  <c r="D44" i="9"/>
  <c r="P5" i="9"/>
  <c r="AK7" i="9"/>
  <c r="AK12" i="9"/>
  <c r="AK14" i="9"/>
  <c r="AK16" i="9"/>
  <c r="AK18" i="9"/>
  <c r="AK20" i="9"/>
  <c r="AK22" i="9"/>
  <c r="AK24" i="9"/>
  <c r="AK26" i="9"/>
  <c r="AK28" i="9"/>
  <c r="AB30" i="9"/>
  <c r="AK4" i="9"/>
  <c r="P10" i="9"/>
  <c r="P7" i="9"/>
  <c r="AK9" i="9"/>
  <c r="P4" i="9"/>
  <c r="P12" i="9"/>
  <c r="P14" i="9"/>
  <c r="P16" i="9"/>
  <c r="P18" i="9"/>
  <c r="P20" i="9"/>
  <c r="P22" i="9"/>
  <c r="P24" i="9"/>
  <c r="P26" i="9"/>
  <c r="D29" i="9"/>
  <c r="D30" i="9" s="1"/>
  <c r="F41" i="12"/>
  <c r="F41" i="4"/>
  <c r="F17" i="12"/>
  <c r="F7" i="13"/>
  <c r="F14" i="13" s="1"/>
  <c r="E11" i="3"/>
  <c r="E39" i="3"/>
  <c r="F26" i="3"/>
  <c r="F28" i="3" s="1"/>
  <c r="F39" i="3"/>
  <c r="F5" i="4"/>
  <c r="F7" i="11"/>
  <c r="F14" i="11" s="1"/>
  <c r="F7" i="12"/>
  <c r="F14" i="12" s="1"/>
  <c r="F42" i="11"/>
  <c r="AK42" i="11" s="1"/>
  <c r="E26" i="3"/>
  <c r="H26" i="3"/>
  <c r="H28" i="3" s="1"/>
  <c r="H39" i="3"/>
  <c r="F10" i="4"/>
  <c r="F17" i="13"/>
  <c r="F42" i="13"/>
  <c r="AK42" i="13" s="1"/>
  <c r="F29" i="4"/>
  <c r="F29" i="11"/>
  <c r="V3" i="9"/>
  <c r="AT3" i="9"/>
  <c r="V4" i="9"/>
  <c r="AT4" i="9"/>
  <c r="V5" i="9"/>
  <c r="AT5" i="9"/>
  <c r="V6" i="9"/>
  <c r="AT6" i="9"/>
  <c r="V7" i="9"/>
  <c r="AT7" i="9"/>
  <c r="V8" i="9"/>
  <c r="AT8" i="9"/>
  <c r="V9" i="9"/>
  <c r="AT9" i="9"/>
  <c r="V10" i="9"/>
  <c r="AT10" i="9"/>
  <c r="V11" i="9"/>
  <c r="AT11" i="9"/>
  <c r="V12" i="9"/>
  <c r="AT12" i="9"/>
  <c r="V13" i="9"/>
  <c r="AT13" i="9"/>
  <c r="V14" i="9"/>
  <c r="AT14" i="9"/>
  <c r="V15" i="9"/>
  <c r="AT15" i="9"/>
  <c r="V16" i="9"/>
  <c r="AT16" i="9"/>
  <c r="V17" i="9"/>
  <c r="AT17" i="9"/>
  <c r="V18" i="9"/>
  <c r="AT18" i="9"/>
  <c r="V19" i="9"/>
  <c r="AT19" i="9"/>
  <c r="V20" i="9"/>
  <c r="AT20" i="9"/>
  <c r="V21" i="9"/>
  <c r="AT21" i="9"/>
  <c r="V22" i="9"/>
  <c r="AT22" i="9"/>
  <c r="V23" i="9"/>
  <c r="AT23" i="9"/>
  <c r="V24" i="9"/>
  <c r="AT24" i="9"/>
  <c r="V25" i="9"/>
  <c r="AT25" i="9"/>
  <c r="V26" i="9"/>
  <c r="AT26" i="9"/>
  <c r="V27" i="9"/>
  <c r="AT27" i="9"/>
  <c r="V28" i="9"/>
  <c r="AT28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C12" i="8"/>
  <c r="C11" i="8"/>
  <c r="P54" i="13" l="1"/>
  <c r="U54" i="13"/>
  <c r="AF54" i="13"/>
  <c r="O54" i="12"/>
  <c r="AA54" i="11"/>
  <c r="M54" i="13"/>
  <c r="AA54" i="12"/>
  <c r="AG54" i="12"/>
  <c r="U54" i="11"/>
  <c r="Y54" i="12"/>
  <c r="K54" i="11"/>
  <c r="Q54" i="12"/>
  <c r="J54" i="13"/>
  <c r="X54" i="13"/>
  <c r="W54" i="12"/>
  <c r="O54" i="11"/>
  <c r="I54" i="11"/>
  <c r="Z54" i="12"/>
  <c r="J54" i="11"/>
  <c r="W54" i="11"/>
  <c r="Q54" i="11"/>
  <c r="AB54" i="13"/>
  <c r="Z54" i="13"/>
  <c r="AC54" i="13"/>
  <c r="J54" i="12"/>
  <c r="P54" i="11"/>
  <c r="AG54" i="11"/>
  <c r="AH54" i="13"/>
  <c r="AC14" i="11"/>
  <c r="R54" i="12"/>
  <c r="V54" i="11"/>
  <c r="N54" i="11"/>
  <c r="L54" i="13"/>
  <c r="Y54" i="13"/>
  <c r="AB54" i="12"/>
  <c r="I54" i="12"/>
  <c r="AE54" i="11"/>
  <c r="Y54" i="11"/>
  <c r="X54" i="11"/>
  <c r="L54" i="11"/>
  <c r="K54" i="13"/>
  <c r="V54" i="13"/>
  <c r="AH41" i="12"/>
  <c r="AH42" i="12" s="1"/>
  <c r="Z41" i="12"/>
  <c r="Z42" i="12" s="1"/>
  <c r="R41" i="12"/>
  <c r="J41" i="12"/>
  <c r="J42" i="12" s="1"/>
  <c r="AE41" i="12"/>
  <c r="AE42" i="12" s="1"/>
  <c r="W41" i="12"/>
  <c r="W42" i="12" s="1"/>
  <c r="O41" i="12"/>
  <c r="O42" i="12" s="1"/>
  <c r="AD41" i="12"/>
  <c r="AD42" i="12" s="1"/>
  <c r="V41" i="12"/>
  <c r="V42" i="12" s="1"/>
  <c r="N41" i="12"/>
  <c r="N42" i="12" s="1"/>
  <c r="AC41" i="12"/>
  <c r="AC42" i="12" s="1"/>
  <c r="U41" i="12"/>
  <c r="U42" i="12" s="1"/>
  <c r="M41" i="12"/>
  <c r="M42" i="12" s="1"/>
  <c r="T41" i="12"/>
  <c r="T42" i="12" s="1"/>
  <c r="AI41" i="12"/>
  <c r="AI42" i="12" s="1"/>
  <c r="S41" i="12"/>
  <c r="S42" i="12" s="1"/>
  <c r="AG41" i="12"/>
  <c r="AG42" i="12" s="1"/>
  <c r="Q41" i="12"/>
  <c r="Q42" i="12" s="1"/>
  <c r="AF41" i="12"/>
  <c r="AF42" i="12" s="1"/>
  <c r="P41" i="12"/>
  <c r="P42" i="12" s="1"/>
  <c r="AB41" i="12"/>
  <c r="AB42" i="12" s="1"/>
  <c r="L41" i="12"/>
  <c r="L42" i="12" s="1"/>
  <c r="AA41" i="12"/>
  <c r="AA42" i="12" s="1"/>
  <c r="K41" i="12"/>
  <c r="K42" i="12" s="1"/>
  <c r="Y41" i="12"/>
  <c r="Y42" i="12" s="1"/>
  <c r="I41" i="12"/>
  <c r="I42" i="12" s="1"/>
  <c r="H41" i="12"/>
  <c r="H42" i="12" s="1"/>
  <c r="X41" i="12"/>
  <c r="X42" i="12" s="1"/>
  <c r="AF17" i="13"/>
  <c r="AF29" i="13" s="1"/>
  <c r="X17" i="13"/>
  <c r="X29" i="13" s="1"/>
  <c r="P17" i="13"/>
  <c r="P29" i="13" s="1"/>
  <c r="H17" i="13"/>
  <c r="AD17" i="13"/>
  <c r="AD29" i="13" s="1"/>
  <c r="V17" i="13"/>
  <c r="V29" i="13" s="1"/>
  <c r="N17" i="13"/>
  <c r="N29" i="13" s="1"/>
  <c r="AC17" i="13"/>
  <c r="AC29" i="13" s="1"/>
  <c r="U17" i="13"/>
  <c r="U29" i="13" s="1"/>
  <c r="M17" i="13"/>
  <c r="M29" i="13" s="1"/>
  <c r="AI17" i="13"/>
  <c r="AI29" i="13" s="1"/>
  <c r="AA17" i="13"/>
  <c r="AA29" i="13" s="1"/>
  <c r="S17" i="13"/>
  <c r="S29" i="13" s="1"/>
  <c r="K17" i="13"/>
  <c r="K29" i="13" s="1"/>
  <c r="AH17" i="13"/>
  <c r="AH29" i="13" s="1"/>
  <c r="Z17" i="13"/>
  <c r="Z29" i="13" s="1"/>
  <c r="R17" i="13"/>
  <c r="R29" i="13" s="1"/>
  <c r="J17" i="13"/>
  <c r="J29" i="13" s="1"/>
  <c r="AG17" i="13"/>
  <c r="AG29" i="13" s="1"/>
  <c r="Y17" i="13"/>
  <c r="Y29" i="13" s="1"/>
  <c r="Q17" i="13"/>
  <c r="Q29" i="13" s="1"/>
  <c r="I17" i="13"/>
  <c r="I29" i="13" s="1"/>
  <c r="W17" i="13"/>
  <c r="W29" i="13" s="1"/>
  <c r="T17" i="13"/>
  <c r="T29" i="13" s="1"/>
  <c r="O17" i="13"/>
  <c r="O29" i="13" s="1"/>
  <c r="L17" i="13"/>
  <c r="L29" i="13" s="1"/>
  <c r="AE17" i="13"/>
  <c r="AE29" i="13" s="1"/>
  <c r="AB17" i="13"/>
  <c r="AB29" i="13" s="1"/>
  <c r="AI17" i="12"/>
  <c r="AI29" i="12" s="1"/>
  <c r="AA17" i="12"/>
  <c r="AA29" i="12" s="1"/>
  <c r="S17" i="12"/>
  <c r="S29" i="12" s="1"/>
  <c r="K17" i="12"/>
  <c r="K29" i="12" s="1"/>
  <c r="AH17" i="12"/>
  <c r="AH29" i="12" s="1"/>
  <c r="Z17" i="12"/>
  <c r="Z29" i="12" s="1"/>
  <c r="R17" i="12"/>
  <c r="R29" i="12" s="1"/>
  <c r="J17" i="12"/>
  <c r="J29" i="12" s="1"/>
  <c r="AG17" i="12"/>
  <c r="AG29" i="12" s="1"/>
  <c r="Y17" i="12"/>
  <c r="Y29" i="12" s="1"/>
  <c r="Q17" i="12"/>
  <c r="Q29" i="12" s="1"/>
  <c r="I17" i="12"/>
  <c r="I29" i="12" s="1"/>
  <c r="AF17" i="12"/>
  <c r="AF29" i="12" s="1"/>
  <c r="X17" i="12"/>
  <c r="X29" i="12" s="1"/>
  <c r="P17" i="12"/>
  <c r="P29" i="12" s="1"/>
  <c r="H17" i="12"/>
  <c r="AE17" i="12"/>
  <c r="AE29" i="12" s="1"/>
  <c r="W17" i="12"/>
  <c r="W29" i="12" s="1"/>
  <c r="O17" i="12"/>
  <c r="O29" i="12" s="1"/>
  <c r="AD17" i="12"/>
  <c r="AD29" i="12" s="1"/>
  <c r="V17" i="12"/>
  <c r="V29" i="12" s="1"/>
  <c r="N17" i="12"/>
  <c r="N29" i="12" s="1"/>
  <c r="AC17" i="12"/>
  <c r="AC29" i="12" s="1"/>
  <c r="U17" i="12"/>
  <c r="U29" i="12" s="1"/>
  <c r="M17" i="12"/>
  <c r="M29" i="12" s="1"/>
  <c r="AB17" i="12"/>
  <c r="AB29" i="12" s="1"/>
  <c r="T17" i="12"/>
  <c r="T29" i="12" s="1"/>
  <c r="L17" i="12"/>
  <c r="L29" i="12" s="1"/>
  <c r="Z14" i="11"/>
  <c r="I14" i="11"/>
  <c r="S14" i="11"/>
  <c r="AE54" i="13"/>
  <c r="AE14" i="11"/>
  <c r="R14" i="11"/>
  <c r="U14" i="11"/>
  <c r="T14" i="11"/>
  <c r="AI54" i="13"/>
  <c r="W14" i="11"/>
  <c r="I54" i="13"/>
  <c r="N54" i="12"/>
  <c r="X54" i="12"/>
  <c r="AH54" i="11"/>
  <c r="M54" i="11"/>
  <c r="AG14" i="11"/>
  <c r="L14" i="11"/>
  <c r="AA54" i="13"/>
  <c r="AC54" i="12"/>
  <c r="P54" i="12"/>
  <c r="Z54" i="11"/>
  <c r="AB54" i="11"/>
  <c r="V14" i="11"/>
  <c r="Y14" i="11"/>
  <c r="I14" i="13"/>
  <c r="K14" i="13"/>
  <c r="U14" i="13"/>
  <c r="R14" i="13"/>
  <c r="T14" i="13"/>
  <c r="P14" i="11"/>
  <c r="S54" i="13"/>
  <c r="AG54" i="13"/>
  <c r="AC14" i="13"/>
  <c r="P14" i="13"/>
  <c r="AA14" i="11"/>
  <c r="Y14" i="13"/>
  <c r="AA14" i="13"/>
  <c r="AJ27" i="11"/>
  <c r="AK27" i="11" s="1"/>
  <c r="AI14" i="11"/>
  <c r="AB14" i="11"/>
  <c r="U42" i="13"/>
  <c r="H42" i="13"/>
  <c r="U54" i="12"/>
  <c r="J14" i="13"/>
  <c r="L14" i="13"/>
  <c r="AD14" i="13"/>
  <c r="R54" i="11"/>
  <c r="T54" i="11"/>
  <c r="L14" i="12"/>
  <c r="M14" i="12"/>
  <c r="AE14" i="12"/>
  <c r="X54" i="4"/>
  <c r="S54" i="4"/>
  <c r="S42" i="11"/>
  <c r="AC42" i="11"/>
  <c r="P42" i="11"/>
  <c r="O14" i="11"/>
  <c r="AH14" i="13"/>
  <c r="AJ18" i="13"/>
  <c r="AK18" i="13" s="1"/>
  <c r="Q42" i="13"/>
  <c r="AJ24" i="11"/>
  <c r="AK24" i="11" s="1"/>
  <c r="AD29" i="11"/>
  <c r="I29" i="11"/>
  <c r="K29" i="11"/>
  <c r="U29" i="11"/>
  <c r="AJ19" i="13"/>
  <c r="AK19" i="13" s="1"/>
  <c r="AJ10" i="11"/>
  <c r="H14" i="11"/>
  <c r="M14" i="11"/>
  <c r="AJ27" i="4"/>
  <c r="AK27" i="4" s="1"/>
  <c r="R42" i="13"/>
  <c r="L42" i="13"/>
  <c r="AD42" i="13"/>
  <c r="AD54" i="12"/>
  <c r="AJ10" i="13"/>
  <c r="H14" i="13"/>
  <c r="AJ13" i="11"/>
  <c r="AK13" i="11" s="1"/>
  <c r="S54" i="11"/>
  <c r="AC54" i="11"/>
  <c r="I14" i="12"/>
  <c r="J14" i="12"/>
  <c r="V14" i="12"/>
  <c r="AF14" i="12"/>
  <c r="P54" i="4"/>
  <c r="AG54" i="4"/>
  <c r="R54" i="4"/>
  <c r="T54" i="4"/>
  <c r="AJ22" i="12"/>
  <c r="AK22" i="12" s="1"/>
  <c r="R42" i="11"/>
  <c r="T42" i="11"/>
  <c r="O42" i="11"/>
  <c r="I42" i="11"/>
  <c r="J29" i="11"/>
  <c r="U54" i="4"/>
  <c r="AH10" i="4"/>
  <c r="AH14" i="4" s="1"/>
  <c r="Z10" i="4"/>
  <c r="Z14" i="4" s="1"/>
  <c r="R10" i="4"/>
  <c r="R14" i="4" s="1"/>
  <c r="J10" i="4"/>
  <c r="J14" i="4" s="1"/>
  <c r="Y10" i="4"/>
  <c r="Y14" i="4" s="1"/>
  <c r="I10" i="4"/>
  <c r="I14" i="4" s="1"/>
  <c r="M10" i="4"/>
  <c r="M14" i="4" s="1"/>
  <c r="AG10" i="4"/>
  <c r="AG14" i="4" s="1"/>
  <c r="Q10" i="4"/>
  <c r="Q14" i="4" s="1"/>
  <c r="AF10" i="4"/>
  <c r="AF14" i="4" s="1"/>
  <c r="X10" i="4"/>
  <c r="X14" i="4" s="1"/>
  <c r="P10" i="4"/>
  <c r="P14" i="4" s="1"/>
  <c r="H10" i="4"/>
  <c r="N10" i="4"/>
  <c r="N14" i="4" s="1"/>
  <c r="AE10" i="4"/>
  <c r="AE14" i="4" s="1"/>
  <c r="W10" i="4"/>
  <c r="W14" i="4" s="1"/>
  <c r="O10" i="4"/>
  <c r="O14" i="4" s="1"/>
  <c r="V10" i="4"/>
  <c r="V14" i="4" s="1"/>
  <c r="AD10" i="4"/>
  <c r="AD14" i="4" s="1"/>
  <c r="AC10" i="4"/>
  <c r="AC14" i="4" s="1"/>
  <c r="U10" i="4"/>
  <c r="U14" i="4" s="1"/>
  <c r="AB10" i="4"/>
  <c r="AB14" i="4" s="1"/>
  <c r="T10" i="4"/>
  <c r="T14" i="4" s="1"/>
  <c r="L10" i="4"/>
  <c r="L14" i="4" s="1"/>
  <c r="AA10" i="4"/>
  <c r="AA14" i="4" s="1"/>
  <c r="AI10" i="4"/>
  <c r="AI14" i="4" s="1"/>
  <c r="S10" i="4"/>
  <c r="S14" i="4" s="1"/>
  <c r="K10" i="4"/>
  <c r="K14" i="4" s="1"/>
  <c r="AJ25" i="4"/>
  <c r="AK25" i="4" s="1"/>
  <c r="O29" i="11"/>
  <c r="Q29" i="11"/>
  <c r="S29" i="11"/>
  <c r="AC29" i="11"/>
  <c r="K14" i="11"/>
  <c r="AJ34" i="11"/>
  <c r="N54" i="13"/>
  <c r="Z42" i="13"/>
  <c r="T42" i="13"/>
  <c r="O42" i="13"/>
  <c r="Q14" i="13"/>
  <c r="S14" i="13"/>
  <c r="AJ34" i="13"/>
  <c r="AJ26" i="11"/>
  <c r="AK26" i="11" s="1"/>
  <c r="AJ24" i="4"/>
  <c r="AK24" i="4" s="1"/>
  <c r="AB14" i="12"/>
  <c r="R14" i="12"/>
  <c r="AD14" i="12"/>
  <c r="AJ27" i="12"/>
  <c r="AK27" i="12" s="1"/>
  <c r="AD54" i="4"/>
  <c r="I54" i="4"/>
  <c r="Z54" i="4"/>
  <c r="AB54" i="4"/>
  <c r="AJ18" i="4"/>
  <c r="AK18" i="4" s="1"/>
  <c r="Z42" i="11"/>
  <c r="AB42" i="11"/>
  <c r="W42" i="11"/>
  <c r="Q42" i="11"/>
  <c r="E28" i="3"/>
  <c r="AJ34" i="12"/>
  <c r="W29" i="11"/>
  <c r="Y29" i="11"/>
  <c r="AA29" i="11"/>
  <c r="AH14" i="11"/>
  <c r="X14" i="11"/>
  <c r="AC31" i="11"/>
  <c r="I29" i="4"/>
  <c r="AH42" i="13"/>
  <c r="AB42" i="13"/>
  <c r="W42" i="13"/>
  <c r="N14" i="13"/>
  <c r="X14" i="13"/>
  <c r="AJ28" i="13"/>
  <c r="AK28" i="13" s="1"/>
  <c r="K14" i="12"/>
  <c r="Z14" i="12"/>
  <c r="O14" i="12"/>
  <c r="AJ23" i="13"/>
  <c r="AK23" i="13" s="1"/>
  <c r="Q54" i="4"/>
  <c r="W54" i="4"/>
  <c r="AH54" i="4"/>
  <c r="AJ35" i="11"/>
  <c r="AK35" i="11" s="1"/>
  <c r="AH42" i="11"/>
  <c r="M42" i="11"/>
  <c r="AE42" i="11"/>
  <c r="Y42" i="11"/>
  <c r="S42" i="13"/>
  <c r="AJ21" i="12"/>
  <c r="AK21" i="12" s="1"/>
  <c r="H54" i="12"/>
  <c r="AE29" i="11"/>
  <c r="AG29" i="11"/>
  <c r="AJ11" i="12"/>
  <c r="AK11" i="12" s="1"/>
  <c r="AF14" i="11"/>
  <c r="R54" i="13"/>
  <c r="AJ19" i="12"/>
  <c r="AK19" i="12" s="1"/>
  <c r="AJ11" i="11"/>
  <c r="AK11" i="11" s="1"/>
  <c r="I42" i="13"/>
  <c r="K42" i="13"/>
  <c r="M42" i="13"/>
  <c r="AE42" i="13"/>
  <c r="AG14" i="13"/>
  <c r="AI14" i="13"/>
  <c r="V14" i="13"/>
  <c r="AF14" i="13"/>
  <c r="H54" i="11"/>
  <c r="AJ21" i="11"/>
  <c r="AK21" i="11" s="1"/>
  <c r="AG14" i="12"/>
  <c r="AH14" i="12"/>
  <c r="W14" i="12"/>
  <c r="AJ28" i="12"/>
  <c r="AK28" i="12" s="1"/>
  <c r="AE54" i="4"/>
  <c r="M54" i="4"/>
  <c r="K54" i="4"/>
  <c r="AJ18" i="12"/>
  <c r="AK18" i="12" s="1"/>
  <c r="AJ27" i="13"/>
  <c r="AK27" i="13" s="1"/>
  <c r="AJ12" i="12"/>
  <c r="AK12" i="12" s="1"/>
  <c r="AJ35" i="4"/>
  <c r="AK35" i="4" s="1"/>
  <c r="AJ25" i="12"/>
  <c r="AK25" i="12" s="1"/>
  <c r="K42" i="11"/>
  <c r="U42" i="11"/>
  <c r="H42" i="11"/>
  <c r="AG42" i="11"/>
  <c r="F29" i="12"/>
  <c r="H29" i="11"/>
  <c r="AJ17" i="11"/>
  <c r="AK17" i="11" s="1"/>
  <c r="AJ20" i="12"/>
  <c r="AK20" i="12" s="1"/>
  <c r="F42" i="4"/>
  <c r="AK42" i="4" s="1"/>
  <c r="AB41" i="4"/>
  <c r="AB42" i="4" s="1"/>
  <c r="T41" i="4"/>
  <c r="T42" i="4" s="1"/>
  <c r="L41" i="4"/>
  <c r="L42" i="4" s="1"/>
  <c r="AI41" i="4"/>
  <c r="AI42" i="4" s="1"/>
  <c r="AA41" i="4"/>
  <c r="AA42" i="4" s="1"/>
  <c r="S41" i="4"/>
  <c r="S42" i="4" s="1"/>
  <c r="K41" i="4"/>
  <c r="K42" i="4" s="1"/>
  <c r="AK41" i="4"/>
  <c r="AH41" i="4"/>
  <c r="AH42" i="4" s="1"/>
  <c r="Z41" i="4"/>
  <c r="Z42" i="4" s="1"/>
  <c r="R41" i="4"/>
  <c r="R42" i="4" s="1"/>
  <c r="J41" i="4"/>
  <c r="J42" i="4" s="1"/>
  <c r="AG41" i="4"/>
  <c r="AG42" i="4" s="1"/>
  <c r="Y41" i="4"/>
  <c r="Y42" i="4" s="1"/>
  <c r="Q41" i="4"/>
  <c r="Q42" i="4" s="1"/>
  <c r="I41" i="4"/>
  <c r="I42" i="4" s="1"/>
  <c r="AD41" i="4"/>
  <c r="AD42" i="4" s="1"/>
  <c r="N41" i="4"/>
  <c r="N42" i="4" s="1"/>
  <c r="AC41" i="4"/>
  <c r="AC42" i="4" s="1"/>
  <c r="M41" i="4"/>
  <c r="M42" i="4" s="1"/>
  <c r="X41" i="4"/>
  <c r="X42" i="4" s="1"/>
  <c r="H41" i="4"/>
  <c r="H42" i="4" s="1"/>
  <c r="W41" i="4"/>
  <c r="W42" i="4" s="1"/>
  <c r="V41" i="4"/>
  <c r="V42" i="4" s="1"/>
  <c r="U41" i="4"/>
  <c r="U42" i="4" s="1"/>
  <c r="AF41" i="4"/>
  <c r="AF42" i="4" s="1"/>
  <c r="P41" i="4"/>
  <c r="P42" i="4" s="1"/>
  <c r="AE41" i="4"/>
  <c r="AE42" i="4" s="1"/>
  <c r="O41" i="4"/>
  <c r="O42" i="4" s="1"/>
  <c r="P29" i="11"/>
  <c r="R29" i="11"/>
  <c r="T29" i="11"/>
  <c r="N14" i="11"/>
  <c r="Q14" i="11"/>
  <c r="AJ25" i="11"/>
  <c r="AK25" i="11" s="1"/>
  <c r="Y42" i="13"/>
  <c r="AA42" i="13"/>
  <c r="AC42" i="13"/>
  <c r="P42" i="13"/>
  <c r="AJ26" i="12"/>
  <c r="AK26" i="12" s="1"/>
  <c r="AJ13" i="13"/>
  <c r="AK13" i="13" s="1"/>
  <c r="O14" i="13"/>
  <c r="AJ24" i="12"/>
  <c r="AK24" i="12" s="1"/>
  <c r="AJ35" i="13"/>
  <c r="AK35" i="13" s="1"/>
  <c r="T14" i="12"/>
  <c r="AI14" i="12"/>
  <c r="U14" i="12"/>
  <c r="AJ10" i="12"/>
  <c r="H14" i="12"/>
  <c r="AJ23" i="12"/>
  <c r="AK23" i="12" s="1"/>
  <c r="AF54" i="4"/>
  <c r="N54" i="4"/>
  <c r="AA54" i="4"/>
  <c r="AA42" i="11"/>
  <c r="N42" i="11"/>
  <c r="X42" i="11"/>
  <c r="AJ11" i="13"/>
  <c r="AK11" i="13" s="1"/>
  <c r="AJ20" i="4"/>
  <c r="AK20" i="4" s="1"/>
  <c r="F29" i="13"/>
  <c r="F31" i="13" s="1"/>
  <c r="R42" i="12"/>
  <c r="AK41" i="12"/>
  <c r="AJ26" i="13"/>
  <c r="AK26" i="13" s="1"/>
  <c r="AJ22" i="4"/>
  <c r="AK22" i="4" s="1"/>
  <c r="N29" i="11"/>
  <c r="X29" i="11"/>
  <c r="Z29" i="11"/>
  <c r="AB29" i="11"/>
  <c r="AJ17" i="4"/>
  <c r="AK17" i="4" s="1"/>
  <c r="AJ11" i="4"/>
  <c r="AK11" i="4" s="1"/>
  <c r="AG42" i="13"/>
  <c r="AI42" i="13"/>
  <c r="N42" i="13"/>
  <c r="X42" i="13"/>
  <c r="AJ19" i="11"/>
  <c r="AK19" i="11" s="1"/>
  <c r="Z14" i="13"/>
  <c r="AB14" i="13"/>
  <c r="W14" i="13"/>
  <c r="AJ19" i="4"/>
  <c r="AK19" i="4" s="1"/>
  <c r="Y14" i="12"/>
  <c r="Q14" i="12"/>
  <c r="AC14" i="12"/>
  <c r="P14" i="12"/>
  <c r="AJ26" i="4"/>
  <c r="AK26" i="4" s="1"/>
  <c r="O54" i="4"/>
  <c r="H54" i="4"/>
  <c r="AJ21" i="4"/>
  <c r="AK21" i="4" s="1"/>
  <c r="Y54" i="4"/>
  <c r="AI54" i="4"/>
  <c r="AJ20" i="11"/>
  <c r="AK20" i="11" s="1"/>
  <c r="AJ28" i="11"/>
  <c r="AK28" i="11" s="1"/>
  <c r="AJ25" i="13"/>
  <c r="AK25" i="13" s="1"/>
  <c r="AJ20" i="13"/>
  <c r="AK20" i="13" s="1"/>
  <c r="AJ18" i="11"/>
  <c r="AK18" i="11" s="1"/>
  <c r="AJ12" i="13"/>
  <c r="AK12" i="13" s="1"/>
  <c r="AI42" i="11"/>
  <c r="V42" i="11"/>
  <c r="AF42" i="11"/>
  <c r="L29" i="11"/>
  <c r="AJ24" i="13"/>
  <c r="AK24" i="13" s="1"/>
  <c r="AJ23" i="11"/>
  <c r="AK23" i="11" s="1"/>
  <c r="V29" i="11"/>
  <c r="AF29" i="11"/>
  <c r="AH29" i="11"/>
  <c r="M29" i="11"/>
  <c r="J14" i="11"/>
  <c r="AD14" i="11"/>
  <c r="Q54" i="13"/>
  <c r="T54" i="13"/>
  <c r="AJ21" i="13"/>
  <c r="AK21" i="13" s="1"/>
  <c r="H54" i="13"/>
  <c r="J42" i="13"/>
  <c r="V42" i="13"/>
  <c r="AF42" i="13"/>
  <c r="AJ34" i="4"/>
  <c r="AK34" i="4" s="1"/>
  <c r="M14" i="13"/>
  <c r="AE14" i="13"/>
  <c r="AA14" i="12"/>
  <c r="S14" i="12"/>
  <c r="N14" i="12"/>
  <c r="X14" i="12"/>
  <c r="AJ35" i="12"/>
  <c r="AK35" i="12" s="1"/>
  <c r="AC54" i="4"/>
  <c r="V54" i="4"/>
  <c r="J54" i="4"/>
  <c r="L54" i="4"/>
  <c r="AJ13" i="12"/>
  <c r="AK13" i="12" s="1"/>
  <c r="AJ23" i="4"/>
  <c r="AK23" i="4" s="1"/>
  <c r="AJ22" i="13"/>
  <c r="AK22" i="13" s="1"/>
  <c r="AJ12" i="4"/>
  <c r="AK12" i="4" s="1"/>
  <c r="AJ28" i="4"/>
  <c r="AK28" i="4" s="1"/>
  <c r="AJ12" i="11"/>
  <c r="AK12" i="11" s="1"/>
  <c r="J42" i="11"/>
  <c r="L42" i="11"/>
  <c r="AD42" i="11"/>
  <c r="AI29" i="4"/>
  <c r="AJ13" i="4"/>
  <c r="AK13" i="4" s="1"/>
  <c r="M30" i="9"/>
  <c r="AH30" i="9"/>
  <c r="AN30" i="9"/>
  <c r="G30" i="9"/>
  <c r="AK30" i="9"/>
  <c r="V29" i="4"/>
  <c r="J30" i="9"/>
  <c r="D72" i="9"/>
  <c r="P30" i="9"/>
  <c r="Y30" i="9"/>
  <c r="AC29" i="4"/>
  <c r="K29" i="4"/>
  <c r="Y29" i="4"/>
  <c r="H29" i="4"/>
  <c r="U29" i="4"/>
  <c r="F14" i="4"/>
  <c r="F31" i="4" s="1"/>
  <c r="P29" i="4"/>
  <c r="AH29" i="4"/>
  <c r="Q29" i="4"/>
  <c r="AE29" i="4"/>
  <c r="M29" i="4"/>
  <c r="R29" i="4"/>
  <c r="W29" i="4"/>
  <c r="AB29" i="4"/>
  <c r="AF29" i="4"/>
  <c r="X29" i="4"/>
  <c r="L29" i="4"/>
  <c r="AA29" i="4"/>
  <c r="Z29" i="4"/>
  <c r="O29" i="4"/>
  <c r="S29" i="4"/>
  <c r="N29" i="4"/>
  <c r="AG29" i="4"/>
  <c r="T29" i="4"/>
  <c r="J29" i="4"/>
  <c r="AD29" i="4"/>
  <c r="F42" i="12"/>
  <c r="AK42" i="12" s="1"/>
  <c r="F31" i="11"/>
  <c r="AT30" i="9"/>
  <c r="V30" i="9"/>
  <c r="C13" i="8"/>
  <c r="AE31" i="11" l="1"/>
  <c r="T31" i="13"/>
  <c r="X31" i="4"/>
  <c r="AD31" i="4"/>
  <c r="AC31" i="13"/>
  <c r="S31" i="4"/>
  <c r="R31" i="4"/>
  <c r="R31" i="13"/>
  <c r="S31" i="11"/>
  <c r="I31" i="13"/>
  <c r="T31" i="4"/>
  <c r="J31" i="11"/>
  <c r="I31" i="11"/>
  <c r="K31" i="13"/>
  <c r="L31" i="11"/>
  <c r="O31" i="11"/>
  <c r="Z31" i="11"/>
  <c r="N31" i="4"/>
  <c r="AB31" i="4"/>
  <c r="P31" i="12"/>
  <c r="S31" i="12"/>
  <c r="AC31" i="12"/>
  <c r="Q31" i="12"/>
  <c r="U31" i="11"/>
  <c r="R31" i="11"/>
  <c r="T31" i="11"/>
  <c r="AG31" i="4"/>
  <c r="AG31" i="11"/>
  <c r="Q31" i="11"/>
  <c r="M31" i="4"/>
  <c r="AE31" i="4"/>
  <c r="W31" i="11"/>
  <c r="U31" i="12"/>
  <c r="AH31" i="13"/>
  <c r="P31" i="13"/>
  <c r="M31" i="12"/>
  <c r="Y31" i="4"/>
  <c r="AA31" i="11"/>
  <c r="AE31" i="13"/>
  <c r="U31" i="13"/>
  <c r="M31" i="13"/>
  <c r="X31" i="12"/>
  <c r="AE31" i="12"/>
  <c r="Y31" i="11"/>
  <c r="AD31" i="11"/>
  <c r="AD31" i="13"/>
  <c r="P31" i="11"/>
  <c r="Z31" i="4"/>
  <c r="AB31" i="11"/>
  <c r="T31" i="12"/>
  <c r="AF31" i="4"/>
  <c r="AI31" i="4"/>
  <c r="W31" i="4"/>
  <c r="U31" i="4"/>
  <c r="V31" i="11"/>
  <c r="AJ54" i="12"/>
  <c r="AK54" i="12" s="1"/>
  <c r="Y31" i="13"/>
  <c r="L31" i="4"/>
  <c r="J31" i="13"/>
  <c r="O31" i="4"/>
  <c r="AA31" i="4"/>
  <c r="Q31" i="4"/>
  <c r="AH31" i="4"/>
  <c r="K31" i="11"/>
  <c r="Z31" i="13"/>
  <c r="L31" i="12"/>
  <c r="I31" i="4"/>
  <c r="W31" i="13"/>
  <c r="AB31" i="13"/>
  <c r="J31" i="4"/>
  <c r="K31" i="4"/>
  <c r="N31" i="12"/>
  <c r="AC31" i="4"/>
  <c r="Y31" i="12"/>
  <c r="AA31" i="12"/>
  <c r="P31" i="4"/>
  <c r="AA31" i="13"/>
  <c r="O31" i="13"/>
  <c r="L31" i="13"/>
  <c r="AF31" i="13"/>
  <c r="AK34" i="12"/>
  <c r="AK34" i="13"/>
  <c r="AF31" i="12"/>
  <c r="AK10" i="13"/>
  <c r="AJ14" i="13"/>
  <c r="AJ54" i="13"/>
  <c r="AK54" i="13" s="1"/>
  <c r="V31" i="13"/>
  <c r="O31" i="12"/>
  <c r="X31" i="11"/>
  <c r="V31" i="12"/>
  <c r="AI31" i="13"/>
  <c r="Z31" i="12"/>
  <c r="AJ10" i="4"/>
  <c r="AK10" i="4" s="1"/>
  <c r="H14" i="4"/>
  <c r="H31" i="4" s="1"/>
  <c r="J31" i="12"/>
  <c r="W31" i="12"/>
  <c r="AG31" i="13"/>
  <c r="K31" i="12"/>
  <c r="AH31" i="11"/>
  <c r="I31" i="12"/>
  <c r="AK10" i="12"/>
  <c r="AJ14" i="12"/>
  <c r="AH31" i="12"/>
  <c r="AD31" i="12"/>
  <c r="S31" i="13"/>
  <c r="M31" i="11"/>
  <c r="H29" i="13"/>
  <c r="AJ29" i="13" s="1"/>
  <c r="AK29" i="13" s="1"/>
  <c r="AJ17" i="13"/>
  <c r="AK17" i="13" s="1"/>
  <c r="AJ17" i="12"/>
  <c r="AK17" i="12" s="1"/>
  <c r="H29" i="12"/>
  <c r="AJ29" i="12" s="1"/>
  <c r="AK29" i="12" s="1"/>
  <c r="AG31" i="12"/>
  <c r="X31" i="13"/>
  <c r="R31" i="12"/>
  <c r="Q31" i="13"/>
  <c r="AK34" i="11"/>
  <c r="H31" i="11"/>
  <c r="AI31" i="12"/>
  <c r="N31" i="13"/>
  <c r="AB31" i="12"/>
  <c r="AK10" i="11"/>
  <c r="AJ14" i="11"/>
  <c r="N31" i="11"/>
  <c r="AF31" i="11"/>
  <c r="AJ54" i="4"/>
  <c r="AK54" i="4" s="1"/>
  <c r="V31" i="4"/>
  <c r="F31" i="12"/>
  <c r="AJ29" i="4"/>
  <c r="AK29" i="4" s="1"/>
  <c r="C14" i="8"/>
  <c r="H31" i="13" l="1"/>
  <c r="AJ14" i="4"/>
  <c r="AK14" i="4" s="1"/>
  <c r="AJ31" i="12"/>
  <c r="AK31" i="12" s="1"/>
  <c r="H31" i="12"/>
  <c r="AJ31" i="13"/>
  <c r="AK14" i="11"/>
  <c r="C15" i="8"/>
  <c r="AJ31" i="4" l="1"/>
  <c r="AK31" i="4" s="1"/>
  <c r="AK31" i="13"/>
  <c r="D15" i="8"/>
  <c r="C16" i="8"/>
  <c r="C18" i="8"/>
  <c r="D7" i="8" l="1"/>
  <c r="D3" i="8"/>
  <c r="D18" i="8"/>
  <c r="D9" i="8"/>
  <c r="D6" i="8"/>
  <c r="D17" i="8"/>
  <c r="D5" i="8"/>
  <c r="D8" i="8"/>
  <c r="D10" i="8"/>
  <c r="D4" i="8"/>
  <c r="D11" i="8"/>
  <c r="D12" i="8"/>
  <c r="D13" i="8"/>
  <c r="D14" i="8"/>
  <c r="D16" i="8"/>
  <c r="AI29" i="11" l="1"/>
  <c r="AI31" i="11" s="1"/>
  <c r="AJ22" i="11"/>
  <c r="AK22" i="11" s="1"/>
  <c r="AI54" i="11"/>
  <c r="AJ54" i="11" s="1"/>
  <c r="AK54" i="11" s="1"/>
  <c r="AJ29" i="11" l="1"/>
  <c r="AK29" i="11" s="1"/>
  <c r="AJ31" i="11" l="1"/>
  <c r="AK31" i="11" s="1"/>
  <c r="G23" i="16" l="1"/>
  <c r="F69" i="12" s="1"/>
  <c r="O69" i="12" l="1"/>
  <c r="X69" i="12"/>
  <c r="P69" i="12"/>
  <c r="H69" i="12"/>
  <c r="J70" i="17" s="1"/>
  <c r="L69" i="12"/>
  <c r="AF69" i="12"/>
  <c r="N69" i="12"/>
  <c r="AC69" i="12"/>
  <c r="Z69" i="12"/>
  <c r="U69" i="12"/>
  <c r="I69" i="12"/>
  <c r="M69" i="12"/>
  <c r="AE69" i="12"/>
  <c r="AA69" i="12"/>
  <c r="S69" i="12"/>
  <c r="Y69" i="12"/>
  <c r="AG69" i="12"/>
  <c r="J69" i="12"/>
  <c r="AD69" i="12"/>
  <c r="AI69" i="12"/>
  <c r="T69" i="12"/>
  <c r="AH69" i="12"/>
  <c r="V69" i="12"/>
  <c r="R69" i="12"/>
  <c r="Q69" i="12"/>
  <c r="AB69" i="12"/>
  <c r="W69" i="12"/>
  <c r="K69" i="12"/>
  <c r="F22" i="16"/>
  <c r="F33" i="3"/>
  <c r="H6" i="16"/>
  <c r="F52" i="13" s="1"/>
  <c r="H33" i="3"/>
  <c r="E33" i="3"/>
  <c r="F6" i="16"/>
  <c r="F52" i="11" s="1"/>
  <c r="F23" i="16"/>
  <c r="F69" i="11" s="1"/>
  <c r="H23" i="16"/>
  <c r="F69" i="13" s="1"/>
  <c r="G22" i="16"/>
  <c r="E23" i="16"/>
  <c r="E6" i="16"/>
  <c r="H22" i="16"/>
  <c r="E22" i="16"/>
  <c r="F52" i="4" l="1"/>
  <c r="F69" i="4"/>
  <c r="P69" i="4" s="1"/>
  <c r="F36" i="11"/>
  <c r="F34" i="3"/>
  <c r="F41" i="3" s="1"/>
  <c r="F68" i="12"/>
  <c r="G24" i="16"/>
  <c r="G29" i="16" s="1"/>
  <c r="H24" i="16"/>
  <c r="H29" i="16" s="1"/>
  <c r="F68" i="13"/>
  <c r="F68" i="11"/>
  <c r="F24" i="16"/>
  <c r="F29" i="16" s="1"/>
  <c r="AJ69" i="12"/>
  <c r="AK69" i="12" s="1"/>
  <c r="E34" i="3"/>
  <c r="E41" i="3" s="1"/>
  <c r="F36" i="4"/>
  <c r="H69" i="13"/>
  <c r="I69" i="13"/>
  <c r="AG69" i="13"/>
  <c r="T69" i="13"/>
  <c r="R69" i="13"/>
  <c r="L69" i="13"/>
  <c r="P69" i="13"/>
  <c r="X69" i="13"/>
  <c r="W69" i="13"/>
  <c r="Q69" i="13"/>
  <c r="AB69" i="13"/>
  <c r="AE69" i="13"/>
  <c r="V69" i="13"/>
  <c r="AH69" i="13"/>
  <c r="U69" i="13"/>
  <c r="K69" i="13"/>
  <c r="S69" i="13"/>
  <c r="Z69" i="13"/>
  <c r="AF69" i="13"/>
  <c r="AI69" i="13"/>
  <c r="Y69" i="13"/>
  <c r="AC69" i="13"/>
  <c r="O69" i="13"/>
  <c r="AD69" i="13"/>
  <c r="N69" i="13"/>
  <c r="M69" i="13"/>
  <c r="AA69" i="13"/>
  <c r="J69" i="13"/>
  <c r="AI69" i="11"/>
  <c r="I69" i="11"/>
  <c r="AE69" i="11"/>
  <c r="Y69" i="11"/>
  <c r="J69" i="11"/>
  <c r="X69" i="11"/>
  <c r="Q69" i="11"/>
  <c r="U69" i="11"/>
  <c r="S69" i="11"/>
  <c r="H69" i="11"/>
  <c r="AA69" i="11"/>
  <c r="K69" i="11"/>
  <c r="R69" i="11"/>
  <c r="AF69" i="11"/>
  <c r="W69" i="11"/>
  <c r="V69" i="11"/>
  <c r="Z69" i="11"/>
  <c r="AH69" i="11"/>
  <c r="AG69" i="11"/>
  <c r="O69" i="11"/>
  <c r="AC69" i="11"/>
  <c r="N69" i="11"/>
  <c r="L69" i="11"/>
  <c r="T69" i="11"/>
  <c r="AB69" i="11"/>
  <c r="M69" i="11"/>
  <c r="P69" i="11"/>
  <c r="AD69" i="11"/>
  <c r="F68" i="4"/>
  <c r="E24" i="16"/>
  <c r="E29" i="16" s="1"/>
  <c r="F36" i="13"/>
  <c r="H34" i="3"/>
  <c r="H41" i="3" s="1"/>
  <c r="G6" i="16"/>
  <c r="F52" i="12" s="1"/>
  <c r="G33" i="3"/>
  <c r="L70" i="17" l="1"/>
  <c r="H70" i="17"/>
  <c r="V69" i="4"/>
  <c r="K69" i="4"/>
  <c r="AI69" i="4"/>
  <c r="Z69" i="4"/>
  <c r="T69" i="4"/>
  <c r="M69" i="4"/>
  <c r="S69" i="4"/>
  <c r="R69" i="4"/>
  <c r="AA69" i="4"/>
  <c r="I69" i="4"/>
  <c r="AF69" i="4"/>
  <c r="AG69" i="4"/>
  <c r="AE69" i="4"/>
  <c r="AH69" i="4"/>
  <c r="X69" i="4"/>
  <c r="O69" i="4"/>
  <c r="AB69" i="4"/>
  <c r="U69" i="4"/>
  <c r="H69" i="4"/>
  <c r="L69" i="4"/>
  <c r="N69" i="4"/>
  <c r="W69" i="4"/>
  <c r="J69" i="4"/>
  <c r="AC69" i="4"/>
  <c r="Q69" i="4"/>
  <c r="AD69" i="4"/>
  <c r="Y69" i="4"/>
  <c r="AJ69" i="13"/>
  <c r="AK69" i="13" s="1"/>
  <c r="F37" i="4"/>
  <c r="F44" i="4" s="1"/>
  <c r="AI36" i="4"/>
  <c r="X36" i="4"/>
  <c r="J36" i="4"/>
  <c r="M36" i="4"/>
  <c r="Q36" i="4"/>
  <c r="U36" i="4"/>
  <c r="H36" i="4"/>
  <c r="T36" i="4"/>
  <c r="O36" i="4"/>
  <c r="AB36" i="4"/>
  <c r="I36" i="4"/>
  <c r="W36" i="4"/>
  <c r="AC36" i="4"/>
  <c r="AF36" i="4"/>
  <c r="K36" i="4"/>
  <c r="R36" i="4"/>
  <c r="AA36" i="4"/>
  <c r="L36" i="4"/>
  <c r="V36" i="4"/>
  <c r="Y36" i="4"/>
  <c r="N36" i="4"/>
  <c r="P36" i="4"/>
  <c r="S36" i="4"/>
  <c r="AH36" i="4"/>
  <c r="AD36" i="4"/>
  <c r="Z36" i="4"/>
  <c r="AE36" i="4"/>
  <c r="AG36" i="4"/>
  <c r="AH68" i="12"/>
  <c r="AH70" i="12" s="1"/>
  <c r="AH75" i="12" s="1"/>
  <c r="M68" i="12"/>
  <c r="M70" i="12" s="1"/>
  <c r="M75" i="12" s="1"/>
  <c r="S68" i="12"/>
  <c r="S70" i="12" s="1"/>
  <c r="S75" i="12" s="1"/>
  <c r="O68" i="12"/>
  <c r="O70" i="12" s="1"/>
  <c r="O75" i="12" s="1"/>
  <c r="AD68" i="12"/>
  <c r="AD70" i="12" s="1"/>
  <c r="AD75" i="12" s="1"/>
  <c r="AA68" i="12"/>
  <c r="AA70" i="12" s="1"/>
  <c r="AA75" i="12" s="1"/>
  <c r="N68" i="12"/>
  <c r="N70" i="12" s="1"/>
  <c r="N75" i="12" s="1"/>
  <c r="V68" i="12"/>
  <c r="V70" i="12" s="1"/>
  <c r="V75" i="12" s="1"/>
  <c r="P68" i="12"/>
  <c r="P70" i="12" s="1"/>
  <c r="P75" i="12" s="1"/>
  <c r="Z68" i="12"/>
  <c r="Z70" i="12" s="1"/>
  <c r="Z75" i="12" s="1"/>
  <c r="AE68" i="12"/>
  <c r="AE70" i="12" s="1"/>
  <c r="AE75" i="12" s="1"/>
  <c r="K68" i="12"/>
  <c r="K70" i="12" s="1"/>
  <c r="K75" i="12" s="1"/>
  <c r="H68" i="12"/>
  <c r="J69" i="17" s="1"/>
  <c r="R68" i="12"/>
  <c r="R70" i="12" s="1"/>
  <c r="R75" i="12" s="1"/>
  <c r="AG68" i="12"/>
  <c r="AG70" i="12" s="1"/>
  <c r="AG75" i="12" s="1"/>
  <c r="L68" i="12"/>
  <c r="L70" i="12" s="1"/>
  <c r="L75" i="12" s="1"/>
  <c r="AI68" i="12"/>
  <c r="AI70" i="12" s="1"/>
  <c r="AI75" i="12" s="1"/>
  <c r="F70" i="12"/>
  <c r="X68" i="12"/>
  <c r="X70" i="12" s="1"/>
  <c r="X75" i="12" s="1"/>
  <c r="I68" i="12"/>
  <c r="I70" i="12" s="1"/>
  <c r="I75" i="12" s="1"/>
  <c r="Q68" i="12"/>
  <c r="Q70" i="12" s="1"/>
  <c r="Q75" i="12" s="1"/>
  <c r="W68" i="12"/>
  <c r="W70" i="12" s="1"/>
  <c r="W75" i="12" s="1"/>
  <c r="T68" i="12"/>
  <c r="T70" i="12" s="1"/>
  <c r="T75" i="12" s="1"/>
  <c r="U68" i="12"/>
  <c r="U70" i="12" s="1"/>
  <c r="U75" i="12" s="1"/>
  <c r="AF68" i="12"/>
  <c r="AF70" i="12" s="1"/>
  <c r="AF75" i="12" s="1"/>
  <c r="AC68" i="12"/>
  <c r="AC70" i="12" s="1"/>
  <c r="AC75" i="12" s="1"/>
  <c r="AB68" i="12"/>
  <c r="AB70" i="12" s="1"/>
  <c r="AB75" i="12" s="1"/>
  <c r="Y68" i="12"/>
  <c r="Y70" i="12" s="1"/>
  <c r="Y75" i="12" s="1"/>
  <c r="J68" i="12"/>
  <c r="J70" i="12" s="1"/>
  <c r="J75" i="12" s="1"/>
  <c r="AJ69" i="11"/>
  <c r="AK69" i="11" s="1"/>
  <c r="AH36" i="11"/>
  <c r="Q36" i="11"/>
  <c r="P36" i="11"/>
  <c r="S36" i="11"/>
  <c r="K36" i="11"/>
  <c r="AA36" i="11"/>
  <c r="T36" i="11"/>
  <c r="O36" i="11"/>
  <c r="AG36" i="11"/>
  <c r="L36" i="11"/>
  <c r="N36" i="11"/>
  <c r="U36" i="11"/>
  <c r="R36" i="11"/>
  <c r="AE36" i="11"/>
  <c r="W36" i="11"/>
  <c r="J36" i="11"/>
  <c r="M36" i="11"/>
  <c r="AD36" i="11"/>
  <c r="AB36" i="11"/>
  <c r="Z36" i="11"/>
  <c r="H36" i="11"/>
  <c r="V36" i="11"/>
  <c r="Y36" i="11"/>
  <c r="F37" i="11"/>
  <c r="F44" i="11" s="1"/>
  <c r="X36" i="11"/>
  <c r="I36" i="11"/>
  <c r="AI36" i="11"/>
  <c r="AF36" i="11"/>
  <c r="AC36" i="11"/>
  <c r="F70" i="4"/>
  <c r="F75" i="4" s="1"/>
  <c r="AH68" i="4"/>
  <c r="AH70" i="4" s="1"/>
  <c r="AH75" i="4" s="1"/>
  <c r="AG68" i="4"/>
  <c r="P68" i="4"/>
  <c r="P70" i="4" s="1"/>
  <c r="P75" i="4" s="1"/>
  <c r="M68" i="4"/>
  <c r="Y68" i="4"/>
  <c r="X68" i="4"/>
  <c r="AA68" i="4"/>
  <c r="K68" i="4"/>
  <c r="Z68" i="4"/>
  <c r="I68" i="4"/>
  <c r="AD68" i="4"/>
  <c r="N68" i="4"/>
  <c r="T68" i="4"/>
  <c r="W68" i="4"/>
  <c r="L68" i="4"/>
  <c r="L70" i="4" s="1"/>
  <c r="L75" i="4" s="1"/>
  <c r="S68" i="4"/>
  <c r="AB68" i="4"/>
  <c r="H68" i="4"/>
  <c r="J68" i="4"/>
  <c r="AF68" i="4"/>
  <c r="AE68" i="4"/>
  <c r="AI68" i="4"/>
  <c r="AI70" i="4" s="1"/>
  <c r="AI75" i="4" s="1"/>
  <c r="R68" i="4"/>
  <c r="AC68" i="4"/>
  <c r="U68" i="4"/>
  <c r="V68" i="4"/>
  <c r="V70" i="4" s="1"/>
  <c r="V75" i="4" s="1"/>
  <c r="Q68" i="4"/>
  <c r="O68" i="4"/>
  <c r="F36" i="12"/>
  <c r="G34" i="3"/>
  <c r="G41" i="3" s="1"/>
  <c r="T68" i="11"/>
  <c r="T70" i="11" s="1"/>
  <c r="T75" i="11" s="1"/>
  <c r="U68" i="11"/>
  <c r="U70" i="11" s="1"/>
  <c r="U75" i="11" s="1"/>
  <c r="AE68" i="11"/>
  <c r="AE70" i="11" s="1"/>
  <c r="AE75" i="11" s="1"/>
  <c r="K68" i="11"/>
  <c r="K70" i="11" s="1"/>
  <c r="K75" i="11" s="1"/>
  <c r="O68" i="11"/>
  <c r="O70" i="11" s="1"/>
  <c r="O75" i="11" s="1"/>
  <c r="M68" i="11"/>
  <c r="M70" i="11" s="1"/>
  <c r="M75" i="11" s="1"/>
  <c r="AA68" i="11"/>
  <c r="AA70" i="11" s="1"/>
  <c r="AA75" i="11" s="1"/>
  <c r="AF68" i="11"/>
  <c r="AF70" i="11" s="1"/>
  <c r="AF75" i="11" s="1"/>
  <c r="AI68" i="11"/>
  <c r="AI70" i="11" s="1"/>
  <c r="AI75" i="11" s="1"/>
  <c r="AC68" i="11"/>
  <c r="AC70" i="11" s="1"/>
  <c r="AC75" i="11" s="1"/>
  <c r="V68" i="11"/>
  <c r="V70" i="11" s="1"/>
  <c r="V75" i="11" s="1"/>
  <c r="P68" i="11"/>
  <c r="P70" i="11" s="1"/>
  <c r="P75" i="11" s="1"/>
  <c r="AB68" i="11"/>
  <c r="AB70" i="11" s="1"/>
  <c r="AB75" i="11" s="1"/>
  <c r="S68" i="11"/>
  <c r="S70" i="11" s="1"/>
  <c r="S75" i="11" s="1"/>
  <c r="Q68" i="11"/>
  <c r="Q70" i="11" s="1"/>
  <c r="Q75" i="11" s="1"/>
  <c r="R68" i="11"/>
  <c r="R70" i="11" s="1"/>
  <c r="R75" i="11" s="1"/>
  <c r="H68" i="11"/>
  <c r="AD68" i="11"/>
  <c r="AD70" i="11" s="1"/>
  <c r="AD75" i="11" s="1"/>
  <c r="AH68" i="11"/>
  <c r="AH70" i="11" s="1"/>
  <c r="AH75" i="11" s="1"/>
  <c r="F70" i="11"/>
  <c r="F75" i="11" s="1"/>
  <c r="X68" i="11"/>
  <c r="X70" i="11" s="1"/>
  <c r="X75" i="11" s="1"/>
  <c r="Z68" i="11"/>
  <c r="Z70" i="11" s="1"/>
  <c r="Z75" i="11" s="1"/>
  <c r="AG68" i="11"/>
  <c r="AG70" i="11" s="1"/>
  <c r="AG75" i="11" s="1"/>
  <c r="Y68" i="11"/>
  <c r="Y70" i="11" s="1"/>
  <c r="Y75" i="11" s="1"/>
  <c r="I68" i="11"/>
  <c r="J68" i="11"/>
  <c r="J70" i="11" s="1"/>
  <c r="J75" i="11" s="1"/>
  <c r="L68" i="11"/>
  <c r="L70" i="11" s="1"/>
  <c r="L75" i="11" s="1"/>
  <c r="W68" i="11"/>
  <c r="W70" i="11" s="1"/>
  <c r="W75" i="11" s="1"/>
  <c r="N68" i="11"/>
  <c r="N70" i="11" s="1"/>
  <c r="N75" i="11" s="1"/>
  <c r="R36" i="13"/>
  <c r="I36" i="13"/>
  <c r="Z36" i="13"/>
  <c r="AG36" i="13"/>
  <c r="K36" i="13"/>
  <c r="AE36" i="13"/>
  <c r="N36" i="13"/>
  <c r="AH36" i="13"/>
  <c r="J36" i="13"/>
  <c r="O36" i="13"/>
  <c r="F37" i="13"/>
  <c r="F44" i="13" s="1"/>
  <c r="W36" i="13"/>
  <c r="S36" i="13"/>
  <c r="L36" i="13"/>
  <c r="AI36" i="13"/>
  <c r="X36" i="13"/>
  <c r="M36" i="13"/>
  <c r="AF36" i="13"/>
  <c r="V36" i="13"/>
  <c r="T36" i="13"/>
  <c r="H36" i="13"/>
  <c r="Y36" i="13"/>
  <c r="AC36" i="13"/>
  <c r="AD36" i="13"/>
  <c r="P36" i="13"/>
  <c r="AA36" i="13"/>
  <c r="U36" i="13"/>
  <c r="AB36" i="13"/>
  <c r="Q36" i="13"/>
  <c r="N68" i="13"/>
  <c r="N70" i="13" s="1"/>
  <c r="N75" i="13" s="1"/>
  <c r="L68" i="13"/>
  <c r="L70" i="13" s="1"/>
  <c r="L75" i="13" s="1"/>
  <c r="U68" i="13"/>
  <c r="U70" i="13" s="1"/>
  <c r="U75" i="13" s="1"/>
  <c r="O68" i="13"/>
  <c r="O70" i="13" s="1"/>
  <c r="O75" i="13" s="1"/>
  <c r="H68" i="13"/>
  <c r="AI68" i="13"/>
  <c r="AI70" i="13" s="1"/>
  <c r="AI75" i="13" s="1"/>
  <c r="T68" i="13"/>
  <c r="T70" i="13" s="1"/>
  <c r="T75" i="13" s="1"/>
  <c r="AG68" i="13"/>
  <c r="AG70" i="13" s="1"/>
  <c r="AG75" i="13" s="1"/>
  <c r="W68" i="13"/>
  <c r="W70" i="13" s="1"/>
  <c r="W75" i="13" s="1"/>
  <c r="AH68" i="13"/>
  <c r="AH70" i="13" s="1"/>
  <c r="AH75" i="13" s="1"/>
  <c r="P68" i="13"/>
  <c r="P70" i="13" s="1"/>
  <c r="P75" i="13" s="1"/>
  <c r="R68" i="13"/>
  <c r="R70" i="13" s="1"/>
  <c r="R75" i="13" s="1"/>
  <c r="X68" i="13"/>
  <c r="X70" i="13" s="1"/>
  <c r="X75" i="13" s="1"/>
  <c r="K68" i="13"/>
  <c r="K70" i="13" s="1"/>
  <c r="K75" i="13" s="1"/>
  <c r="Y68" i="13"/>
  <c r="Y70" i="13" s="1"/>
  <c r="Y75" i="13" s="1"/>
  <c r="AF68" i="13"/>
  <c r="AF70" i="13" s="1"/>
  <c r="AF75" i="13" s="1"/>
  <c r="S68" i="13"/>
  <c r="S70" i="13" s="1"/>
  <c r="S75" i="13" s="1"/>
  <c r="AB68" i="13"/>
  <c r="AB70" i="13" s="1"/>
  <c r="AB75" i="13" s="1"/>
  <c r="F70" i="13"/>
  <c r="F75" i="13" s="1"/>
  <c r="J68" i="13"/>
  <c r="J70" i="13" s="1"/>
  <c r="J75" i="13" s="1"/>
  <c r="Q68" i="13"/>
  <c r="Q70" i="13" s="1"/>
  <c r="Q75" i="13" s="1"/>
  <c r="I68" i="13"/>
  <c r="I70" i="13" s="1"/>
  <c r="I75" i="13" s="1"/>
  <c r="AD68" i="13"/>
  <c r="AD70" i="13" s="1"/>
  <c r="AD75" i="13" s="1"/>
  <c r="M68" i="13"/>
  <c r="M70" i="13" s="1"/>
  <c r="M75" i="13" s="1"/>
  <c r="AE68" i="13"/>
  <c r="AE70" i="13" s="1"/>
  <c r="AE75" i="13" s="1"/>
  <c r="V68" i="13"/>
  <c r="V70" i="13" s="1"/>
  <c r="V75" i="13" s="1"/>
  <c r="AC68" i="13"/>
  <c r="AC70" i="13" s="1"/>
  <c r="AC75" i="13" s="1"/>
  <c r="AA68" i="13"/>
  <c r="AA70" i="13" s="1"/>
  <c r="AA75" i="13" s="1"/>
  <c r="Z68" i="13"/>
  <c r="Z70" i="13" s="1"/>
  <c r="Z75" i="13" s="1"/>
  <c r="F69" i="17" l="1"/>
  <c r="L36" i="17"/>
  <c r="L37" i="17" s="1"/>
  <c r="L44" i="17" s="1"/>
  <c r="L69" i="17"/>
  <c r="L71" i="17" s="1"/>
  <c r="L76" i="17" s="1"/>
  <c r="H36" i="17"/>
  <c r="H37" i="17" s="1"/>
  <c r="H44" i="17" s="1"/>
  <c r="I70" i="11"/>
  <c r="I75" i="11" s="1"/>
  <c r="H69" i="17"/>
  <c r="F70" i="17"/>
  <c r="F71" i="17" s="1"/>
  <c r="F76" i="17" s="1"/>
  <c r="F36" i="17"/>
  <c r="F37" i="17" s="1"/>
  <c r="F44" i="17" s="1"/>
  <c r="U70" i="4"/>
  <c r="U75" i="4" s="1"/>
  <c r="AG70" i="4"/>
  <c r="AG75" i="4" s="1"/>
  <c r="W70" i="4"/>
  <c r="W75" i="4" s="1"/>
  <c r="N70" i="4"/>
  <c r="N75" i="4" s="1"/>
  <c r="I70" i="4"/>
  <c r="I75" i="4" s="1"/>
  <c r="K70" i="4"/>
  <c r="K75" i="4" s="1"/>
  <c r="AF70" i="4"/>
  <c r="AF75" i="4" s="1"/>
  <c r="M70" i="4"/>
  <c r="M75" i="4" s="1"/>
  <c r="J70" i="4"/>
  <c r="J75" i="4" s="1"/>
  <c r="AD70" i="4"/>
  <c r="AD75" i="4" s="1"/>
  <c r="O70" i="4"/>
  <c r="O75" i="4" s="1"/>
  <c r="Z70" i="4"/>
  <c r="Z75" i="4" s="1"/>
  <c r="Y70" i="4"/>
  <c r="Y75" i="4" s="1"/>
  <c r="AC70" i="4"/>
  <c r="AC75" i="4" s="1"/>
  <c r="S70" i="4"/>
  <c r="S75" i="4" s="1"/>
  <c r="AA70" i="4"/>
  <c r="AA75" i="4" s="1"/>
  <c r="X70" i="4"/>
  <c r="X75" i="4" s="1"/>
  <c r="AJ69" i="4"/>
  <c r="AK69" i="4" s="1"/>
  <c r="Q70" i="4"/>
  <c r="Q75" i="4" s="1"/>
  <c r="AB70" i="4"/>
  <c r="AB75" i="4" s="1"/>
  <c r="R70" i="4"/>
  <c r="R75" i="4" s="1"/>
  <c r="AE70" i="4"/>
  <c r="AE75" i="4" s="1"/>
  <c r="T70" i="4"/>
  <c r="T75" i="4" s="1"/>
  <c r="AD37" i="13"/>
  <c r="AD44" i="13" s="1"/>
  <c r="AD52" i="13"/>
  <c r="Z52" i="11"/>
  <c r="Z37" i="11"/>
  <c r="Z44" i="11" s="1"/>
  <c r="S37" i="11"/>
  <c r="S44" i="11" s="1"/>
  <c r="S52" i="11"/>
  <c r="P52" i="4"/>
  <c r="P37" i="4"/>
  <c r="P44" i="4" s="1"/>
  <c r="AF37" i="4"/>
  <c r="AF44" i="4" s="1"/>
  <c r="AF52" i="4"/>
  <c r="U37" i="4"/>
  <c r="U44" i="4" s="1"/>
  <c r="U52" i="4"/>
  <c r="AC37" i="13"/>
  <c r="AC44" i="13" s="1"/>
  <c r="AC52" i="13"/>
  <c r="AI52" i="13"/>
  <c r="AI37" i="13"/>
  <c r="AI44" i="13" s="1"/>
  <c r="N52" i="13"/>
  <c r="N37" i="13"/>
  <c r="N44" i="13" s="1"/>
  <c r="AI37" i="11"/>
  <c r="AI44" i="11" s="1"/>
  <c r="AI52" i="11"/>
  <c r="AB37" i="11"/>
  <c r="AB44" i="11" s="1"/>
  <c r="AB52" i="11"/>
  <c r="N37" i="11"/>
  <c r="N44" i="11" s="1"/>
  <c r="N52" i="11"/>
  <c r="P37" i="11"/>
  <c r="P44" i="11" s="1"/>
  <c r="P52" i="11"/>
  <c r="N37" i="4"/>
  <c r="N44" i="4" s="1"/>
  <c r="N52" i="4"/>
  <c r="AC37" i="4"/>
  <c r="AC44" i="4" s="1"/>
  <c r="AC52" i="4"/>
  <c r="Q52" i="4"/>
  <c r="Q37" i="4"/>
  <c r="Q44" i="4" s="1"/>
  <c r="AH37" i="13"/>
  <c r="AH44" i="13" s="1"/>
  <c r="AH52" i="13"/>
  <c r="U37" i="11"/>
  <c r="U44" i="11" s="1"/>
  <c r="U52" i="11"/>
  <c r="Y37" i="13"/>
  <c r="Y44" i="13" s="1"/>
  <c r="Y52" i="13"/>
  <c r="AD37" i="11"/>
  <c r="AD44" i="11" s="1"/>
  <c r="AD52" i="11"/>
  <c r="Y37" i="4"/>
  <c r="Y44" i="4" s="1"/>
  <c r="Y52" i="4"/>
  <c r="Q37" i="13"/>
  <c r="Q44" i="13" s="1"/>
  <c r="Q52" i="13"/>
  <c r="S52" i="13"/>
  <c r="S37" i="13"/>
  <c r="S44" i="13" s="1"/>
  <c r="K52" i="13"/>
  <c r="K37" i="13"/>
  <c r="K44" i="13" s="1"/>
  <c r="AJ68" i="4"/>
  <c r="AK68" i="4" s="1"/>
  <c r="H70" i="4"/>
  <c r="X37" i="11"/>
  <c r="X44" i="11" s="1"/>
  <c r="X52" i="11"/>
  <c r="M37" i="11"/>
  <c r="M44" i="11" s="1"/>
  <c r="M52" i="11"/>
  <c r="AG52" i="11"/>
  <c r="AG37" i="11"/>
  <c r="AG44" i="11" s="1"/>
  <c r="AH52" i="11"/>
  <c r="AH37" i="11"/>
  <c r="AH44" i="11" s="1"/>
  <c r="AE52" i="4"/>
  <c r="AE37" i="4"/>
  <c r="AE44" i="4" s="1"/>
  <c r="V37" i="4"/>
  <c r="V44" i="4" s="1"/>
  <c r="V52" i="4"/>
  <c r="I52" i="4"/>
  <c r="I37" i="4"/>
  <c r="I44" i="4" s="1"/>
  <c r="J52" i="4"/>
  <c r="J37" i="4"/>
  <c r="J44" i="4" s="1"/>
  <c r="I52" i="11"/>
  <c r="I37" i="11"/>
  <c r="I44" i="11" s="1"/>
  <c r="M37" i="4"/>
  <c r="M44" i="4" s="1"/>
  <c r="M52" i="4"/>
  <c r="H37" i="13"/>
  <c r="H44" i="13" s="1"/>
  <c r="AJ36" i="13"/>
  <c r="H52" i="13"/>
  <c r="L53" i="17" s="1"/>
  <c r="AB52" i="13"/>
  <c r="AB37" i="13"/>
  <c r="AB44" i="13" s="1"/>
  <c r="T52" i="13"/>
  <c r="T37" i="13"/>
  <c r="T44" i="13" s="1"/>
  <c r="W37" i="13"/>
  <c r="W44" i="13" s="1"/>
  <c r="W52" i="13"/>
  <c r="AG52" i="13"/>
  <c r="AG37" i="13"/>
  <c r="AG44" i="13" s="1"/>
  <c r="AJ68" i="11"/>
  <c r="AK68" i="11" s="1"/>
  <c r="H70" i="11"/>
  <c r="J37" i="11"/>
  <c r="J44" i="11" s="1"/>
  <c r="J52" i="11"/>
  <c r="O37" i="11"/>
  <c r="O44" i="11" s="1"/>
  <c r="O52" i="11"/>
  <c r="Z52" i="4"/>
  <c r="Z37" i="4"/>
  <c r="Z44" i="4" s="1"/>
  <c r="L37" i="4"/>
  <c r="L44" i="4" s="1"/>
  <c r="L52" i="4"/>
  <c r="AB37" i="4"/>
  <c r="AB44" i="4" s="1"/>
  <c r="AB52" i="4"/>
  <c r="X52" i="4"/>
  <c r="X37" i="4"/>
  <c r="X44" i="4" s="1"/>
  <c r="L37" i="13"/>
  <c r="L44" i="13" s="1"/>
  <c r="L52" i="13"/>
  <c r="Q52" i="11"/>
  <c r="Q37" i="11"/>
  <c r="Q44" i="11" s="1"/>
  <c r="U52" i="13"/>
  <c r="U37" i="13"/>
  <c r="U44" i="13" s="1"/>
  <c r="V52" i="13"/>
  <c r="V37" i="13"/>
  <c r="V44" i="13" s="1"/>
  <c r="Z52" i="13"/>
  <c r="Z37" i="13"/>
  <c r="Z44" i="13" s="1"/>
  <c r="Y52" i="11"/>
  <c r="Y37" i="11"/>
  <c r="Y44" i="11" s="1"/>
  <c r="W37" i="11"/>
  <c r="W44" i="11" s="1"/>
  <c r="W52" i="11"/>
  <c r="T52" i="11"/>
  <c r="T37" i="11"/>
  <c r="T44" i="11" s="1"/>
  <c r="H70" i="12"/>
  <c r="AJ68" i="12"/>
  <c r="AK68" i="12" s="1"/>
  <c r="AD52" i="4"/>
  <c r="AD37" i="4"/>
  <c r="AD44" i="4" s="1"/>
  <c r="AA52" i="4"/>
  <c r="AA37" i="4"/>
  <c r="AA44" i="4" s="1"/>
  <c r="O52" i="4"/>
  <c r="O37" i="4"/>
  <c r="O44" i="4" s="1"/>
  <c r="AI52" i="4"/>
  <c r="AI37" i="4"/>
  <c r="AI44" i="4" s="1"/>
  <c r="AF37" i="11"/>
  <c r="AF44" i="11" s="1"/>
  <c r="AF52" i="11"/>
  <c r="AE52" i="13"/>
  <c r="AE37" i="13"/>
  <c r="AE44" i="13" s="1"/>
  <c r="AG52" i="4"/>
  <c r="AG37" i="4"/>
  <c r="AG44" i="4" s="1"/>
  <c r="H70" i="13"/>
  <c r="AJ68" i="13"/>
  <c r="AK68" i="13" s="1"/>
  <c r="AA37" i="13"/>
  <c r="AA44" i="13" s="1"/>
  <c r="AA52" i="13"/>
  <c r="AF52" i="13"/>
  <c r="AF37" i="13"/>
  <c r="AF44" i="13" s="1"/>
  <c r="O37" i="13"/>
  <c r="O44" i="13" s="1"/>
  <c r="O52" i="13"/>
  <c r="I52" i="13"/>
  <c r="I37" i="13"/>
  <c r="I44" i="13" s="1"/>
  <c r="V52" i="11"/>
  <c r="V37" i="11"/>
  <c r="V44" i="11" s="1"/>
  <c r="AE52" i="11"/>
  <c r="AE37" i="11"/>
  <c r="AE44" i="11" s="1"/>
  <c r="AA52" i="11"/>
  <c r="AA37" i="11"/>
  <c r="AA44" i="11" s="1"/>
  <c r="AH37" i="4"/>
  <c r="AH44" i="4" s="1"/>
  <c r="AH52" i="4"/>
  <c r="R37" i="4"/>
  <c r="R44" i="4" s="1"/>
  <c r="R52" i="4"/>
  <c r="T52" i="4"/>
  <c r="T37" i="4"/>
  <c r="T44" i="4" s="1"/>
  <c r="X37" i="13"/>
  <c r="X44" i="13" s="1"/>
  <c r="X52" i="13"/>
  <c r="L52" i="11"/>
  <c r="L37" i="11"/>
  <c r="L44" i="11" s="1"/>
  <c r="W52" i="4"/>
  <c r="W37" i="4"/>
  <c r="W44" i="4" s="1"/>
  <c r="P52" i="13"/>
  <c r="P37" i="13"/>
  <c r="P44" i="13" s="1"/>
  <c r="M37" i="13"/>
  <c r="M44" i="13" s="1"/>
  <c r="M52" i="13"/>
  <c r="J37" i="13"/>
  <c r="J44" i="13" s="1"/>
  <c r="J52" i="13"/>
  <c r="R37" i="13"/>
  <c r="R44" i="13" s="1"/>
  <c r="R52" i="13"/>
  <c r="N36" i="12"/>
  <c r="AB36" i="12"/>
  <c r="AC36" i="12"/>
  <c r="V36" i="12"/>
  <c r="Q36" i="12"/>
  <c r="Z36" i="12"/>
  <c r="AG36" i="12"/>
  <c r="L36" i="12"/>
  <c r="AH36" i="12"/>
  <c r="M36" i="12"/>
  <c r="J36" i="12"/>
  <c r="R36" i="12"/>
  <c r="O36" i="12"/>
  <c r="X36" i="12"/>
  <c r="H36" i="12"/>
  <c r="J36" i="17" s="1"/>
  <c r="J37" i="17" s="1"/>
  <c r="J44" i="17" s="1"/>
  <c r="AE36" i="12"/>
  <c r="AD36" i="12"/>
  <c r="U36" i="12"/>
  <c r="AI36" i="12"/>
  <c r="S36" i="12"/>
  <c r="AA36" i="12"/>
  <c r="I36" i="12"/>
  <c r="T36" i="12"/>
  <c r="AF36" i="12"/>
  <c r="Y36" i="12"/>
  <c r="W36" i="12"/>
  <c r="F37" i="12"/>
  <c r="F44" i="12" s="1"/>
  <c r="K36" i="12"/>
  <c r="P36" i="12"/>
  <c r="AC52" i="11"/>
  <c r="AC37" i="11"/>
  <c r="AC44" i="11" s="1"/>
  <c r="H52" i="11"/>
  <c r="H37" i="11"/>
  <c r="H44" i="11" s="1"/>
  <c r="AJ36" i="11"/>
  <c r="R37" i="11"/>
  <c r="R44" i="11" s="1"/>
  <c r="R52" i="11"/>
  <c r="K52" i="11"/>
  <c r="K37" i="11"/>
  <c r="K44" i="11" s="1"/>
  <c r="S37" i="4"/>
  <c r="S44" i="4" s="1"/>
  <c r="S52" i="4"/>
  <c r="K37" i="4"/>
  <c r="K44" i="4" s="1"/>
  <c r="K52" i="4"/>
  <c r="H52" i="4"/>
  <c r="AJ36" i="4"/>
  <c r="H37" i="4"/>
  <c r="H44" i="4" s="1"/>
  <c r="H53" i="17" l="1"/>
  <c r="F53" i="17"/>
  <c r="J71" i="17"/>
  <c r="J76" i="17" s="1"/>
  <c r="H71" i="17"/>
  <c r="H76" i="17" s="1"/>
  <c r="N37" i="12"/>
  <c r="N44" i="12" s="1"/>
  <c r="N52" i="12"/>
  <c r="AJ52" i="11"/>
  <c r="AK52" i="11" s="1"/>
  <c r="AF37" i="12"/>
  <c r="AF44" i="12" s="1"/>
  <c r="AF52" i="12"/>
  <c r="AE37" i="12"/>
  <c r="AE44" i="12" s="1"/>
  <c r="AE52" i="12"/>
  <c r="L37" i="12"/>
  <c r="L44" i="12" s="1"/>
  <c r="L52" i="12"/>
  <c r="AJ37" i="13"/>
  <c r="AK36" i="13"/>
  <c r="T37" i="12"/>
  <c r="T44" i="12" s="1"/>
  <c r="T52" i="12"/>
  <c r="Z37" i="12"/>
  <c r="Z44" i="12" s="1"/>
  <c r="Z52" i="12"/>
  <c r="AD37" i="12"/>
  <c r="AD44" i="12" s="1"/>
  <c r="AD52" i="12"/>
  <c r="P52" i="12"/>
  <c r="P37" i="12"/>
  <c r="P44" i="12" s="1"/>
  <c r="AA37" i="12"/>
  <c r="AA44" i="12" s="1"/>
  <c r="AA52" i="12"/>
  <c r="O37" i="12"/>
  <c r="O44" i="12" s="1"/>
  <c r="O52" i="12"/>
  <c r="Q37" i="12"/>
  <c r="Q44" i="12" s="1"/>
  <c r="Q52" i="12"/>
  <c r="Y37" i="12"/>
  <c r="Y44" i="12" s="1"/>
  <c r="Y52" i="12"/>
  <c r="AG52" i="12"/>
  <c r="AG37" i="12"/>
  <c r="AG44" i="12" s="1"/>
  <c r="S52" i="12"/>
  <c r="S37" i="12"/>
  <c r="S44" i="12" s="1"/>
  <c r="R52" i="12"/>
  <c r="R37" i="12"/>
  <c r="R44" i="12" s="1"/>
  <c r="V52" i="12"/>
  <c r="V37" i="12"/>
  <c r="V44" i="12" s="1"/>
  <c r="H75" i="11"/>
  <c r="AJ70" i="11"/>
  <c r="I37" i="12"/>
  <c r="I44" i="12" s="1"/>
  <c r="I52" i="12"/>
  <c r="K52" i="12"/>
  <c r="K37" i="12"/>
  <c r="K44" i="12" s="1"/>
  <c r="AJ52" i="4"/>
  <c r="AK52" i="4" s="1"/>
  <c r="AI37" i="12"/>
  <c r="AI44" i="12" s="1"/>
  <c r="AI52" i="12"/>
  <c r="J52" i="12"/>
  <c r="J37" i="12"/>
  <c r="J44" i="12" s="1"/>
  <c r="AC37" i="12"/>
  <c r="AC44" i="12" s="1"/>
  <c r="AC52" i="12"/>
  <c r="H75" i="13"/>
  <c r="AJ70" i="13"/>
  <c r="AJ70" i="12"/>
  <c r="H75" i="12"/>
  <c r="H75" i="4"/>
  <c r="AJ70" i="4"/>
  <c r="AH37" i="12"/>
  <c r="AH44" i="12" s="1"/>
  <c r="AH52" i="12"/>
  <c r="H52" i="12"/>
  <c r="J53" i="17" s="1"/>
  <c r="AJ36" i="12"/>
  <c r="H37" i="12"/>
  <c r="H44" i="12" s="1"/>
  <c r="X52" i="12"/>
  <c r="X37" i="12"/>
  <c r="X44" i="12" s="1"/>
  <c r="AK36" i="4"/>
  <c r="AJ37" i="4"/>
  <c r="AJ37" i="11"/>
  <c r="AK36" i="11"/>
  <c r="W37" i="12"/>
  <c r="W44" i="12" s="1"/>
  <c r="W52" i="12"/>
  <c r="U52" i="12"/>
  <c r="U37" i="12"/>
  <c r="U44" i="12" s="1"/>
  <c r="M37" i="12"/>
  <c r="M44" i="12" s="1"/>
  <c r="M52" i="12"/>
  <c r="AB37" i="12"/>
  <c r="AB44" i="12" s="1"/>
  <c r="AB52" i="12"/>
  <c r="AJ52" i="13"/>
  <c r="AK52" i="13" s="1"/>
  <c r="E14" i="16"/>
  <c r="AJ44" i="13" l="1"/>
  <c r="AK37" i="13"/>
  <c r="AK70" i="12"/>
  <c r="AJ75" i="12"/>
  <c r="AK75" i="12" s="1"/>
  <c r="AK70" i="13"/>
  <c r="AJ75" i="13"/>
  <c r="AK75" i="13" s="1"/>
  <c r="AK70" i="11"/>
  <c r="AJ75" i="11"/>
  <c r="AK75" i="11" s="1"/>
  <c r="AK70" i="4"/>
  <c r="AJ75" i="4"/>
  <c r="AK75" i="4" s="1"/>
  <c r="E15" i="16"/>
  <c r="F60" i="4"/>
  <c r="AK37" i="11"/>
  <c r="AJ44" i="11"/>
  <c r="AK36" i="12"/>
  <c r="AJ37" i="12"/>
  <c r="AK37" i="4"/>
  <c r="AJ44" i="4"/>
  <c r="AJ52" i="12"/>
  <c r="AK52" i="12" s="1"/>
  <c r="E7" i="16"/>
  <c r="E42" i="3"/>
  <c r="F53" i="4" l="1"/>
  <c r="AK44" i="11"/>
  <c r="AK44" i="4"/>
  <c r="V60" i="4"/>
  <c r="V61" i="4" s="1"/>
  <c r="K60" i="4"/>
  <c r="K61" i="4" s="1"/>
  <c r="S60" i="4"/>
  <c r="S61" i="4" s="1"/>
  <c r="O60" i="4"/>
  <c r="O61" i="4" s="1"/>
  <c r="Y60" i="4"/>
  <c r="Y61" i="4" s="1"/>
  <c r="AH60" i="4"/>
  <c r="AH61" i="4" s="1"/>
  <c r="X60" i="4"/>
  <c r="X61" i="4" s="1"/>
  <c r="AD60" i="4"/>
  <c r="AD61" i="4" s="1"/>
  <c r="R60" i="4"/>
  <c r="R61" i="4" s="1"/>
  <c r="F61" i="4"/>
  <c r="AA60" i="4"/>
  <c r="AA61" i="4" s="1"/>
  <c r="W60" i="4"/>
  <c r="W61" i="4" s="1"/>
  <c r="AB60" i="4"/>
  <c r="AB61" i="4" s="1"/>
  <c r="AE60" i="4"/>
  <c r="AE61" i="4" s="1"/>
  <c r="J60" i="4"/>
  <c r="J61" i="4" s="1"/>
  <c r="M60" i="4"/>
  <c r="M61" i="4" s="1"/>
  <c r="N60" i="4"/>
  <c r="N61" i="4" s="1"/>
  <c r="AG60" i="4"/>
  <c r="AG61" i="4" s="1"/>
  <c r="U60" i="4"/>
  <c r="U61" i="4" s="1"/>
  <c r="Z60" i="4"/>
  <c r="Z61" i="4" s="1"/>
  <c r="AC60" i="4"/>
  <c r="AC61" i="4" s="1"/>
  <c r="AI60" i="4"/>
  <c r="AI61" i="4" s="1"/>
  <c r="AF60" i="4"/>
  <c r="AF61" i="4" s="1"/>
  <c r="H60" i="4"/>
  <c r="P60" i="4"/>
  <c r="P61" i="4" s="1"/>
  <c r="Q60" i="4"/>
  <c r="Q61" i="4" s="1"/>
  <c r="T60" i="4"/>
  <c r="T61" i="4" s="1"/>
  <c r="L60" i="4"/>
  <c r="L61" i="4" s="1"/>
  <c r="I60" i="4"/>
  <c r="F45" i="4"/>
  <c r="E43" i="3"/>
  <c r="AK44" i="13"/>
  <c r="AJ44" i="12"/>
  <c r="AK37" i="12"/>
  <c r="E5" i="16"/>
  <c r="F42" i="3"/>
  <c r="F61" i="17" l="1"/>
  <c r="F62" i="17" s="1"/>
  <c r="I61" i="4"/>
  <c r="AK44" i="12"/>
  <c r="H61" i="4"/>
  <c r="AJ61" i="4" s="1"/>
  <c r="AK61" i="4" s="1"/>
  <c r="AJ60" i="4"/>
  <c r="AK60" i="4" s="1"/>
  <c r="F45" i="11"/>
  <c r="F43" i="3"/>
  <c r="F51" i="4"/>
  <c r="F55" i="4" s="1"/>
  <c r="F62" i="4" s="1"/>
  <c r="F79" i="4" s="1"/>
  <c r="F81" i="4" s="1"/>
  <c r="E9" i="16"/>
  <c r="E16" i="16" s="1"/>
  <c r="E33" i="16" s="1"/>
  <c r="E35" i="16" s="1"/>
  <c r="F31" i="16" s="1"/>
  <c r="AD45" i="4"/>
  <c r="AG45" i="4"/>
  <c r="V45" i="4"/>
  <c r="T45" i="4"/>
  <c r="P45" i="4"/>
  <c r="M45" i="4"/>
  <c r="N45" i="4"/>
  <c r="W45" i="4"/>
  <c r="AC45" i="4"/>
  <c r="Y45" i="4"/>
  <c r="AI45" i="4"/>
  <c r="U45" i="4"/>
  <c r="AF45" i="4"/>
  <c r="Z45" i="4"/>
  <c r="R45" i="4"/>
  <c r="AB45" i="4"/>
  <c r="X45" i="4"/>
  <c r="AA45" i="4"/>
  <c r="Q45" i="4"/>
  <c r="I45" i="4"/>
  <c r="L45" i="4"/>
  <c r="AE45" i="4"/>
  <c r="K45" i="4"/>
  <c r="H45" i="4"/>
  <c r="S45" i="4"/>
  <c r="AH45" i="4"/>
  <c r="J45" i="4"/>
  <c r="O45" i="4"/>
  <c r="F46" i="4"/>
  <c r="F48" i="4" s="1"/>
  <c r="F45" i="17" l="1"/>
  <c r="F46" i="17" s="1"/>
  <c r="K53" i="4"/>
  <c r="K46" i="4"/>
  <c r="K51" i="4" s="1"/>
  <c r="R53" i="4"/>
  <c r="R46" i="4"/>
  <c r="R51" i="4" s="1"/>
  <c r="N53" i="4"/>
  <c r="N46" i="4"/>
  <c r="N51" i="4" s="1"/>
  <c r="F77" i="11"/>
  <c r="F83" i="4"/>
  <c r="H53" i="4"/>
  <c r="AJ45" i="4"/>
  <c r="H46" i="4"/>
  <c r="H51" i="4" s="1"/>
  <c r="Z53" i="4"/>
  <c r="Z46" i="4"/>
  <c r="Z51" i="4" s="1"/>
  <c r="L53" i="4"/>
  <c r="L46" i="4"/>
  <c r="L51" i="4" s="1"/>
  <c r="AF53" i="4"/>
  <c r="AF46" i="4"/>
  <c r="AF51" i="4" s="1"/>
  <c r="P53" i="4"/>
  <c r="P46" i="4"/>
  <c r="P51" i="4" s="1"/>
  <c r="J45" i="11"/>
  <c r="AB45" i="11"/>
  <c r="N45" i="11"/>
  <c r="W45" i="11"/>
  <c r="AG45" i="11"/>
  <c r="H45" i="11"/>
  <c r="AI45" i="11"/>
  <c r="V45" i="11"/>
  <c r="U45" i="11"/>
  <c r="AC45" i="11"/>
  <c r="S45" i="11"/>
  <c r="Q45" i="11"/>
  <c r="M45" i="11"/>
  <c r="L45" i="11"/>
  <c r="I45" i="11"/>
  <c r="Y45" i="11"/>
  <c r="X45" i="11"/>
  <c r="AD45" i="11"/>
  <c r="K45" i="11"/>
  <c r="P45" i="11"/>
  <c r="Z45" i="11"/>
  <c r="T45" i="11"/>
  <c r="AF45" i="11"/>
  <c r="AA45" i="11"/>
  <c r="AE45" i="11"/>
  <c r="O45" i="11"/>
  <c r="AH45" i="11"/>
  <c r="R45" i="11"/>
  <c r="F46" i="11"/>
  <c r="F48" i="11" s="1"/>
  <c r="O53" i="4"/>
  <c r="O46" i="4"/>
  <c r="O51" i="4" s="1"/>
  <c r="I53" i="4"/>
  <c r="I46" i="4"/>
  <c r="I51" i="4" s="1"/>
  <c r="U53" i="4"/>
  <c r="U46" i="4"/>
  <c r="U51" i="4" s="1"/>
  <c r="T53" i="4"/>
  <c r="T46" i="4"/>
  <c r="T51" i="4" s="1"/>
  <c r="W53" i="4"/>
  <c r="W46" i="4"/>
  <c r="W51" i="4" s="1"/>
  <c r="M53" i="4"/>
  <c r="M46" i="4"/>
  <c r="M51" i="4" s="1"/>
  <c r="J53" i="4"/>
  <c r="J46" i="4"/>
  <c r="J51" i="4" s="1"/>
  <c r="Q53" i="4"/>
  <c r="Q46" i="4"/>
  <c r="Q51" i="4" s="1"/>
  <c r="AI53" i="4"/>
  <c r="AI46" i="4"/>
  <c r="AI51" i="4" s="1"/>
  <c r="V53" i="4"/>
  <c r="V46" i="4"/>
  <c r="V51" i="4" s="1"/>
  <c r="AB53" i="4"/>
  <c r="AB46" i="4"/>
  <c r="AB51" i="4" s="1"/>
  <c r="AH53" i="4"/>
  <c r="AH46" i="4"/>
  <c r="AH51" i="4" s="1"/>
  <c r="AA53" i="4"/>
  <c r="AA46" i="4"/>
  <c r="AA51" i="4" s="1"/>
  <c r="Y53" i="4"/>
  <c r="Y46" i="4"/>
  <c r="Y51" i="4" s="1"/>
  <c r="AG53" i="4"/>
  <c r="AG46" i="4"/>
  <c r="AG51" i="4" s="1"/>
  <c r="AE53" i="4"/>
  <c r="AE46" i="4"/>
  <c r="AE51" i="4" s="1"/>
  <c r="S53" i="4"/>
  <c r="S46" i="4"/>
  <c r="S51" i="4" s="1"/>
  <c r="X53" i="4"/>
  <c r="X46" i="4"/>
  <c r="X51" i="4" s="1"/>
  <c r="AC53" i="4"/>
  <c r="AC46" i="4"/>
  <c r="AC51" i="4" s="1"/>
  <c r="AD53" i="4"/>
  <c r="AD46" i="4"/>
  <c r="AD51" i="4" s="1"/>
  <c r="F5" i="16"/>
  <c r="F7" i="16"/>
  <c r="F53" i="11" s="1"/>
  <c r="F14" i="16"/>
  <c r="H45" i="17" l="1"/>
  <c r="H46" i="17" s="1"/>
  <c r="F52" i="17"/>
  <c r="F54" i="17"/>
  <c r="X55" i="4"/>
  <c r="X62" i="4" s="1"/>
  <c r="X79" i="4" s="1"/>
  <c r="X81" i="4" s="1"/>
  <c r="X77" i="11" s="1"/>
  <c r="AD55" i="4"/>
  <c r="AD62" i="4" s="1"/>
  <c r="AD79" i="4" s="1"/>
  <c r="AD81" i="4" s="1"/>
  <c r="AD77" i="11" s="1"/>
  <c r="AE55" i="4"/>
  <c r="AE62" i="4" s="1"/>
  <c r="AE79" i="4" s="1"/>
  <c r="AE81" i="4" s="1"/>
  <c r="AE77" i="11" s="1"/>
  <c r="AH55" i="4"/>
  <c r="AH62" i="4" s="1"/>
  <c r="AH79" i="4" s="1"/>
  <c r="AH81" i="4" s="1"/>
  <c r="AH77" i="11" s="1"/>
  <c r="Q55" i="4"/>
  <c r="Q62" i="4" s="1"/>
  <c r="Q79" i="4" s="1"/>
  <c r="Q81" i="4" s="1"/>
  <c r="Q77" i="11" s="1"/>
  <c r="Y55" i="4"/>
  <c r="Y62" i="4" s="1"/>
  <c r="Y79" i="4" s="1"/>
  <c r="Y81" i="4" s="1"/>
  <c r="Y77" i="11" s="1"/>
  <c r="V55" i="4"/>
  <c r="V62" i="4" s="1"/>
  <c r="V79" i="4" s="1"/>
  <c r="V81" i="4" s="1"/>
  <c r="V77" i="11" s="1"/>
  <c r="M55" i="4"/>
  <c r="M62" i="4" s="1"/>
  <c r="M79" i="4" s="1"/>
  <c r="M81" i="4" s="1"/>
  <c r="M77" i="11" s="1"/>
  <c r="I55" i="4"/>
  <c r="I62" i="4" s="1"/>
  <c r="I79" i="4" s="1"/>
  <c r="I81" i="4" s="1"/>
  <c r="I77" i="11" s="1"/>
  <c r="R55" i="4"/>
  <c r="R62" i="4" s="1"/>
  <c r="R79" i="4" s="1"/>
  <c r="R81" i="4" s="1"/>
  <c r="R77" i="11" s="1"/>
  <c r="AC55" i="4"/>
  <c r="AC62" i="4" s="1"/>
  <c r="AC79" i="4" s="1"/>
  <c r="AC81" i="4" s="1"/>
  <c r="AC77" i="11" s="1"/>
  <c r="AG55" i="4"/>
  <c r="AG62" i="4" s="1"/>
  <c r="AG79" i="4" s="1"/>
  <c r="AG81" i="4" s="1"/>
  <c r="AG77" i="11" s="1"/>
  <c r="AB55" i="4"/>
  <c r="AB62" i="4" s="1"/>
  <c r="AB79" i="4" s="1"/>
  <c r="AB81" i="4" s="1"/>
  <c r="AB77" i="11" s="1"/>
  <c r="J55" i="4"/>
  <c r="J62" i="4" s="1"/>
  <c r="J79" i="4" s="1"/>
  <c r="J81" i="4" s="1"/>
  <c r="J77" i="11" s="1"/>
  <c r="U55" i="4"/>
  <c r="U62" i="4" s="1"/>
  <c r="U79" i="4" s="1"/>
  <c r="U81" i="4" s="1"/>
  <c r="U77" i="11" s="1"/>
  <c r="N55" i="4"/>
  <c r="N62" i="4" s="1"/>
  <c r="N79" i="4" s="1"/>
  <c r="N81" i="4" s="1"/>
  <c r="N77" i="11" s="1"/>
  <c r="S55" i="4"/>
  <c r="S62" i="4" s="1"/>
  <c r="S79" i="4" s="1"/>
  <c r="S81" i="4" s="1"/>
  <c r="S77" i="11" s="1"/>
  <c r="AA55" i="4"/>
  <c r="AA62" i="4" s="1"/>
  <c r="AA79" i="4" s="1"/>
  <c r="AA81" i="4" s="1"/>
  <c r="AA77" i="11" s="1"/>
  <c r="AI55" i="4"/>
  <c r="AI62" i="4" s="1"/>
  <c r="AI79" i="4" s="1"/>
  <c r="AI81" i="4" s="1"/>
  <c r="AI77" i="11" s="1"/>
  <c r="W55" i="4"/>
  <c r="W62" i="4" s="1"/>
  <c r="W79" i="4" s="1"/>
  <c r="W81" i="4" s="1"/>
  <c r="W77" i="11" s="1"/>
  <c r="T55" i="4"/>
  <c r="T62" i="4" s="1"/>
  <c r="T79" i="4" s="1"/>
  <c r="T81" i="4" s="1"/>
  <c r="T77" i="11" s="1"/>
  <c r="O55" i="4"/>
  <c r="O62" i="4" s="1"/>
  <c r="O79" i="4" s="1"/>
  <c r="O81" i="4" s="1"/>
  <c r="O77" i="11" s="1"/>
  <c r="K55" i="4"/>
  <c r="K62" i="4" s="1"/>
  <c r="K79" i="4" s="1"/>
  <c r="K81" i="4" s="1"/>
  <c r="K77" i="11" s="1"/>
  <c r="R53" i="11"/>
  <c r="R46" i="11"/>
  <c r="R51" i="11" s="1"/>
  <c r="P53" i="11"/>
  <c r="P46" i="11"/>
  <c r="P51" i="11" s="1"/>
  <c r="Q53" i="11"/>
  <c r="Q46" i="11"/>
  <c r="Q51" i="11" s="1"/>
  <c r="W53" i="11"/>
  <c r="W46" i="11"/>
  <c r="W51" i="11" s="1"/>
  <c r="L55" i="4"/>
  <c r="L62" i="4" s="1"/>
  <c r="L79" i="4" s="1"/>
  <c r="L81" i="4" s="1"/>
  <c r="L77" i="11" s="1"/>
  <c r="AG53" i="11"/>
  <c r="AG46" i="11"/>
  <c r="AG51" i="11" s="1"/>
  <c r="AH53" i="11"/>
  <c r="AH46" i="11"/>
  <c r="AH51" i="11" s="1"/>
  <c r="S53" i="11"/>
  <c r="S46" i="11"/>
  <c r="S51" i="11" s="1"/>
  <c r="N53" i="11"/>
  <c r="N46" i="11"/>
  <c r="N51" i="11" s="1"/>
  <c r="Z53" i="11"/>
  <c r="Z46" i="11"/>
  <c r="Z51" i="11" s="1"/>
  <c r="F51" i="11"/>
  <c r="F55" i="11" s="1"/>
  <c r="F9" i="16"/>
  <c r="K53" i="11"/>
  <c r="K46" i="11"/>
  <c r="K51" i="11" s="1"/>
  <c r="O53" i="11"/>
  <c r="O46" i="11"/>
  <c r="O51" i="11" s="1"/>
  <c r="AD53" i="11"/>
  <c r="AD46" i="11"/>
  <c r="AD51" i="11" s="1"/>
  <c r="AC53" i="11"/>
  <c r="AC46" i="11"/>
  <c r="AC51" i="11" s="1"/>
  <c r="AB53" i="11"/>
  <c r="AB46" i="11"/>
  <c r="AB51" i="11" s="1"/>
  <c r="Z55" i="4"/>
  <c r="Z62" i="4" s="1"/>
  <c r="Z79" i="4" s="1"/>
  <c r="Z81" i="4" s="1"/>
  <c r="Z77" i="11" s="1"/>
  <c r="AE53" i="11"/>
  <c r="AE46" i="11"/>
  <c r="AE51" i="11" s="1"/>
  <c r="X53" i="11"/>
  <c r="X46" i="11"/>
  <c r="X51" i="11" s="1"/>
  <c r="U53" i="11"/>
  <c r="U46" i="11"/>
  <c r="U51" i="11" s="1"/>
  <c r="J53" i="11"/>
  <c r="J46" i="11"/>
  <c r="J51" i="11" s="1"/>
  <c r="AA53" i="11"/>
  <c r="AA46" i="11"/>
  <c r="AA51" i="11" s="1"/>
  <c r="Y53" i="11"/>
  <c r="Y46" i="11"/>
  <c r="Y51" i="11" s="1"/>
  <c r="V53" i="11"/>
  <c r="V46" i="11"/>
  <c r="V51" i="11" s="1"/>
  <c r="P55" i="4"/>
  <c r="P62" i="4" s="1"/>
  <c r="P79" i="4" s="1"/>
  <c r="P81" i="4" s="1"/>
  <c r="P77" i="11" s="1"/>
  <c r="H55" i="4"/>
  <c r="AJ51" i="4"/>
  <c r="AK51" i="4" s="1"/>
  <c r="AF53" i="11"/>
  <c r="AF46" i="11"/>
  <c r="AF51" i="11" s="1"/>
  <c r="I53" i="11"/>
  <c r="H54" i="17" s="1"/>
  <c r="I46" i="11"/>
  <c r="I51" i="11" s="1"/>
  <c r="AI53" i="11"/>
  <c r="AI46" i="11"/>
  <c r="AI51" i="11" s="1"/>
  <c r="AK45" i="4"/>
  <c r="AJ46" i="4"/>
  <c r="AK46" i="4" s="1"/>
  <c r="M53" i="11"/>
  <c r="M46" i="11"/>
  <c r="M51" i="11" s="1"/>
  <c r="F60" i="12"/>
  <c r="F60" i="11"/>
  <c r="F15" i="16"/>
  <c r="T53" i="11"/>
  <c r="T46" i="11"/>
  <c r="T51" i="11" s="1"/>
  <c r="L53" i="11"/>
  <c r="L46" i="11"/>
  <c r="L51" i="11" s="1"/>
  <c r="AJ45" i="11"/>
  <c r="H53" i="11"/>
  <c r="H46" i="11"/>
  <c r="H51" i="11" s="1"/>
  <c r="AF55" i="4"/>
  <c r="AF62" i="4" s="1"/>
  <c r="AF79" i="4" s="1"/>
  <c r="AF81" i="4" s="1"/>
  <c r="AF77" i="11" s="1"/>
  <c r="AJ53" i="4"/>
  <c r="AK53" i="4" s="1"/>
  <c r="H52" i="17" l="1"/>
  <c r="H56" i="17" s="1"/>
  <c r="F56" i="17"/>
  <c r="F63" i="17" s="1"/>
  <c r="F80" i="17" s="1"/>
  <c r="F82" i="17" s="1"/>
  <c r="Y55" i="11"/>
  <c r="X55" i="11"/>
  <c r="R55" i="11"/>
  <c r="M55" i="11"/>
  <c r="AF55" i="11"/>
  <c r="AD55" i="11"/>
  <c r="P55" i="11"/>
  <c r="Z55" i="11"/>
  <c r="V55" i="11"/>
  <c r="U55" i="11"/>
  <c r="Q55" i="11"/>
  <c r="AG55" i="11"/>
  <c r="AA55" i="11"/>
  <c r="T55" i="11"/>
  <c r="J55" i="11"/>
  <c r="W55" i="11"/>
  <c r="I55" i="11"/>
  <c r="AC55" i="11"/>
  <c r="AH55" i="11"/>
  <c r="L55" i="11"/>
  <c r="AJ55" i="4"/>
  <c r="AK55" i="4" s="1"/>
  <c r="H62" i="4"/>
  <c r="AI55" i="11"/>
  <c r="AB55" i="11"/>
  <c r="K55" i="11"/>
  <c r="S55" i="11"/>
  <c r="M60" i="11"/>
  <c r="M61" i="11" s="1"/>
  <c r="AF60" i="11"/>
  <c r="AF61" i="11" s="1"/>
  <c r="AI60" i="11"/>
  <c r="AI61" i="11" s="1"/>
  <c r="L60" i="11"/>
  <c r="L61" i="11" s="1"/>
  <c r="V60" i="11"/>
  <c r="V61" i="11" s="1"/>
  <c r="F61" i="11"/>
  <c r="F62" i="11" s="1"/>
  <c r="F79" i="11" s="1"/>
  <c r="F81" i="11" s="1"/>
  <c r="H60" i="11"/>
  <c r="AC60" i="11"/>
  <c r="AC61" i="11" s="1"/>
  <c r="AC62" i="11" s="1"/>
  <c r="AC79" i="11" s="1"/>
  <c r="AC81" i="11" s="1"/>
  <c r="AC77" i="12" s="1"/>
  <c r="I60" i="11"/>
  <c r="N60" i="11"/>
  <c r="N61" i="11" s="1"/>
  <c r="K60" i="11"/>
  <c r="K61" i="11" s="1"/>
  <c r="U60" i="11"/>
  <c r="U61" i="11" s="1"/>
  <c r="AG60" i="11"/>
  <c r="AG61" i="11" s="1"/>
  <c r="O60" i="11"/>
  <c r="O61" i="11" s="1"/>
  <c r="P60" i="11"/>
  <c r="P61" i="11" s="1"/>
  <c r="AB60" i="11"/>
  <c r="AB61" i="11" s="1"/>
  <c r="R60" i="11"/>
  <c r="R61" i="11" s="1"/>
  <c r="R62" i="11" s="1"/>
  <c r="R79" i="11" s="1"/>
  <c r="R81" i="11" s="1"/>
  <c r="R77" i="12" s="1"/>
  <c r="Q60" i="11"/>
  <c r="Q61" i="11" s="1"/>
  <c r="Z60" i="11"/>
  <c r="Z61" i="11" s="1"/>
  <c r="T60" i="11"/>
  <c r="T61" i="11" s="1"/>
  <c r="T62" i="11" s="1"/>
  <c r="T79" i="11" s="1"/>
  <c r="T81" i="11" s="1"/>
  <c r="T77" i="12" s="1"/>
  <c r="AA60" i="11"/>
  <c r="AA61" i="11" s="1"/>
  <c r="J60" i="11"/>
  <c r="J61" i="11" s="1"/>
  <c r="AH60" i="11"/>
  <c r="AH61" i="11" s="1"/>
  <c r="Y60" i="11"/>
  <c r="Y61" i="11" s="1"/>
  <c r="AD60" i="11"/>
  <c r="AD61" i="11" s="1"/>
  <c r="AE60" i="11"/>
  <c r="AE61" i="11" s="1"/>
  <c r="W60" i="11"/>
  <c r="W61" i="11" s="1"/>
  <c r="X60" i="11"/>
  <c r="X61" i="11" s="1"/>
  <c r="S60" i="11"/>
  <c r="S61" i="11" s="1"/>
  <c r="F16" i="16"/>
  <c r="F33" i="16" s="1"/>
  <c r="F35" i="16" s="1"/>
  <c r="G31" i="16" s="1"/>
  <c r="AJ53" i="11"/>
  <c r="AK53" i="11" s="1"/>
  <c r="AK45" i="11"/>
  <c r="AJ46" i="11"/>
  <c r="AK46" i="11" s="1"/>
  <c r="AE55" i="11"/>
  <c r="H55" i="11"/>
  <c r="AJ51" i="11"/>
  <c r="AK51" i="11" s="1"/>
  <c r="M60" i="12"/>
  <c r="M61" i="12" s="1"/>
  <c r="R60" i="12"/>
  <c r="R61" i="12" s="1"/>
  <c r="AF60" i="12"/>
  <c r="AF61" i="12" s="1"/>
  <c r="N60" i="12"/>
  <c r="N61" i="12" s="1"/>
  <c r="T60" i="12"/>
  <c r="T61" i="12" s="1"/>
  <c r="AI60" i="12"/>
  <c r="AI61" i="12" s="1"/>
  <c r="AB60" i="12"/>
  <c r="AB61" i="12" s="1"/>
  <c r="F61" i="12"/>
  <c r="X60" i="12"/>
  <c r="X61" i="12" s="1"/>
  <c r="V60" i="12"/>
  <c r="V61" i="12" s="1"/>
  <c r="Y60" i="12"/>
  <c r="Y61" i="12" s="1"/>
  <c r="AC60" i="12"/>
  <c r="AC61" i="12" s="1"/>
  <c r="L60" i="12"/>
  <c r="L61" i="12" s="1"/>
  <c r="AG60" i="12"/>
  <c r="AG61" i="12" s="1"/>
  <c r="AE60" i="12"/>
  <c r="AE61" i="12" s="1"/>
  <c r="U60" i="12"/>
  <c r="U61" i="12" s="1"/>
  <c r="O60" i="12"/>
  <c r="O61" i="12" s="1"/>
  <c r="W60" i="12"/>
  <c r="W61" i="12" s="1"/>
  <c r="AA60" i="12"/>
  <c r="AA61" i="12" s="1"/>
  <c r="P60" i="12"/>
  <c r="P61" i="12" s="1"/>
  <c r="I60" i="12"/>
  <c r="I61" i="12" s="1"/>
  <c r="K60" i="12"/>
  <c r="K61" i="12" s="1"/>
  <c r="S60" i="12"/>
  <c r="S61" i="12" s="1"/>
  <c r="H60" i="12"/>
  <c r="Q60" i="12"/>
  <c r="Q61" i="12" s="1"/>
  <c r="Z60" i="12"/>
  <c r="Z61" i="12" s="1"/>
  <c r="J60" i="12"/>
  <c r="J61" i="12" s="1"/>
  <c r="AD60" i="12"/>
  <c r="AD61" i="12" s="1"/>
  <c r="AH60" i="12"/>
  <c r="AH61" i="12" s="1"/>
  <c r="O55" i="11"/>
  <c r="N55" i="11"/>
  <c r="G5" i="16"/>
  <c r="G42" i="3"/>
  <c r="J61" i="17" l="1"/>
  <c r="J62" i="17" s="1"/>
  <c r="I61" i="11"/>
  <c r="H61" i="17"/>
  <c r="H62" i="17" s="1"/>
  <c r="H63" i="17" s="1"/>
  <c r="H80" i="17" s="1"/>
  <c r="X62" i="11"/>
  <c r="X79" i="11" s="1"/>
  <c r="X81" i="11" s="1"/>
  <c r="X77" i="12" s="1"/>
  <c r="Y62" i="11"/>
  <c r="Y79" i="11" s="1"/>
  <c r="Y81" i="11" s="1"/>
  <c r="Y77" i="12" s="1"/>
  <c r="M62" i="11"/>
  <c r="M79" i="11" s="1"/>
  <c r="M81" i="11" s="1"/>
  <c r="M77" i="12" s="1"/>
  <c r="AD62" i="11"/>
  <c r="AD79" i="11" s="1"/>
  <c r="AD81" i="11" s="1"/>
  <c r="AD77" i="12" s="1"/>
  <c r="AF62" i="11"/>
  <c r="AF79" i="11" s="1"/>
  <c r="AF81" i="11" s="1"/>
  <c r="AF77" i="12" s="1"/>
  <c r="P62" i="11"/>
  <c r="P79" i="11" s="1"/>
  <c r="P81" i="11" s="1"/>
  <c r="P77" i="12" s="1"/>
  <c r="I62" i="11"/>
  <c r="I79" i="11" s="1"/>
  <c r="I81" i="11" s="1"/>
  <c r="I77" i="12" s="1"/>
  <c r="W62" i="11"/>
  <c r="W79" i="11" s="1"/>
  <c r="W81" i="11" s="1"/>
  <c r="W77" i="12" s="1"/>
  <c r="Z62" i="11"/>
  <c r="Z79" i="11" s="1"/>
  <c r="Z81" i="11" s="1"/>
  <c r="Z77" i="12" s="1"/>
  <c r="AH62" i="11"/>
  <c r="AH79" i="11" s="1"/>
  <c r="AH81" i="11" s="1"/>
  <c r="AH77" i="12" s="1"/>
  <c r="V62" i="11"/>
  <c r="V79" i="11" s="1"/>
  <c r="V81" i="11" s="1"/>
  <c r="V77" i="12" s="1"/>
  <c r="Q62" i="11"/>
  <c r="Q79" i="11" s="1"/>
  <c r="Q81" i="11" s="1"/>
  <c r="Q77" i="12" s="1"/>
  <c r="N62" i="11"/>
  <c r="N79" i="11" s="1"/>
  <c r="N81" i="11" s="1"/>
  <c r="N77" i="12" s="1"/>
  <c r="AG62" i="11"/>
  <c r="AG79" i="11" s="1"/>
  <c r="AG81" i="11" s="1"/>
  <c r="AG77" i="12" s="1"/>
  <c r="J62" i="11"/>
  <c r="J79" i="11" s="1"/>
  <c r="J81" i="11" s="1"/>
  <c r="J77" i="12" s="1"/>
  <c r="AA62" i="11"/>
  <c r="AA79" i="11" s="1"/>
  <c r="AA81" i="11" s="1"/>
  <c r="AA77" i="12" s="1"/>
  <c r="U62" i="11"/>
  <c r="U79" i="11" s="1"/>
  <c r="U81" i="11" s="1"/>
  <c r="U77" i="12" s="1"/>
  <c r="L62" i="11"/>
  <c r="L79" i="11" s="1"/>
  <c r="L81" i="11" s="1"/>
  <c r="L77" i="12" s="1"/>
  <c r="O62" i="11"/>
  <c r="O79" i="11" s="1"/>
  <c r="O81" i="11" s="1"/>
  <c r="O77" i="12" s="1"/>
  <c r="K62" i="11"/>
  <c r="K79" i="11" s="1"/>
  <c r="K81" i="11" s="1"/>
  <c r="K77" i="12" s="1"/>
  <c r="AI62" i="11"/>
  <c r="AI79" i="11" s="1"/>
  <c r="AI81" i="11" s="1"/>
  <c r="AI77" i="12" s="1"/>
  <c r="AJ55" i="11"/>
  <c r="AK55" i="11" s="1"/>
  <c r="F83" i="11"/>
  <c r="F77" i="12"/>
  <c r="AB62" i="11"/>
  <c r="AB79" i="11" s="1"/>
  <c r="AB81" i="11" s="1"/>
  <c r="AB77" i="12" s="1"/>
  <c r="F45" i="12"/>
  <c r="G43" i="3"/>
  <c r="AE62" i="11"/>
  <c r="AE79" i="11" s="1"/>
  <c r="AE81" i="11" s="1"/>
  <c r="AE77" i="12" s="1"/>
  <c r="F51" i="12"/>
  <c r="AJ62" i="4"/>
  <c r="H79" i="4"/>
  <c r="H81" i="4" s="1"/>
  <c r="H77" i="11" s="1"/>
  <c r="H61" i="12"/>
  <c r="AJ60" i="12"/>
  <c r="AJ60" i="11"/>
  <c r="H61" i="11"/>
  <c r="H62" i="11" s="1"/>
  <c r="H79" i="11" s="1"/>
  <c r="S62" i="11"/>
  <c r="S79" i="11" s="1"/>
  <c r="S81" i="11" s="1"/>
  <c r="S77" i="12" s="1"/>
  <c r="G7" i="16"/>
  <c r="F53" i="12" s="1"/>
  <c r="H78" i="17" l="1"/>
  <c r="H82" i="17" s="1"/>
  <c r="AK60" i="11"/>
  <c r="AJ61" i="11"/>
  <c r="F55" i="12"/>
  <c r="F62" i="12" s="1"/>
  <c r="F79" i="12" s="1"/>
  <c r="F81" i="12" s="1"/>
  <c r="P45" i="12"/>
  <c r="X45" i="12"/>
  <c r="V45" i="12"/>
  <c r="AD45" i="12"/>
  <c r="U45" i="12"/>
  <c r="R45" i="12"/>
  <c r="AA45" i="12"/>
  <c r="L45" i="12"/>
  <c r="T45" i="12"/>
  <c r="N45" i="12"/>
  <c r="J45" i="12"/>
  <c r="AE45" i="12"/>
  <c r="H45" i="12"/>
  <c r="AB45" i="12"/>
  <c r="AH45" i="12"/>
  <c r="Q45" i="12"/>
  <c r="M45" i="12"/>
  <c r="AI45" i="12"/>
  <c r="I45" i="12"/>
  <c r="AC45" i="12"/>
  <c r="S45" i="12"/>
  <c r="Y45" i="12"/>
  <c r="O45" i="12"/>
  <c r="W45" i="12"/>
  <c r="Z45" i="12"/>
  <c r="K45" i="12"/>
  <c r="AF45" i="12"/>
  <c r="AG45" i="12"/>
  <c r="F46" i="12"/>
  <c r="F48" i="12" s="1"/>
  <c r="G9" i="16"/>
  <c r="AJ77" i="11"/>
  <c r="H81" i="11"/>
  <c r="H77" i="12" s="1"/>
  <c r="AK60" i="12"/>
  <c r="AJ61" i="12"/>
  <c r="AK61" i="12" s="1"/>
  <c r="AJ79" i="4"/>
  <c r="AK62" i="4"/>
  <c r="G14" i="16"/>
  <c r="G15" i="16" s="1"/>
  <c r="J45" i="17" l="1"/>
  <c r="J46" i="17" s="1"/>
  <c r="AJ77" i="12"/>
  <c r="J78" i="17"/>
  <c r="U53" i="12"/>
  <c r="U46" i="12"/>
  <c r="U51" i="12" s="1"/>
  <c r="AG53" i="12"/>
  <c r="AG46" i="12"/>
  <c r="AG51" i="12" s="1"/>
  <c r="AC53" i="12"/>
  <c r="AC46" i="12"/>
  <c r="AC51" i="12" s="1"/>
  <c r="AE53" i="12"/>
  <c r="AE46" i="12"/>
  <c r="AE51" i="12" s="1"/>
  <c r="AD53" i="12"/>
  <c r="AD46" i="12"/>
  <c r="AD51" i="12" s="1"/>
  <c r="I53" i="12"/>
  <c r="I46" i="12"/>
  <c r="I51" i="12" s="1"/>
  <c r="V53" i="12"/>
  <c r="V46" i="12"/>
  <c r="V51" i="12" s="1"/>
  <c r="AI53" i="12"/>
  <c r="AI46" i="12"/>
  <c r="AI51" i="12" s="1"/>
  <c r="N53" i="12"/>
  <c r="N46" i="12"/>
  <c r="N51" i="12" s="1"/>
  <c r="X53" i="12"/>
  <c r="X46" i="12"/>
  <c r="X51" i="12" s="1"/>
  <c r="K53" i="12"/>
  <c r="K46" i="12"/>
  <c r="K51" i="12" s="1"/>
  <c r="Z53" i="12"/>
  <c r="Z46" i="12"/>
  <c r="Z51" i="12" s="1"/>
  <c r="M53" i="12"/>
  <c r="M46" i="12"/>
  <c r="M51" i="12" s="1"/>
  <c r="T53" i="12"/>
  <c r="T46" i="12"/>
  <c r="T51" i="12" s="1"/>
  <c r="P53" i="12"/>
  <c r="P46" i="12"/>
  <c r="P51" i="12" s="1"/>
  <c r="S53" i="12"/>
  <c r="S46" i="12"/>
  <c r="S51" i="12" s="1"/>
  <c r="AK77" i="12"/>
  <c r="W53" i="12"/>
  <c r="W46" i="12"/>
  <c r="W51" i="12" s="1"/>
  <c r="Q53" i="12"/>
  <c r="Q46" i="12"/>
  <c r="Q51" i="12" s="1"/>
  <c r="L53" i="12"/>
  <c r="L46" i="12"/>
  <c r="L51" i="12" s="1"/>
  <c r="F77" i="13"/>
  <c r="AF53" i="12"/>
  <c r="AF46" i="12"/>
  <c r="AF51" i="12" s="1"/>
  <c r="AK77" i="11"/>
  <c r="O53" i="12"/>
  <c r="O46" i="12"/>
  <c r="O51" i="12" s="1"/>
  <c r="AH53" i="12"/>
  <c r="AH46" i="12"/>
  <c r="AH51" i="12" s="1"/>
  <c r="AA53" i="12"/>
  <c r="AA46" i="12"/>
  <c r="AA51" i="12" s="1"/>
  <c r="AK61" i="11"/>
  <c r="AJ62" i="11"/>
  <c r="H53" i="12"/>
  <c r="J54" i="17" s="1"/>
  <c r="AJ45" i="12"/>
  <c r="H46" i="12"/>
  <c r="H51" i="12" s="1"/>
  <c r="J52" i="17" s="1"/>
  <c r="AK79" i="4"/>
  <c r="AJ81" i="4"/>
  <c r="AK81" i="4" s="1"/>
  <c r="J53" i="12"/>
  <c r="J46" i="12"/>
  <c r="J51" i="12" s="1"/>
  <c r="G16" i="16"/>
  <c r="G33" i="16" s="1"/>
  <c r="G35" i="16" s="1"/>
  <c r="Y53" i="12"/>
  <c r="Y46" i="12"/>
  <c r="Y51" i="12" s="1"/>
  <c r="AB53" i="12"/>
  <c r="AB46" i="12"/>
  <c r="AB51" i="12" s="1"/>
  <c r="R53" i="12"/>
  <c r="R46" i="12"/>
  <c r="R51" i="12" s="1"/>
  <c r="H5" i="16"/>
  <c r="H42" i="3"/>
  <c r="J56" i="17" l="1"/>
  <c r="J63" i="17" s="1"/>
  <c r="J80" i="17" s="1"/>
  <c r="J82" i="17" s="1"/>
  <c r="S55" i="12"/>
  <c r="S62" i="12" s="1"/>
  <c r="S79" i="12" s="1"/>
  <c r="S81" i="12" s="1"/>
  <c r="S77" i="13" s="1"/>
  <c r="Z55" i="12"/>
  <c r="Z62" i="12" s="1"/>
  <c r="Z79" i="12" s="1"/>
  <c r="Z81" i="12" s="1"/>
  <c r="Z77" i="13" s="1"/>
  <c r="AI55" i="12"/>
  <c r="AI62" i="12" s="1"/>
  <c r="AI79" i="12" s="1"/>
  <c r="AI81" i="12" s="1"/>
  <c r="AI77" i="13" s="1"/>
  <c r="AE55" i="12"/>
  <c r="AE62" i="12" s="1"/>
  <c r="AE79" i="12" s="1"/>
  <c r="AE81" i="12" s="1"/>
  <c r="AE77" i="13" s="1"/>
  <c r="T55" i="12"/>
  <c r="T62" i="12" s="1"/>
  <c r="T79" i="12" s="1"/>
  <c r="T81" i="12" s="1"/>
  <c r="T77" i="13" s="1"/>
  <c r="X55" i="12"/>
  <c r="X62" i="12" s="1"/>
  <c r="X79" i="12" s="1"/>
  <c r="X81" i="12" s="1"/>
  <c r="X77" i="13" s="1"/>
  <c r="I55" i="12"/>
  <c r="I62" i="12" s="1"/>
  <c r="I79" i="12" s="1"/>
  <c r="I81" i="12" s="1"/>
  <c r="I77" i="13" s="1"/>
  <c r="AG55" i="12"/>
  <c r="AG62" i="12" s="1"/>
  <c r="AG79" i="12" s="1"/>
  <c r="AG81" i="12" s="1"/>
  <c r="AG77" i="13" s="1"/>
  <c r="H31" i="16"/>
  <c r="P55" i="12"/>
  <c r="P62" i="12" s="1"/>
  <c r="P79" i="12" s="1"/>
  <c r="P81" i="12" s="1"/>
  <c r="P77" i="13" s="1"/>
  <c r="K55" i="12"/>
  <c r="K62" i="12" s="1"/>
  <c r="K79" i="12" s="1"/>
  <c r="K81" i="12" s="1"/>
  <c r="K77" i="13" s="1"/>
  <c r="V55" i="12"/>
  <c r="V62" i="12" s="1"/>
  <c r="V79" i="12" s="1"/>
  <c r="V81" i="12" s="1"/>
  <c r="V77" i="13" s="1"/>
  <c r="AC55" i="12"/>
  <c r="AC62" i="12" s="1"/>
  <c r="AC79" i="12" s="1"/>
  <c r="AC81" i="12" s="1"/>
  <c r="AC77" i="13" s="1"/>
  <c r="AB55" i="12"/>
  <c r="AB62" i="12" s="1"/>
  <c r="AB79" i="12" s="1"/>
  <c r="AB81" i="12" s="1"/>
  <c r="AB77" i="13" s="1"/>
  <c r="AH55" i="12"/>
  <c r="AH62" i="12" s="1"/>
  <c r="AH79" i="12" s="1"/>
  <c r="AH81" i="12" s="1"/>
  <c r="AH77" i="13" s="1"/>
  <c r="L55" i="12"/>
  <c r="L62" i="12" s="1"/>
  <c r="L79" i="12" s="1"/>
  <c r="L81" i="12" s="1"/>
  <c r="L77" i="13" s="1"/>
  <c r="AF55" i="12"/>
  <c r="AF62" i="12" s="1"/>
  <c r="AF79" i="12" s="1"/>
  <c r="AF81" i="12" s="1"/>
  <c r="AF77" i="13" s="1"/>
  <c r="M55" i="12"/>
  <c r="M62" i="12" s="1"/>
  <c r="M79" i="12" s="1"/>
  <c r="M81" i="12" s="1"/>
  <c r="M77" i="13" s="1"/>
  <c r="N55" i="12"/>
  <c r="N62" i="12" s="1"/>
  <c r="N79" i="12" s="1"/>
  <c r="N81" i="12" s="1"/>
  <c r="N77" i="13" s="1"/>
  <c r="AD55" i="12"/>
  <c r="AD62" i="12" s="1"/>
  <c r="AD79" i="12" s="1"/>
  <c r="AD81" i="12" s="1"/>
  <c r="AD77" i="13" s="1"/>
  <c r="U55" i="12"/>
  <c r="U62" i="12" s="1"/>
  <c r="U79" i="12" s="1"/>
  <c r="U81" i="12" s="1"/>
  <c r="U77" i="13" s="1"/>
  <c r="Y55" i="12"/>
  <c r="Y62" i="12" s="1"/>
  <c r="Y79" i="12" s="1"/>
  <c r="Y81" i="12" s="1"/>
  <c r="Y77" i="13" s="1"/>
  <c r="O55" i="12"/>
  <c r="O62" i="12" s="1"/>
  <c r="O79" i="12" s="1"/>
  <c r="O81" i="12" s="1"/>
  <c r="O77" i="13" s="1"/>
  <c r="Q55" i="12"/>
  <c r="Q62" i="12" s="1"/>
  <c r="Q79" i="12" s="1"/>
  <c r="Q81" i="12" s="1"/>
  <c r="Q77" i="13" s="1"/>
  <c r="W55" i="12"/>
  <c r="W62" i="12" s="1"/>
  <c r="W79" i="12" s="1"/>
  <c r="W81" i="12" s="1"/>
  <c r="W77" i="13" s="1"/>
  <c r="R55" i="12"/>
  <c r="R62" i="12" s="1"/>
  <c r="R79" i="12" s="1"/>
  <c r="R81" i="12" s="1"/>
  <c r="R77" i="13" s="1"/>
  <c r="AA55" i="12"/>
  <c r="AA62" i="12" s="1"/>
  <c r="AA79" i="12" s="1"/>
  <c r="AA81" i="12" s="1"/>
  <c r="AA77" i="13" s="1"/>
  <c r="AJ53" i="12"/>
  <c r="AK53" i="12" s="1"/>
  <c r="J55" i="12"/>
  <c r="J62" i="12" s="1"/>
  <c r="J79" i="12" s="1"/>
  <c r="J81" i="12" s="1"/>
  <c r="J77" i="13" s="1"/>
  <c r="F51" i="13"/>
  <c r="AK45" i="12"/>
  <c r="AJ46" i="12"/>
  <c r="AK46" i="12" s="1"/>
  <c r="F45" i="13"/>
  <c r="H43" i="3"/>
  <c r="AK62" i="11"/>
  <c r="AJ79" i="11"/>
  <c r="F83" i="12"/>
  <c r="AJ51" i="12"/>
  <c r="AK51" i="12" s="1"/>
  <c r="H55" i="12"/>
  <c r="H7" i="16"/>
  <c r="F53" i="13" s="1"/>
  <c r="I45" i="13" l="1"/>
  <c r="T45" i="13"/>
  <c r="X45" i="13"/>
  <c r="V45" i="13"/>
  <c r="AA45" i="13"/>
  <c r="W45" i="13"/>
  <c r="H45" i="13"/>
  <c r="L45" i="17" s="1"/>
  <c r="L46" i="17" s="1"/>
  <c r="J45" i="13"/>
  <c r="U45" i="13"/>
  <c r="K45" i="13"/>
  <c r="AD45" i="13"/>
  <c r="L45" i="13"/>
  <c r="Q45" i="13"/>
  <c r="P45" i="13"/>
  <c r="Y45" i="13"/>
  <c r="S45" i="13"/>
  <c r="N45" i="13"/>
  <c r="R45" i="13"/>
  <c r="AH45" i="13"/>
  <c r="AI45" i="13"/>
  <c r="AB45" i="13"/>
  <c r="M45" i="13"/>
  <c r="AF45" i="13"/>
  <c r="O45" i="13"/>
  <c r="AC45" i="13"/>
  <c r="AG45" i="13"/>
  <c r="AE45" i="13"/>
  <c r="Z45" i="13"/>
  <c r="F46" i="13"/>
  <c r="F48" i="13" s="1"/>
  <c r="H9" i="16"/>
  <c r="H62" i="12"/>
  <c r="H79" i="12" s="1"/>
  <c r="H81" i="12" s="1"/>
  <c r="H77" i="13" s="1"/>
  <c r="AJ55" i="12"/>
  <c r="F55" i="13"/>
  <c r="AK79" i="11"/>
  <c r="AJ81" i="11"/>
  <c r="AK81" i="11" s="1"/>
  <c r="H14" i="16"/>
  <c r="AJ77" i="13" l="1"/>
  <c r="AK77" i="13" s="1"/>
  <c r="L78" i="17"/>
  <c r="AK55" i="12"/>
  <c r="AJ62" i="12"/>
  <c r="AF53" i="13"/>
  <c r="AF46" i="13"/>
  <c r="AF51" i="13" s="1"/>
  <c r="Y53" i="13"/>
  <c r="Y46" i="13"/>
  <c r="Y51" i="13" s="1"/>
  <c r="H53" i="13"/>
  <c r="AJ45" i="13"/>
  <c r="H46" i="13"/>
  <c r="H51" i="13" s="1"/>
  <c r="H15" i="16"/>
  <c r="H16" i="16" s="1"/>
  <c r="H33" i="16" s="1"/>
  <c r="H35" i="16" s="1"/>
  <c r="F60" i="13"/>
  <c r="AB53" i="13"/>
  <c r="AB46" i="13"/>
  <c r="AB51" i="13" s="1"/>
  <c r="Q53" i="13"/>
  <c r="Q46" i="13"/>
  <c r="Q51" i="13" s="1"/>
  <c r="AA53" i="13"/>
  <c r="AA46" i="13"/>
  <c r="AA51" i="13" s="1"/>
  <c r="S53" i="13"/>
  <c r="S46" i="13"/>
  <c r="S51" i="13" s="1"/>
  <c r="P53" i="13"/>
  <c r="P46" i="13"/>
  <c r="P51" i="13" s="1"/>
  <c r="Z53" i="13"/>
  <c r="Z46" i="13"/>
  <c r="Z51" i="13" s="1"/>
  <c r="AI53" i="13"/>
  <c r="AI46" i="13"/>
  <c r="AI51" i="13" s="1"/>
  <c r="L53" i="13"/>
  <c r="L46" i="13"/>
  <c r="L51" i="13" s="1"/>
  <c r="V53" i="13"/>
  <c r="V46" i="13"/>
  <c r="V51" i="13" s="1"/>
  <c r="J53" i="13"/>
  <c r="J46" i="13"/>
  <c r="J51" i="13" s="1"/>
  <c r="W53" i="13"/>
  <c r="W46" i="13"/>
  <c r="W51" i="13" s="1"/>
  <c r="AE53" i="13"/>
  <c r="AE46" i="13"/>
  <c r="AE51" i="13" s="1"/>
  <c r="AH53" i="13"/>
  <c r="AH46" i="13"/>
  <c r="AH51" i="13" s="1"/>
  <c r="AD53" i="13"/>
  <c r="AD46" i="13"/>
  <c r="AD51" i="13" s="1"/>
  <c r="X53" i="13"/>
  <c r="X46" i="13"/>
  <c r="X51" i="13" s="1"/>
  <c r="M53" i="13"/>
  <c r="M46" i="13"/>
  <c r="M51" i="13" s="1"/>
  <c r="M55" i="13" s="1"/>
  <c r="AG53" i="13"/>
  <c r="AG46" i="13"/>
  <c r="AG51" i="13" s="1"/>
  <c r="R53" i="13"/>
  <c r="R46" i="13"/>
  <c r="R51" i="13" s="1"/>
  <c r="K53" i="13"/>
  <c r="K46" i="13"/>
  <c r="K51" i="13" s="1"/>
  <c r="T53" i="13"/>
  <c r="T46" i="13"/>
  <c r="T51" i="13" s="1"/>
  <c r="T55" i="13" s="1"/>
  <c r="O53" i="13"/>
  <c r="O46" i="13"/>
  <c r="O51" i="13" s="1"/>
  <c r="AC53" i="13"/>
  <c r="AC46" i="13"/>
  <c r="AC51" i="13" s="1"/>
  <c r="N53" i="13"/>
  <c r="N46" i="13"/>
  <c r="N51" i="13" s="1"/>
  <c r="U53" i="13"/>
  <c r="U46" i="13"/>
  <c r="U51" i="13" s="1"/>
  <c r="U55" i="13" s="1"/>
  <c r="I53" i="13"/>
  <c r="I46" i="13"/>
  <c r="I51" i="13" s="1"/>
  <c r="L54" i="17" l="1"/>
  <c r="AE55" i="13"/>
  <c r="L52" i="17"/>
  <c r="L56" i="17" s="1"/>
  <c r="L55" i="13"/>
  <c r="S55" i="13"/>
  <c r="N55" i="13"/>
  <c r="K55" i="13"/>
  <c r="X55" i="13"/>
  <c r="W55" i="13"/>
  <c r="AI55" i="13"/>
  <c r="AF55" i="13"/>
  <c r="Y55" i="13"/>
  <c r="AA55" i="13"/>
  <c r="I55" i="13"/>
  <c r="O55" i="13"/>
  <c r="AG55" i="13"/>
  <c r="AH55" i="13"/>
  <c r="V55" i="13"/>
  <c r="P55" i="13"/>
  <c r="AB55" i="13"/>
  <c r="X60" i="13"/>
  <c r="X61" i="13" s="1"/>
  <c r="AF60" i="13"/>
  <c r="AF61" i="13" s="1"/>
  <c r="W60" i="13"/>
  <c r="W61" i="13" s="1"/>
  <c r="O60" i="13"/>
  <c r="O61" i="13" s="1"/>
  <c r="J60" i="13"/>
  <c r="J61" i="13" s="1"/>
  <c r="R60" i="13"/>
  <c r="R61" i="13" s="1"/>
  <c r="F61" i="13"/>
  <c r="F62" i="13" s="1"/>
  <c r="F79" i="13" s="1"/>
  <c r="F81" i="13" s="1"/>
  <c r="F83" i="13" s="1"/>
  <c r="Z60" i="13"/>
  <c r="Z61" i="13" s="1"/>
  <c r="AG60" i="13"/>
  <c r="AG61" i="13" s="1"/>
  <c r="N60" i="13"/>
  <c r="N61" i="13" s="1"/>
  <c r="N62" i="13" s="1"/>
  <c r="N79" i="13" s="1"/>
  <c r="N81" i="13" s="1"/>
  <c r="V60" i="13"/>
  <c r="V61" i="13" s="1"/>
  <c r="Y60" i="13"/>
  <c r="Y61" i="13" s="1"/>
  <c r="M60" i="13"/>
  <c r="M61" i="13" s="1"/>
  <c r="M62" i="13" s="1"/>
  <c r="M79" i="13" s="1"/>
  <c r="M81" i="13" s="1"/>
  <c r="L60" i="13"/>
  <c r="L61" i="13" s="1"/>
  <c r="H60" i="13"/>
  <c r="AA60" i="13"/>
  <c r="AA61" i="13" s="1"/>
  <c r="AI60" i="13"/>
  <c r="AI61" i="13" s="1"/>
  <c r="S60" i="13"/>
  <c r="S61" i="13" s="1"/>
  <c r="S62" i="13" s="1"/>
  <c r="S79" i="13" s="1"/>
  <c r="S81" i="13" s="1"/>
  <c r="AH60" i="13"/>
  <c r="AH61" i="13" s="1"/>
  <c r="I60" i="13"/>
  <c r="I61" i="13" s="1"/>
  <c r="AC60" i="13"/>
  <c r="AC61" i="13" s="1"/>
  <c r="AE60" i="13"/>
  <c r="AE61" i="13" s="1"/>
  <c r="AE62" i="13" s="1"/>
  <c r="AE79" i="13" s="1"/>
  <c r="AE81" i="13" s="1"/>
  <c r="T60" i="13"/>
  <c r="T61" i="13" s="1"/>
  <c r="T62" i="13" s="1"/>
  <c r="T79" i="13" s="1"/>
  <c r="T81" i="13" s="1"/>
  <c r="Q60" i="13"/>
  <c r="Q61" i="13" s="1"/>
  <c r="P60" i="13"/>
  <c r="P61" i="13" s="1"/>
  <c r="U60" i="13"/>
  <c r="U61" i="13" s="1"/>
  <c r="U62" i="13" s="1"/>
  <c r="U79" i="13" s="1"/>
  <c r="U81" i="13" s="1"/>
  <c r="AB60" i="13"/>
  <c r="AB61" i="13" s="1"/>
  <c r="K60" i="13"/>
  <c r="K61" i="13" s="1"/>
  <c r="AD60" i="13"/>
  <c r="AD61" i="13" s="1"/>
  <c r="AJ51" i="13"/>
  <c r="AK51" i="13" s="1"/>
  <c r="H55" i="13"/>
  <c r="AK45" i="13"/>
  <c r="AJ46" i="13"/>
  <c r="AK46" i="13" s="1"/>
  <c r="AJ79" i="12"/>
  <c r="AK62" i="12"/>
  <c r="AC55" i="13"/>
  <c r="R55" i="13"/>
  <c r="AD55" i="13"/>
  <c r="J55" i="13"/>
  <c r="Z55" i="13"/>
  <c r="Q55" i="13"/>
  <c r="AJ53" i="13"/>
  <c r="AK53" i="13" s="1"/>
  <c r="L61" i="17" l="1"/>
  <c r="L62" i="17" s="1"/>
  <c r="L63" i="17" s="1"/>
  <c r="L80" i="17" s="1"/>
  <c r="L82" i="17" s="1"/>
  <c r="L62" i="13"/>
  <c r="L79" i="13" s="1"/>
  <c r="L81" i="13" s="1"/>
  <c r="X62" i="13"/>
  <c r="X79" i="13" s="1"/>
  <c r="X81" i="13" s="1"/>
  <c r="Z62" i="13"/>
  <c r="Z79" i="13" s="1"/>
  <c r="Z81" i="13" s="1"/>
  <c r="AI62" i="13"/>
  <c r="AI79" i="13" s="1"/>
  <c r="AI81" i="13" s="1"/>
  <c r="K62" i="13"/>
  <c r="K79" i="13" s="1"/>
  <c r="K81" i="13" s="1"/>
  <c r="O62" i="13"/>
  <c r="O79" i="13" s="1"/>
  <c r="O81" i="13" s="1"/>
  <c r="Y62" i="13"/>
  <c r="Y79" i="13" s="1"/>
  <c r="Y81" i="13" s="1"/>
  <c r="AF62" i="13"/>
  <c r="AF79" i="13" s="1"/>
  <c r="AF81" i="13" s="1"/>
  <c r="AA62" i="13"/>
  <c r="AA79" i="13" s="1"/>
  <c r="AA81" i="13" s="1"/>
  <c r="W62" i="13"/>
  <c r="W79" i="13" s="1"/>
  <c r="W81" i="13" s="1"/>
  <c r="J62" i="13"/>
  <c r="J79" i="13" s="1"/>
  <c r="J81" i="13" s="1"/>
  <c r="P62" i="13"/>
  <c r="P79" i="13" s="1"/>
  <c r="P81" i="13" s="1"/>
  <c r="Q62" i="13"/>
  <c r="Q79" i="13" s="1"/>
  <c r="Q81" i="13" s="1"/>
  <c r="AC62" i="13"/>
  <c r="AC79" i="13" s="1"/>
  <c r="AC81" i="13" s="1"/>
  <c r="AB62" i="13"/>
  <c r="AB79" i="13" s="1"/>
  <c r="AB81" i="13" s="1"/>
  <c r="V62" i="13"/>
  <c r="V79" i="13" s="1"/>
  <c r="V81" i="13" s="1"/>
  <c r="AK79" i="12"/>
  <c r="AJ81" i="12"/>
  <c r="AK81" i="12" s="1"/>
  <c r="AH62" i="13"/>
  <c r="AH79" i="13" s="1"/>
  <c r="AH81" i="13" s="1"/>
  <c r="AG62" i="13"/>
  <c r="AG79" i="13" s="1"/>
  <c r="AG81" i="13" s="1"/>
  <c r="AJ55" i="13"/>
  <c r="AD62" i="13"/>
  <c r="AD79" i="13" s="1"/>
  <c r="AD81" i="13" s="1"/>
  <c r="R62" i="13"/>
  <c r="R79" i="13" s="1"/>
  <c r="R81" i="13" s="1"/>
  <c r="AJ60" i="13"/>
  <c r="H61" i="13"/>
  <c r="H62" i="13" s="1"/>
  <c r="H79" i="13" s="1"/>
  <c r="H81" i="13" s="1"/>
  <c r="I62" i="13"/>
  <c r="I79" i="13" s="1"/>
  <c r="I81" i="13" s="1"/>
  <c r="AK55" i="13" l="1"/>
  <c r="AK60" i="13"/>
  <c r="AJ61" i="13"/>
  <c r="AK61" i="13" s="1"/>
  <c r="AJ62" i="13" l="1"/>
  <c r="AJ79" i="13" l="1"/>
  <c r="AK62" i="13"/>
  <c r="AK79" i="13" l="1"/>
  <c r="AJ81" i="13"/>
  <c r="AK81" i="13" s="1"/>
</calcChain>
</file>

<file path=xl/sharedStrings.xml><?xml version="1.0" encoding="utf-8"?>
<sst xmlns="http://schemas.openxmlformats.org/spreadsheetml/2006/main" count="1280" uniqueCount="244">
  <si>
    <t>Dati in Euro</t>
  </si>
  <si>
    <t>TOTALE</t>
  </si>
  <si>
    <t>A.1</t>
  </si>
  <si>
    <t>A.2</t>
  </si>
  <si>
    <t>A.3</t>
  </si>
  <si>
    <t>A.4</t>
  </si>
  <si>
    <t>A.5</t>
  </si>
  <si>
    <t>B.6</t>
  </si>
  <si>
    <t>B.7</t>
  </si>
  <si>
    <t>B.8</t>
  </si>
  <si>
    <t>B.9</t>
  </si>
  <si>
    <t>B.10A</t>
  </si>
  <si>
    <t>B.10B</t>
  </si>
  <si>
    <t>B.11</t>
  </si>
  <si>
    <t>B.12</t>
  </si>
  <si>
    <t>B.13</t>
  </si>
  <si>
    <t>B.14</t>
  </si>
  <si>
    <t>DIFFERENZA TRA VALORE E COSTI DELLA PRODUZIONE</t>
  </si>
  <si>
    <t>Comuni</t>
  </si>
  <si>
    <t>Agnosine</t>
  </si>
  <si>
    <t>Anfo</t>
  </si>
  <si>
    <t>Bagolino</t>
  </si>
  <si>
    <t>Barghe</t>
  </si>
  <si>
    <t>Bione</t>
  </si>
  <si>
    <t>Capovalle</t>
  </si>
  <si>
    <t>Casto</t>
  </si>
  <si>
    <t>Gavardo</t>
  </si>
  <si>
    <t>Idro</t>
  </si>
  <si>
    <t>Lavenone</t>
  </si>
  <si>
    <t>Mura</t>
  </si>
  <si>
    <t>Odolo</t>
  </si>
  <si>
    <t>Paitone</t>
  </si>
  <si>
    <t>Pertica Alta</t>
  </si>
  <si>
    <t>Pertica Bassa</t>
  </si>
  <si>
    <t>Preseglie</t>
  </si>
  <si>
    <t>Provaglio Val Sabbia</t>
  </si>
  <si>
    <t>Roè Volciano</t>
  </si>
  <si>
    <t>Sabbio Chiese</t>
  </si>
  <si>
    <t>Serle</t>
  </si>
  <si>
    <t>Treviso Bresciano</t>
  </si>
  <si>
    <t>Vallio Terme</t>
  </si>
  <si>
    <t>Vestone</t>
  </si>
  <si>
    <t>Villanuova sul Clisi</t>
  </si>
  <si>
    <t>Vobarno</t>
  </si>
  <si>
    <t>Muscoline</t>
  </si>
  <si>
    <t>Rezzato</t>
  </si>
  <si>
    <t>Componenti</t>
  </si>
  <si>
    <t>-</t>
  </si>
  <si>
    <t>%</t>
  </si>
  <si>
    <t xml:space="preserve">CRT-CRD </t>
  </si>
  <si>
    <t>CRT</t>
  </si>
  <si>
    <t>CTS</t>
  </si>
  <si>
    <t>CTR</t>
  </si>
  <si>
    <t>CRD</t>
  </si>
  <si>
    <t>AR</t>
  </si>
  <si>
    <t>AR CONAI</t>
  </si>
  <si>
    <t>CSL</t>
  </si>
  <si>
    <t>CARC</t>
  </si>
  <si>
    <t>ACC</t>
  </si>
  <si>
    <t>CGG</t>
  </si>
  <si>
    <t>CCD</t>
  </si>
  <si>
    <t>Coal</t>
  </si>
  <si>
    <t>PR</t>
  </si>
  <si>
    <t>ALTRESA</t>
  </si>
  <si>
    <t>ATTDIV</t>
  </si>
  <si>
    <t>Totale</t>
  </si>
  <si>
    <t>Equivale a CTS-CTR</t>
  </si>
  <si>
    <t>NB: vedi il file di dettaglio "Dettaglio ripartizione CRD e CRT"</t>
  </si>
  <si>
    <t>Abitanti</t>
  </si>
  <si>
    <t>Cassonetti</t>
  </si>
  <si>
    <t>Raccolta</t>
  </si>
  <si>
    <t>Trasporti</t>
  </si>
  <si>
    <t>Guardiania</t>
  </si>
  <si>
    <t>Container</t>
  </si>
  <si>
    <t>Spazzamenti</t>
  </si>
  <si>
    <t>Smaltimenti</t>
  </si>
  <si>
    <t>Mercati</t>
  </si>
  <si>
    <t>Ingombranti</t>
  </si>
  <si>
    <t>CDR_Idro</t>
  </si>
  <si>
    <t>CDR_Gavardo</t>
  </si>
  <si>
    <t>Ricavi_Comuni</t>
  </si>
  <si>
    <t>Ricavi_Rifiuti</t>
  </si>
  <si>
    <t>CONTO ECONOMICO PREVISIONALE</t>
  </si>
  <si>
    <t>A)</t>
  </si>
  <si>
    <t>VALORE DELLA PRODUZIONE</t>
  </si>
  <si>
    <t>1)</t>
  </si>
  <si>
    <t>Ricavi delle vendite e delle prestazioni</t>
  </si>
  <si>
    <t>2)</t>
  </si>
  <si>
    <t>Variazioni delle rimanenze di prodotti in corso di lavorazione, semilavorati e finiti</t>
  </si>
  <si>
    <t>3)</t>
  </si>
  <si>
    <t>Variazioni dei lavori in corso su ordinazione</t>
  </si>
  <si>
    <t>4)</t>
  </si>
  <si>
    <t>Incrementi di immobilizzazioni per lavori interni</t>
  </si>
  <si>
    <t>5)</t>
  </si>
  <si>
    <t>Altri ricavi e proventi</t>
  </si>
  <si>
    <t>TOTALE VALORE DELLA PRODUZIONE</t>
  </si>
  <si>
    <t>B)</t>
  </si>
  <si>
    <t>COSTI DELLA PRODUZIONE</t>
  </si>
  <si>
    <t>6)</t>
  </si>
  <si>
    <r>
      <rPr>
        <sz val="8"/>
        <color rgb="FF000000"/>
        <rFont val="Tahoma"/>
        <family val="2"/>
      </rPr>
      <t>Per materie prime, sussidiarie, di consumo e di merci</t>
    </r>
  </si>
  <si>
    <t>7)</t>
  </si>
  <si>
    <t>Per servizi</t>
  </si>
  <si>
    <t>8)</t>
  </si>
  <si>
    <t>Per godimento di beni di terzi</t>
  </si>
  <si>
    <t>9)</t>
  </si>
  <si>
    <t>Per il personale</t>
  </si>
  <si>
    <t>10a)</t>
  </si>
  <si>
    <t>Ammortamenti imm imm</t>
  </si>
  <si>
    <t>10b)</t>
  </si>
  <si>
    <t>Ammortamenti imm mat</t>
  </si>
  <si>
    <t>B.10C</t>
  </si>
  <si>
    <t>10c)</t>
  </si>
  <si>
    <t>Altre svalutazioni delle immobilizzazioni</t>
  </si>
  <si>
    <t>B.10D</t>
  </si>
  <si>
    <t>10d)</t>
  </si>
  <si>
    <t>Svalutazioni crediti</t>
  </si>
  <si>
    <t>11)</t>
  </si>
  <si>
    <t>Variazioni delle rimanenze di materie prime, sussidiarie, di consumo e merci</t>
  </si>
  <si>
    <t>12)</t>
  </si>
  <si>
    <t>Accantonamenti per rischi</t>
  </si>
  <si>
    <t>13)</t>
  </si>
  <si>
    <t>Altri accantonamenti</t>
  </si>
  <si>
    <t>14)</t>
  </si>
  <si>
    <t>Oneri diversi di gestione</t>
  </si>
  <si>
    <t>TOTALE COSTI DELLA PRODUZIONE</t>
  </si>
  <si>
    <t>(A - B)</t>
  </si>
  <si>
    <t>C)</t>
  </si>
  <si>
    <t>PROVENTI E ONERI FINANZIARI</t>
  </si>
  <si>
    <t>C.15</t>
  </si>
  <si>
    <t>15)</t>
  </si>
  <si>
    <t>Proventi da partecipazioni</t>
  </si>
  <si>
    <t>C.16</t>
  </si>
  <si>
    <t>16)</t>
  </si>
  <si>
    <t>Altri proventi finanziari</t>
  </si>
  <si>
    <t>C.17</t>
  </si>
  <si>
    <t>17)</t>
  </si>
  <si>
    <t>Interessi e altri oneri finanziari</t>
  </si>
  <si>
    <t>TOTALE PROVENTI E ONERI FINANZIARI</t>
  </si>
  <si>
    <t>D)</t>
  </si>
  <si>
    <t>RETTIFICHE DI VALORE DI ATTIVITÀ FINANZIARIE</t>
  </si>
  <si>
    <t>D.18</t>
  </si>
  <si>
    <t>18)</t>
  </si>
  <si>
    <t>Rivalutazioni</t>
  </si>
  <si>
    <t>D.19</t>
  </si>
  <si>
    <t>19)</t>
  </si>
  <si>
    <t>Svalutazioni</t>
  </si>
  <si>
    <t>RISULTATO PRIMA DELLE IMPOSTE</t>
  </si>
  <si>
    <t>E.20</t>
  </si>
  <si>
    <t>20)</t>
  </si>
  <si>
    <t>IMPOSTE SUL REDDITO DELL'ESERCIZIO, CORRENTI, DIFFERITE E ANTICIPATE</t>
  </si>
  <si>
    <t>21)</t>
  </si>
  <si>
    <t>UTILE (PERDITA) DELL'ESERCIZIO</t>
  </si>
  <si>
    <t>check</t>
  </si>
  <si>
    <t>∑Ta= ∑TVa + ∑TFa    dopo le detrazioni di cui al. Art. 4.6 Del. 363/2021/R/Rif</t>
  </si>
  <si>
    <t>Comune</t>
  </si>
  <si>
    <t>Bottocino</t>
  </si>
  <si>
    <t>di cui entrate tariffarie</t>
  </si>
  <si>
    <t>di cui vendite materiali</t>
  </si>
  <si>
    <t>Botticino</t>
  </si>
  <si>
    <t>SAE</t>
  </si>
  <si>
    <t>Società</t>
  </si>
  <si>
    <t>ok</t>
  </si>
  <si>
    <t>Menu!A1</t>
  </si>
  <si>
    <t>RENDICONTO PREVISIONALE</t>
  </si>
  <si>
    <t>R.1</t>
  </si>
  <si>
    <t>Risultato netto</t>
  </si>
  <si>
    <t>R.2</t>
  </si>
  <si>
    <t>Gestione finanziaria</t>
  </si>
  <si>
    <t>R.3</t>
  </si>
  <si>
    <t>Imposte</t>
  </si>
  <si>
    <t>R.4</t>
  </si>
  <si>
    <t>Ammortamenti + acc</t>
  </si>
  <si>
    <t>a1</t>
  </si>
  <si>
    <t>Autofinanziamento lordo</t>
  </si>
  <si>
    <t>R.5</t>
  </si>
  <si>
    <t>(Incremento) Crediti/decremento Crediti</t>
  </si>
  <si>
    <t>R.6</t>
  </si>
  <si>
    <t>Variazione magazzino</t>
  </si>
  <si>
    <t>R.7</t>
  </si>
  <si>
    <t>Incremento debiti/(decremento) debiti</t>
  </si>
  <si>
    <t>R.8</t>
  </si>
  <si>
    <t>Variazione fondi</t>
  </si>
  <si>
    <t>R.9</t>
  </si>
  <si>
    <t>Altre retttifiche</t>
  </si>
  <si>
    <t>a2</t>
  </si>
  <si>
    <t>Variazione CCN</t>
  </si>
  <si>
    <t>A</t>
  </si>
  <si>
    <t>Flusso di cassa reddituale</t>
  </si>
  <si>
    <t>I.1</t>
  </si>
  <si>
    <t xml:space="preserve">Nuovi investimenti </t>
  </si>
  <si>
    <t>I.2</t>
  </si>
  <si>
    <t xml:space="preserve">Contributi </t>
  </si>
  <si>
    <t>B</t>
  </si>
  <si>
    <t>Flusso di cassa INVESTIMENTI</t>
  </si>
  <si>
    <t>K.1</t>
  </si>
  <si>
    <t>Quota K</t>
  </si>
  <si>
    <t>K.2</t>
  </si>
  <si>
    <t>Quota Interessi</t>
  </si>
  <si>
    <t>Totale rimborsi</t>
  </si>
  <si>
    <t>K.3</t>
  </si>
  <si>
    <t>Nuovi finanziamenti</t>
  </si>
  <si>
    <t>K.4</t>
  </si>
  <si>
    <t>Interessi attivi</t>
  </si>
  <si>
    <t>K.5</t>
  </si>
  <si>
    <t>Dividendi</t>
  </si>
  <si>
    <t>Totale nuovi finanziamenti</t>
  </si>
  <si>
    <t>C</t>
  </si>
  <si>
    <t>Flusso di cassa rimborsi/finanziamenti</t>
  </si>
  <si>
    <t>cassa 01/01</t>
  </si>
  <si>
    <t>A+B+C</t>
  </si>
  <si>
    <t>cassa 31/12</t>
  </si>
  <si>
    <t>Gestore</t>
  </si>
  <si>
    <t>driver1</t>
  </si>
  <si>
    <t>abitanti 22</t>
  </si>
  <si>
    <t>abitanti 23</t>
  </si>
  <si>
    <t>driver2</t>
  </si>
  <si>
    <t>PEF22</t>
  </si>
  <si>
    <t>PEF23</t>
  </si>
  <si>
    <t>PEF24</t>
  </si>
  <si>
    <t>PEF25</t>
  </si>
  <si>
    <t>Servizi 2022</t>
  </si>
  <si>
    <t>Ricavi rifiuti 2022</t>
  </si>
  <si>
    <t>Servizi 2023</t>
  </si>
  <si>
    <t>Ricavi rifiuti 2023</t>
  </si>
  <si>
    <t>driver3</t>
  </si>
  <si>
    <t>driver4</t>
  </si>
  <si>
    <t>driver5</t>
  </si>
  <si>
    <t>driver6</t>
  </si>
  <si>
    <t>driver7</t>
  </si>
  <si>
    <t>driver8</t>
  </si>
  <si>
    <t>Ricavi Comuni 2022</t>
  </si>
  <si>
    <t>Ricavi Comuni 2023</t>
  </si>
  <si>
    <t>Check</t>
  </si>
  <si>
    <t>Rettifica Ammortamenti  per ingresso Botticino</t>
  </si>
  <si>
    <t>Bidoni per raccolta porta a porta</t>
  </si>
  <si>
    <t>Compattatore 3 assi</t>
  </si>
  <si>
    <t>Compattatore 4 assi</t>
  </si>
  <si>
    <t>Costipatore 5 mc</t>
  </si>
  <si>
    <t>Lettori TAG e GPS</t>
  </si>
  <si>
    <t>Arcopoint</t>
  </si>
  <si>
    <t>ID RIGA</t>
  </si>
  <si>
    <t>Driver</t>
  </si>
  <si>
    <t>Cassa 01/01</t>
  </si>
  <si>
    <t>Cassa 31/12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</si>
</sst>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 ;[Red]\-#,##0.00\ "/>
    <numFmt numFmtId="165" formatCode="#,##0_ ;[Red]\-#,##0\ "/>
    <numFmt numFmtId="166" formatCode="_-* #,##0_-;\-* #,##0_-;_-* &quot;-&quot;??_-;_-@"/>
    <numFmt numFmtId="167" formatCode="_-* #,##0_-;\-* #,##0_-;_-* &quot;-&quot;??_-;_-@_-"/>
    <numFmt numFmtId="168" formatCode="_-* #,##0.0_-;\-* #,##0.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u/>
      <sz val="8"/>
      <color theme="10"/>
      <name val="Tahoma"/>
      <family val="2"/>
    </font>
    <font>
      <sz val="10"/>
      <color indexed="8"/>
      <name val="Arial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name val="Tahoma"/>
      <family val="2"/>
    </font>
    <font>
      <sz val="8"/>
      <name val="Calibri"/>
      <family val="2"/>
      <scheme val="minor"/>
    </font>
    <font>
      <i/>
      <sz val="8"/>
      <color theme="0" tint="-0.499984740745262"/>
      <name val="Tahoma"/>
      <family val="2"/>
    </font>
    <font>
      <b/>
      <sz val="8"/>
      <name val="Tahoma"/>
      <family val="2"/>
    </font>
    <font>
      <u/>
      <sz val="8"/>
      <color theme="10"/>
      <name val="Calibri"/>
      <family val="2"/>
    </font>
    <font>
      <sz val="8"/>
      <color theme="1"/>
      <name val="Calibri"/>
      <family val="2"/>
    </font>
    <font>
      <b/>
      <sz val="11"/>
      <color theme="1"/>
      <name val="Tahoma"/>
      <family val="2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000000"/>
      <name val="Tahoma"/>
      <family val="2"/>
    </font>
    <font>
      <i/>
      <sz val="8"/>
      <color rgb="FFAEABAB"/>
      <name val="Tahoma"/>
      <family val="2"/>
    </font>
    <font>
      <i/>
      <sz val="8"/>
      <color theme="1"/>
      <name val="Tahoma"/>
      <family val="2"/>
    </font>
    <font>
      <i/>
      <sz val="8"/>
      <color theme="0" tint="-0.34998626667073579"/>
      <name val="Tahoma"/>
      <family val="2"/>
    </font>
    <font>
      <i/>
      <sz val="8"/>
      <color rgb="FF000000"/>
      <name val="Tahoma"/>
      <family val="2"/>
    </font>
    <font>
      <b/>
      <sz val="8"/>
      <color rgb="FFFF0000"/>
      <name val="Tahoma"/>
      <family val="2"/>
    </font>
    <font>
      <sz val="8"/>
      <color theme="0" tint="-0.34998626667073579"/>
      <name val="Tahoma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indexed="2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E4E79"/>
        <bgColor rgb="FF1E4E79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8">
    <xf numFmtId="0" fontId="0" fillId="0" borderId="0"/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5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5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10" fillId="6" borderId="3" xfId="0" applyFont="1" applyFill="1" applyBorder="1" applyAlignment="1">
      <alignment horizontal="left"/>
    </xf>
    <xf numFmtId="0" fontId="7" fillId="0" borderId="0" xfId="0" applyFont="1"/>
    <xf numFmtId="165" fontId="7" fillId="7" borderId="3" xfId="0" applyNumberFormat="1" applyFont="1" applyFill="1" applyBorder="1"/>
    <xf numFmtId="10" fontId="7" fillId="0" borderId="4" xfId="0" applyNumberFormat="1" applyFont="1" applyBorder="1"/>
    <xf numFmtId="164" fontId="7" fillId="4" borderId="3" xfId="0" applyNumberFormat="1" applyFont="1" applyFill="1" applyBorder="1"/>
    <xf numFmtId="0" fontId="10" fillId="6" borderId="5" xfId="0" applyFont="1" applyFill="1" applyBorder="1" applyAlignment="1">
      <alignment horizontal="left"/>
    </xf>
    <xf numFmtId="165" fontId="7" fillId="7" borderId="5" xfId="0" applyNumberFormat="1" applyFont="1" applyFill="1" applyBorder="1"/>
    <xf numFmtId="10" fontId="7" fillId="0" borderId="6" xfId="0" applyNumberFormat="1" applyFont="1" applyBorder="1"/>
    <xf numFmtId="164" fontId="7" fillId="4" borderId="5" xfId="0" applyNumberFormat="1" applyFont="1" applyFill="1" applyBorder="1"/>
    <xf numFmtId="0" fontId="10" fillId="6" borderId="7" xfId="0" applyFont="1" applyFill="1" applyBorder="1" applyAlignment="1">
      <alignment horizontal="left"/>
    </xf>
    <xf numFmtId="165" fontId="7" fillId="7" borderId="7" xfId="0" applyNumberFormat="1" applyFont="1" applyFill="1" applyBorder="1"/>
    <xf numFmtId="10" fontId="7" fillId="0" borderId="8" xfId="0" applyNumberFormat="1" applyFont="1" applyBorder="1"/>
    <xf numFmtId="164" fontId="7" fillId="4" borderId="7" xfId="0" applyNumberFormat="1" applyFont="1" applyFill="1" applyBorder="1"/>
    <xf numFmtId="0" fontId="10" fillId="0" borderId="0" xfId="0" applyFont="1" applyAlignment="1">
      <alignment horizontal="left"/>
    </xf>
    <xf numFmtId="164" fontId="10" fillId="0" borderId="2" xfId="0" applyNumberFormat="1" applyFont="1" applyBorder="1"/>
    <xf numFmtId="10" fontId="10" fillId="0" borderId="1" xfId="0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/>
    <xf numFmtId="0" fontId="10" fillId="6" borderId="3" xfId="0" applyFont="1" applyFill="1" applyBorder="1"/>
    <xf numFmtId="165" fontId="7" fillId="4" borderId="3" xfId="0" applyNumberFormat="1" applyFont="1" applyFill="1" applyBorder="1"/>
    <xf numFmtId="10" fontId="7" fillId="0" borderId="0" xfId="0" applyNumberFormat="1" applyFont="1"/>
    <xf numFmtId="0" fontId="10" fillId="6" borderId="5" xfId="0" applyFont="1" applyFill="1" applyBorder="1"/>
    <xf numFmtId="165" fontId="7" fillId="4" borderId="5" xfId="0" applyNumberFormat="1" applyFont="1" applyFill="1" applyBorder="1"/>
    <xf numFmtId="165" fontId="10" fillId="0" borderId="2" xfId="0" applyNumberFormat="1" applyFont="1" applyBorder="1"/>
    <xf numFmtId="10" fontId="10" fillId="0" borderId="0" xfId="0" applyNumberFormat="1" applyFont="1"/>
    <xf numFmtId="165" fontId="9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11" fillId="0" borderId="0" xfId="0" applyNumberFormat="1" applyFont="1"/>
    <xf numFmtId="0" fontId="6" fillId="0" borderId="0" xfId="0" applyFont="1"/>
    <xf numFmtId="164" fontId="14" fillId="0" borderId="0" xfId="0" applyNumberFormat="1" applyFont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164" fontId="16" fillId="9" borderId="12" xfId="0" applyNumberFormat="1" applyFont="1" applyFill="1" applyBorder="1" applyAlignment="1">
      <alignment horizontal="center" vertical="center" wrapText="1"/>
    </xf>
    <xf numFmtId="164" fontId="16" fillId="9" borderId="13" xfId="0" applyNumberFormat="1" applyFont="1" applyFill="1" applyBorder="1" applyAlignment="1">
      <alignment horizontal="left" vertical="center" wrapText="1"/>
    </xf>
    <xf numFmtId="165" fontId="14" fillId="9" borderId="14" xfId="0" applyNumberFormat="1" applyFont="1" applyFill="1" applyBorder="1" applyAlignment="1">
      <alignment horizontal="right" vertical="center"/>
    </xf>
    <xf numFmtId="164" fontId="14" fillId="9" borderId="15" xfId="0" applyNumberFormat="1" applyFont="1" applyFill="1" applyBorder="1" applyAlignment="1">
      <alignment horizontal="center" vertical="center" wrapText="1"/>
    </xf>
    <xf numFmtId="164" fontId="14" fillId="9" borderId="16" xfId="0" applyNumberFormat="1" applyFont="1" applyFill="1" applyBorder="1" applyAlignment="1">
      <alignment horizontal="left" vertical="center" wrapText="1"/>
    </xf>
    <xf numFmtId="165" fontId="14" fillId="0" borderId="17" xfId="0" applyNumberFormat="1" applyFont="1" applyBorder="1" applyAlignment="1">
      <alignment horizontal="right" vertical="center"/>
    </xf>
    <xf numFmtId="164" fontId="16" fillId="9" borderId="18" xfId="0" applyNumberFormat="1" applyFont="1" applyFill="1" applyBorder="1" applyAlignment="1">
      <alignment horizontal="left" vertical="center" wrapText="1"/>
    </xf>
    <xf numFmtId="164" fontId="16" fillId="9" borderId="19" xfId="0" applyNumberFormat="1" applyFont="1" applyFill="1" applyBorder="1" applyAlignment="1">
      <alignment horizontal="left" vertical="center" wrapText="1"/>
    </xf>
    <xf numFmtId="165" fontId="16" fillId="0" borderId="20" xfId="0" applyNumberFormat="1" applyFont="1" applyBorder="1" applyAlignment="1">
      <alignment horizontal="right" vertical="center"/>
    </xf>
    <xf numFmtId="164" fontId="14" fillId="9" borderId="21" xfId="0" applyNumberFormat="1" applyFont="1" applyFill="1" applyBorder="1" applyAlignment="1">
      <alignment vertical="center"/>
    </xf>
    <xf numFmtId="164" fontId="14" fillId="9" borderId="22" xfId="0" applyNumberFormat="1" applyFont="1" applyFill="1" applyBorder="1" applyAlignment="1">
      <alignment vertical="center"/>
    </xf>
    <xf numFmtId="165" fontId="14" fillId="9" borderId="10" xfId="0" applyNumberFormat="1" applyFont="1" applyFill="1" applyBorder="1" applyAlignment="1">
      <alignment vertical="center"/>
    </xf>
    <xf numFmtId="164" fontId="16" fillId="9" borderId="23" xfId="0" applyNumberFormat="1" applyFont="1" applyFill="1" applyBorder="1" applyAlignment="1">
      <alignment horizontal="center" vertical="center" wrapText="1"/>
    </xf>
    <xf numFmtId="164" fontId="16" fillId="9" borderId="24" xfId="0" applyNumberFormat="1" applyFont="1" applyFill="1" applyBorder="1" applyAlignment="1">
      <alignment horizontal="left" vertical="center" wrapText="1"/>
    </xf>
    <xf numFmtId="165" fontId="16" fillId="9" borderId="13" xfId="0" applyNumberFormat="1" applyFont="1" applyFill="1" applyBorder="1" applyAlignment="1">
      <alignment horizontal="right" vertical="center"/>
    </xf>
    <xf numFmtId="164" fontId="14" fillId="0" borderId="25" xfId="0" applyNumberFormat="1" applyFont="1" applyBorder="1" applyAlignment="1">
      <alignment horizontal="left" vertical="center" wrapText="1"/>
    </xf>
    <xf numFmtId="164" fontId="14" fillId="0" borderId="16" xfId="0" applyNumberFormat="1" applyFont="1" applyBorder="1" applyAlignment="1">
      <alignment horizontal="left" vertical="center" wrapText="1"/>
    </xf>
    <xf numFmtId="165" fontId="2" fillId="0" borderId="0" xfId="0" applyNumberFormat="1" applyFont="1"/>
    <xf numFmtId="164" fontId="16" fillId="9" borderId="9" xfId="0" applyNumberFormat="1" applyFont="1" applyFill="1" applyBorder="1" applyAlignment="1">
      <alignment horizontal="center" vertical="center" wrapText="1"/>
    </xf>
    <xf numFmtId="164" fontId="16" fillId="9" borderId="26" xfId="0" applyNumberFormat="1" applyFont="1" applyFill="1" applyBorder="1" applyAlignment="1">
      <alignment horizontal="left" vertical="center" wrapText="1"/>
    </xf>
    <xf numFmtId="165" fontId="16" fillId="0" borderId="11" xfId="0" applyNumberFormat="1" applyFont="1" applyBorder="1" applyAlignment="1">
      <alignment horizontal="right" vertical="center"/>
    </xf>
    <xf numFmtId="164" fontId="16" fillId="9" borderId="0" xfId="0" applyNumberFormat="1" applyFont="1" applyFill="1" applyAlignment="1">
      <alignment horizontal="center" vertical="center"/>
    </xf>
    <xf numFmtId="165" fontId="16" fillId="9" borderId="0" xfId="0" applyNumberFormat="1" applyFont="1" applyFill="1" applyAlignment="1">
      <alignment horizontal="center" vertical="center"/>
    </xf>
    <xf numFmtId="165" fontId="16" fillId="9" borderId="27" xfId="0" applyNumberFormat="1" applyFont="1" applyFill="1" applyBorder="1" applyAlignment="1">
      <alignment horizontal="right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49" fontId="16" fillId="9" borderId="30" xfId="0" applyNumberFormat="1" applyFont="1" applyFill="1" applyBorder="1" applyAlignment="1">
      <alignment vertical="center" wrapText="1"/>
    </xf>
    <xf numFmtId="165" fontId="16" fillId="0" borderId="31" xfId="0" applyNumberFormat="1" applyFont="1" applyBorder="1" applyAlignment="1">
      <alignment horizontal="right" vertical="center"/>
    </xf>
    <xf numFmtId="49" fontId="14" fillId="9" borderId="0" xfId="0" applyNumberFormat="1" applyFont="1" applyFill="1" applyAlignment="1">
      <alignment vertical="center"/>
    </xf>
    <xf numFmtId="165" fontId="2" fillId="0" borderId="10" xfId="0" applyNumberFormat="1" applyFont="1" applyBorder="1"/>
    <xf numFmtId="49" fontId="16" fillId="9" borderId="24" xfId="0" applyNumberFormat="1" applyFont="1" applyFill="1" applyBorder="1" applyAlignment="1">
      <alignment horizontal="left" vertical="center" wrapText="1"/>
    </xf>
    <xf numFmtId="164" fontId="14" fillId="9" borderId="0" xfId="0" applyNumberFormat="1" applyFont="1" applyFill="1" applyAlignment="1">
      <alignment horizontal="center" vertical="center"/>
    </xf>
    <xf numFmtId="0" fontId="2" fillId="9" borderId="32" xfId="0" applyFont="1" applyFill="1" applyBorder="1" applyAlignment="1">
      <alignment horizontal="left" vertical="center" wrapText="1"/>
    </xf>
    <xf numFmtId="49" fontId="16" fillId="9" borderId="30" xfId="0" applyNumberFormat="1" applyFont="1" applyFill="1" applyBorder="1" applyAlignment="1">
      <alignment horizontal="left" vertical="center" wrapText="1"/>
    </xf>
    <xf numFmtId="165" fontId="14" fillId="0" borderId="20" xfId="0" applyNumberFormat="1" applyFont="1" applyBorder="1" applyAlignment="1">
      <alignment horizontal="right" vertical="center"/>
    </xf>
    <xf numFmtId="0" fontId="6" fillId="9" borderId="23" xfId="0" applyFont="1" applyFill="1" applyBorder="1" applyAlignment="1">
      <alignment horizontal="left" vertical="center" wrapText="1"/>
    </xf>
    <xf numFmtId="0" fontId="6" fillId="9" borderId="24" xfId="0" applyFont="1" applyFill="1" applyBorder="1" applyAlignment="1">
      <alignment vertical="center" wrapText="1"/>
    </xf>
    <xf numFmtId="165" fontId="16" fillId="0" borderId="17" xfId="0" applyNumberFormat="1" applyFont="1" applyBorder="1" applyAlignment="1">
      <alignment horizontal="right" vertical="center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3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165" fontId="17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5" fillId="2" borderId="35" xfId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 vertical="center"/>
    </xf>
    <xf numFmtId="165" fontId="16" fillId="9" borderId="24" xfId="0" applyNumberFormat="1" applyFont="1" applyFill="1" applyBorder="1" applyAlignment="1">
      <alignment horizontal="right" vertical="center"/>
    </xf>
    <xf numFmtId="165" fontId="2" fillId="0" borderId="36" xfId="0" applyNumberFormat="1" applyFont="1" applyBorder="1"/>
    <xf numFmtId="165" fontId="16" fillId="9" borderId="37" xfId="0" applyNumberFormat="1" applyFont="1" applyFill="1" applyBorder="1" applyAlignment="1">
      <alignment horizontal="right" vertical="center"/>
    </xf>
    <xf numFmtId="165" fontId="16" fillId="9" borderId="28" xfId="0" applyNumberFormat="1" applyFont="1" applyFill="1" applyBorder="1" applyAlignment="1">
      <alignment horizontal="right" vertical="center"/>
    </xf>
    <xf numFmtId="165" fontId="14" fillId="9" borderId="22" xfId="0" applyNumberFormat="1" applyFont="1" applyFill="1" applyBorder="1" applyAlignment="1">
      <alignment vertical="center"/>
    </xf>
    <xf numFmtId="165" fontId="16" fillId="0" borderId="39" xfId="0" applyNumberFormat="1" applyFont="1" applyBorder="1" applyAlignment="1">
      <alignment horizontal="right" vertical="center"/>
    </xf>
    <xf numFmtId="165" fontId="14" fillId="0" borderId="38" xfId="0" applyNumberFormat="1" applyFont="1" applyBorder="1" applyAlignment="1">
      <alignment horizontal="right" vertical="center"/>
    </xf>
    <xf numFmtId="165" fontId="14" fillId="0" borderId="39" xfId="0" applyNumberFormat="1" applyFont="1" applyBorder="1" applyAlignment="1">
      <alignment horizontal="right" vertical="center"/>
    </xf>
    <xf numFmtId="0" fontId="5" fillId="8" borderId="0" xfId="0" applyFont="1" applyFill="1"/>
    <xf numFmtId="0" fontId="5" fillId="8" borderId="43" xfId="0" applyFont="1" applyFill="1" applyBorder="1"/>
    <xf numFmtId="0" fontId="2" fillId="0" borderId="43" xfId="0" applyFont="1" applyBorder="1"/>
    <xf numFmtId="165" fontId="2" fillId="0" borderId="43" xfId="0" applyNumberFormat="1" applyFont="1" applyBorder="1"/>
    <xf numFmtId="0" fontId="2" fillId="10" borderId="43" xfId="0" applyFont="1" applyFill="1" applyBorder="1"/>
    <xf numFmtId="165" fontId="2" fillId="10" borderId="43" xfId="0" applyNumberFormat="1" applyFont="1" applyFill="1" applyBorder="1"/>
    <xf numFmtId="165" fontId="5" fillId="8" borderId="43" xfId="0" applyNumberFormat="1" applyFont="1" applyFill="1" applyBorder="1"/>
    <xf numFmtId="164" fontId="20" fillId="9" borderId="16" xfId="0" applyNumberFormat="1" applyFont="1" applyFill="1" applyBorder="1" applyAlignment="1">
      <alignment horizontal="left" vertical="center" wrapText="1"/>
    </xf>
    <xf numFmtId="165" fontId="20" fillId="0" borderId="17" xfId="0" applyNumberFormat="1" applyFont="1" applyBorder="1" applyAlignment="1">
      <alignment horizontal="right" vertical="center"/>
    </xf>
    <xf numFmtId="165" fontId="21" fillId="4" borderId="5" xfId="0" applyNumberFormat="1" applyFont="1" applyFill="1" applyBorder="1"/>
    <xf numFmtId="0" fontId="21" fillId="6" borderId="6" xfId="0" applyFont="1" applyFill="1" applyBorder="1"/>
    <xf numFmtId="0" fontId="3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14" fillId="9" borderId="45" xfId="0" applyNumberFormat="1" applyFont="1" applyFill="1" applyBorder="1" applyAlignment="1">
      <alignment horizontal="center" vertical="center" wrapText="1"/>
    </xf>
    <xf numFmtId="164" fontId="14" fillId="9" borderId="46" xfId="0" applyNumberFormat="1" applyFont="1" applyFill="1" applyBorder="1" applyAlignment="1">
      <alignment horizontal="left" vertical="center" wrapText="1"/>
    </xf>
    <xf numFmtId="165" fontId="14" fillId="0" borderId="47" xfId="0" applyNumberFormat="1" applyFont="1" applyBorder="1" applyAlignment="1">
      <alignment horizontal="right" vertical="center"/>
    </xf>
    <xf numFmtId="164" fontId="14" fillId="9" borderId="48" xfId="0" applyNumberFormat="1" applyFont="1" applyFill="1" applyBorder="1" applyAlignment="1">
      <alignment horizontal="center" vertical="center" wrapText="1"/>
    </xf>
    <xf numFmtId="164" fontId="14" fillId="9" borderId="40" xfId="0" applyNumberFormat="1" applyFont="1" applyFill="1" applyBorder="1" applyAlignment="1">
      <alignment horizontal="left" vertical="center" wrapText="1"/>
    </xf>
    <xf numFmtId="164" fontId="14" fillId="9" borderId="33" xfId="0" applyNumberFormat="1" applyFont="1" applyFill="1" applyBorder="1" applyAlignment="1">
      <alignment horizontal="center" vertical="center" wrapText="1"/>
    </xf>
    <xf numFmtId="164" fontId="16" fillId="9" borderId="49" xfId="0" applyNumberFormat="1" applyFont="1" applyFill="1" applyBorder="1" applyAlignment="1">
      <alignment horizontal="left" vertical="center" wrapText="1"/>
    </xf>
    <xf numFmtId="165" fontId="14" fillId="9" borderId="31" xfId="0" applyNumberFormat="1" applyFont="1" applyFill="1" applyBorder="1" applyAlignment="1">
      <alignment horizontal="right" vertical="center" wrapText="1"/>
    </xf>
    <xf numFmtId="164" fontId="14" fillId="9" borderId="12" xfId="0" applyNumberFormat="1" applyFont="1" applyFill="1" applyBorder="1" applyAlignment="1">
      <alignment horizontal="center" vertical="center" wrapText="1"/>
    </xf>
    <xf numFmtId="164" fontId="14" fillId="9" borderId="45" xfId="0" applyNumberFormat="1" applyFont="1" applyFill="1" applyBorder="1" applyAlignment="1">
      <alignment horizontal="left" vertical="center" wrapText="1"/>
    </xf>
    <xf numFmtId="164" fontId="14" fillId="9" borderId="48" xfId="0" applyNumberFormat="1" applyFont="1" applyFill="1" applyBorder="1" applyAlignment="1">
      <alignment horizontal="left" vertical="center" wrapText="1"/>
    </xf>
    <xf numFmtId="164" fontId="14" fillId="9" borderId="18" xfId="0" applyNumberFormat="1" applyFont="1" applyFill="1" applyBorder="1" applyAlignment="1">
      <alignment horizontal="center" vertical="center" wrapText="1"/>
    </xf>
    <xf numFmtId="164" fontId="16" fillId="9" borderId="33" xfId="0" applyNumberFormat="1" applyFont="1" applyFill="1" applyBorder="1" applyAlignment="1">
      <alignment horizontal="left" vertical="center" wrapText="1"/>
    </xf>
    <xf numFmtId="164" fontId="16" fillId="9" borderId="50" xfId="0" applyNumberFormat="1" applyFont="1" applyFill="1" applyBorder="1" applyAlignment="1">
      <alignment horizontal="center" vertical="center" wrapText="1"/>
    </xf>
    <xf numFmtId="164" fontId="16" fillId="9" borderId="9" xfId="0" applyNumberFormat="1" applyFont="1" applyFill="1" applyBorder="1" applyAlignment="1">
      <alignment horizontal="left" vertical="center" wrapText="1"/>
    </xf>
    <xf numFmtId="165" fontId="16" fillId="9" borderId="1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4" fontId="14" fillId="9" borderId="23" xfId="0" applyNumberFormat="1" applyFont="1" applyFill="1" applyBorder="1" applyAlignment="1">
      <alignment horizontal="center" vertical="center" wrapText="1"/>
    </xf>
    <xf numFmtId="164" fontId="14" fillId="9" borderId="51" xfId="0" applyNumberFormat="1" applyFont="1" applyFill="1" applyBorder="1" applyAlignment="1">
      <alignment horizontal="left" vertical="center" wrapText="1"/>
    </xf>
    <xf numFmtId="164" fontId="14" fillId="9" borderId="33" xfId="0" applyNumberFormat="1" applyFont="1" applyFill="1" applyBorder="1" applyAlignment="1">
      <alignment horizontal="left" vertical="center" wrapText="1"/>
    </xf>
    <xf numFmtId="164" fontId="14" fillId="9" borderId="50" xfId="0" applyNumberFormat="1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164" fontId="16" fillId="9" borderId="5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165" fontId="16" fillId="9" borderId="31" xfId="0" applyNumberFormat="1" applyFont="1" applyFill="1" applyBorder="1" applyAlignment="1">
      <alignment horizontal="right" vertical="center" wrapText="1"/>
    </xf>
    <xf numFmtId="165" fontId="16" fillId="0" borderId="35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9" fillId="11" borderId="0" xfId="0" applyNumberFormat="1" applyFont="1" applyFill="1" applyAlignment="1">
      <alignment horizontal="center" vertical="center"/>
    </xf>
    <xf numFmtId="165" fontId="14" fillId="0" borderId="54" xfId="0" applyNumberFormat="1" applyFont="1" applyBorder="1" applyAlignment="1">
      <alignment horizontal="right" vertical="center"/>
    </xf>
    <xf numFmtId="165" fontId="14" fillId="0" borderId="55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7" fontId="5" fillId="8" borderId="0" xfId="3" applyNumberFormat="1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0" fontId="5" fillId="8" borderId="0" xfId="3" applyNumberFormat="1" applyFont="1" applyFill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3" applyNumberFormat="1" applyFont="1" applyAlignment="1">
      <alignment vertical="center"/>
    </xf>
    <xf numFmtId="165" fontId="7" fillId="4" borderId="2" xfId="0" applyNumberFormat="1" applyFont="1" applyFill="1" applyBorder="1" applyAlignment="1">
      <alignment vertical="center"/>
    </xf>
    <xf numFmtId="10" fontId="7" fillId="4" borderId="2" xfId="4" applyNumberFormat="1" applyFont="1" applyFill="1" applyBorder="1" applyAlignment="1">
      <alignment vertical="center"/>
    </xf>
    <xf numFmtId="9" fontId="5" fillId="8" borderId="0" xfId="4" applyFont="1" applyFill="1" applyAlignment="1">
      <alignment horizontal="center" vertical="center"/>
    </xf>
    <xf numFmtId="0" fontId="5" fillId="8" borderId="0" xfId="3" applyNumberFormat="1" applyFont="1" applyFill="1" applyAlignment="1">
      <alignment horizontal="center" vertical="center" wrapText="1"/>
    </xf>
    <xf numFmtId="167" fontId="2" fillId="0" borderId="0" xfId="0" applyNumberFormat="1" applyFont="1" applyAlignment="1">
      <alignment vertical="center"/>
    </xf>
    <xf numFmtId="165" fontId="2" fillId="0" borderId="10" xfId="0" applyNumberFormat="1" applyFont="1" applyBorder="1" applyAlignment="1">
      <alignment vertical="center"/>
    </xf>
    <xf numFmtId="165" fontId="7" fillId="4" borderId="1" xfId="0" applyNumberFormat="1" applyFont="1" applyFill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14" fillId="0" borderId="56" xfId="0" applyNumberFormat="1" applyFont="1" applyBorder="1" applyAlignment="1">
      <alignment horizontal="right" vertical="center"/>
    </xf>
    <xf numFmtId="165" fontId="14" fillId="0" borderId="57" xfId="0" applyNumberFormat="1" applyFont="1" applyBorder="1" applyAlignment="1">
      <alignment horizontal="right" vertical="center"/>
    </xf>
    <xf numFmtId="165" fontId="14" fillId="0" borderId="58" xfId="0" applyNumberFormat="1" applyFont="1" applyBorder="1" applyAlignment="1">
      <alignment horizontal="right" vertical="center"/>
    </xf>
    <xf numFmtId="165" fontId="16" fillId="9" borderId="59" xfId="0" applyNumberFormat="1" applyFont="1" applyFill="1" applyBorder="1" applyAlignment="1">
      <alignment horizontal="right" vertical="center" wrapText="1"/>
    </xf>
    <xf numFmtId="165" fontId="16" fillId="9" borderId="60" xfId="0" applyNumberFormat="1" applyFont="1" applyFill="1" applyBorder="1" applyAlignment="1">
      <alignment horizontal="right" vertical="center" wrapText="1"/>
    </xf>
    <xf numFmtId="165" fontId="16" fillId="9" borderId="61" xfId="0" applyNumberFormat="1" applyFont="1" applyFill="1" applyBorder="1" applyAlignment="1">
      <alignment horizontal="right" vertical="center" wrapText="1"/>
    </xf>
    <xf numFmtId="168" fontId="2" fillId="0" borderId="0" xfId="3" applyNumberFormat="1" applyFont="1"/>
    <xf numFmtId="167" fontId="2" fillId="0" borderId="2" xfId="3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/>
    </xf>
    <xf numFmtId="0" fontId="15" fillId="0" borderId="41" xfId="0" applyFont="1" applyBorder="1"/>
    <xf numFmtId="0" fontId="15" fillId="0" borderId="42" xfId="0" applyFont="1" applyBorder="1"/>
    <xf numFmtId="164" fontId="14" fillId="0" borderId="9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44" xfId="0" applyFont="1" applyBorder="1" applyAlignment="1">
      <alignment vertical="center"/>
    </xf>
    <xf numFmtId="164" fontId="14" fillId="0" borderId="10" xfId="0" applyNumberFormat="1" applyFont="1" applyBorder="1" applyAlignment="1">
      <alignment horizontal="center" vertical="center"/>
    </xf>
    <xf numFmtId="0" fontId="5" fillId="12" borderId="3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2" borderId="35" xfId="1" applyFont="1" applyFill="1" applyBorder="1" applyAlignment="1">
      <alignment horizontal="right" vertical="center" wrapText="1"/>
    </xf>
    <xf numFmtId="165" fontId="14" fillId="9" borderId="10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165" fontId="16" fillId="9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165" fontId="17" fillId="0" borderId="0" xfId="0" applyNumberFormat="1" applyFont="1" applyAlignment="1">
      <alignment horizontal="right"/>
    </xf>
    <xf numFmtId="165" fontId="14" fillId="9" borderId="22" xfId="0" applyNumberFormat="1" applyFont="1" applyFill="1" applyBorder="1" applyAlignment="1">
      <alignment horizontal="right" vertical="center"/>
    </xf>
    <xf numFmtId="165" fontId="14" fillId="0" borderId="62" xfId="0" applyNumberFormat="1" applyFont="1" applyBorder="1" applyAlignment="1">
      <alignment horizontal="right" vertical="center"/>
    </xf>
    <xf numFmtId="165" fontId="2" fillId="0" borderId="36" xfId="0" applyNumberFormat="1" applyFont="1" applyBorder="1" applyAlignment="1">
      <alignment horizontal="right"/>
    </xf>
    <xf numFmtId="165" fontId="16" fillId="0" borderId="63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0" fontId="13" fillId="0" borderId="35" xfId="0" applyFont="1" applyBorder="1" applyAlignment="1">
      <alignment horizontal="center"/>
    </xf>
    <xf numFmtId="164" fontId="14" fillId="9" borderId="68" xfId="0" applyNumberFormat="1" applyFont="1" applyFill="1" applyBorder="1" applyAlignment="1">
      <alignment horizontal="center" vertical="center" wrapText="1"/>
    </xf>
    <xf numFmtId="164" fontId="14" fillId="9" borderId="69" xfId="0" applyNumberFormat="1" applyFont="1" applyFill="1" applyBorder="1" applyAlignment="1">
      <alignment horizontal="left" vertical="center" wrapText="1"/>
    </xf>
    <xf numFmtId="164" fontId="14" fillId="9" borderId="70" xfId="0" applyNumberFormat="1" applyFont="1" applyFill="1" applyBorder="1" applyAlignment="1">
      <alignment horizontal="center" vertical="center" wrapText="1"/>
    </xf>
    <xf numFmtId="164" fontId="14" fillId="9" borderId="71" xfId="0" applyNumberFormat="1" applyFont="1" applyFill="1" applyBorder="1" applyAlignment="1">
      <alignment horizontal="left" vertical="center" wrapText="1"/>
    </xf>
    <xf numFmtId="164" fontId="14" fillId="9" borderId="72" xfId="0" applyNumberFormat="1" applyFont="1" applyFill="1" applyBorder="1" applyAlignment="1">
      <alignment horizontal="center" vertical="center" wrapText="1"/>
    </xf>
    <xf numFmtId="164" fontId="16" fillId="9" borderId="73" xfId="0" applyNumberFormat="1" applyFont="1" applyFill="1" applyBorder="1" applyAlignment="1">
      <alignment horizontal="left" vertical="center" wrapText="1"/>
    </xf>
    <xf numFmtId="164" fontId="14" fillId="9" borderId="74" xfId="0" applyNumberFormat="1" applyFont="1" applyFill="1" applyBorder="1" applyAlignment="1">
      <alignment horizontal="center" vertical="center" wrapText="1"/>
    </xf>
    <xf numFmtId="164" fontId="14" fillId="9" borderId="54" xfId="0" applyNumberFormat="1" applyFont="1" applyFill="1" applyBorder="1" applyAlignment="1">
      <alignment horizontal="left" vertical="center" wrapText="1"/>
    </xf>
    <xf numFmtId="164" fontId="14" fillId="9" borderId="75" xfId="0" applyNumberFormat="1" applyFont="1" applyFill="1" applyBorder="1" applyAlignment="1">
      <alignment horizontal="center" vertical="center" wrapText="1"/>
    </xf>
    <xf numFmtId="164" fontId="14" fillId="9" borderId="76" xfId="0" applyNumberFormat="1" applyFont="1" applyFill="1" applyBorder="1" applyAlignment="1">
      <alignment horizontal="left" vertical="center" wrapText="1"/>
    </xf>
    <xf numFmtId="164" fontId="14" fillId="9" borderId="77" xfId="0" applyNumberFormat="1" applyFont="1" applyFill="1" applyBorder="1" applyAlignment="1">
      <alignment horizontal="center" vertical="center" wrapText="1"/>
    </xf>
    <xf numFmtId="164" fontId="16" fillId="9" borderId="78" xfId="0" applyNumberFormat="1" applyFont="1" applyFill="1" applyBorder="1" applyAlignment="1">
      <alignment horizontal="left" vertical="center" wrapText="1"/>
    </xf>
    <xf numFmtId="164" fontId="16" fillId="9" borderId="79" xfId="0" applyNumberFormat="1" applyFont="1" applyFill="1" applyBorder="1" applyAlignment="1">
      <alignment horizontal="center" vertical="center" wrapText="1"/>
    </xf>
    <xf numFmtId="164" fontId="16" fillId="9" borderId="80" xfId="0" applyNumberFormat="1" applyFont="1" applyFill="1" applyBorder="1" applyAlignment="1">
      <alignment horizontal="left" vertical="center" wrapText="1"/>
    </xf>
    <xf numFmtId="164" fontId="14" fillId="9" borderId="78" xfId="0" applyNumberFormat="1" applyFont="1" applyFill="1" applyBorder="1" applyAlignment="1">
      <alignment horizontal="left" vertical="center" wrapText="1"/>
    </xf>
    <xf numFmtId="164" fontId="14" fillId="9" borderId="79" xfId="0" applyNumberFormat="1" applyFont="1" applyFill="1" applyBorder="1" applyAlignment="1">
      <alignment horizontal="center" vertical="center" wrapText="1"/>
    </xf>
    <xf numFmtId="164" fontId="14" fillId="9" borderId="81" xfId="0" applyNumberFormat="1" applyFont="1" applyFill="1" applyBorder="1" applyAlignment="1">
      <alignment horizontal="center" vertical="center" wrapText="1"/>
    </xf>
    <xf numFmtId="164" fontId="14" fillId="9" borderId="82" xfId="0" applyNumberFormat="1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center"/>
    </xf>
    <xf numFmtId="0" fontId="13" fillId="0" borderId="35" xfId="0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6" fillId="0" borderId="64" xfId="0" applyNumberFormat="1" applyFont="1" applyBorder="1" applyAlignment="1">
      <alignment horizontal="center" vertical="center"/>
    </xf>
    <xf numFmtId="164" fontId="16" fillId="0" borderId="65" xfId="0" applyNumberFormat="1" applyFont="1" applyBorder="1" applyAlignment="1">
      <alignment horizontal="center" vertical="center"/>
    </xf>
  </cellXfs>
  <cellStyles count="8">
    <cellStyle name="Migliaia" xfId="3" builtinId="3"/>
    <cellStyle name="Migliaia 2" xfId="6" xr:uid="{71D058A5-AB3A-43EC-B43C-C4E4610FAE2B}"/>
    <cellStyle name="Normale" xfId="0" builtinId="0"/>
    <cellStyle name="Normale 2" xfId="5" xr:uid="{6DF1E8B2-9B52-42A4-A86B-4B30E168A36C}"/>
    <cellStyle name="Normale 5" xfId="2" xr:uid="{EBC261FB-2574-4479-A73A-14F1CC2504FB}"/>
    <cellStyle name="Normale_BdV_Energeia_2006" xfId="1" xr:uid="{CBE4B174-416F-4DD9-82F2-310A181FD677}"/>
    <cellStyle name="Percentuale" xfId="4" builtinId="5"/>
    <cellStyle name="Percentuale 2" xfId="7" xr:uid="{67A9AE0D-00BB-40B6-885C-2F981A80D3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%20condivisi\OLOBOX\02-Commesse\04-Aperte\C10974_SAEVallesabbia_VerificaEEF\Di%20lavoro\Elaborazioni\SAE_%20Analisi%20EEF%20MTR.xlsx" TargetMode="External"/><Relationship Id="rId1" Type="http://schemas.openxmlformats.org/officeDocument/2006/relationships/externalLinkPath" Target="SAE_%20Analisi%20EEF%20MT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INPUT"/>
      <sheetName val="Budget_da cliente"/>
      <sheetName val="Parametri"/>
      <sheetName val="Consuntivo 2021"/>
      <sheetName val="Movimenti budget CG"/>
      <sheetName val="Preconsuntivo 2022"/>
      <sheetName val="Budget 2023"/>
      <sheetName val="Database Cespiti"/>
      <sheetName val="Criteri di Ripartizione"/>
      <sheetName val="Bilanci desercizio"/>
      <sheetName val="Immobilizzazioni"/>
      <sheetName val="Nuovi Investimenti"/>
      <sheetName val="Budget"/>
      <sheetName val="Entrate Tariffarie da PEF appr."/>
      <sheetName val="PEF MTR"/>
      <sheetName val="Piano Finanziamenti"/>
      <sheetName val="ELABORATI"/>
      <sheetName val="Calcoli appoggio"/>
      <sheetName val="Nuovi Finanziamenti"/>
      <sheetName val="Dati Previsionali"/>
      <sheetName val="OUTPUT"/>
      <sheetName val="CE"/>
      <sheetName val="GRAFICI"/>
      <sheetName val="RF"/>
      <sheetName val="SP"/>
      <sheetName val="INDICI"/>
      <sheetName val="Z_Score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4">
          <cell r="Q154">
            <v>27982.125000000004</v>
          </cell>
        </row>
        <row r="155">
          <cell r="Q155">
            <v>9073.4836500000019</v>
          </cell>
        </row>
        <row r="156">
          <cell r="Q156">
            <v>9073.4836500000019</v>
          </cell>
        </row>
        <row r="157">
          <cell r="Q157">
            <v>9073.4836500000019</v>
          </cell>
        </row>
        <row r="158">
          <cell r="Q158">
            <v>9073.4836500000019</v>
          </cell>
        </row>
        <row r="159">
          <cell r="Q159">
            <v>4417.5499999999993</v>
          </cell>
        </row>
        <row r="160">
          <cell r="Q160">
            <v>4800.96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E6">
            <v>8630671.6854804493</v>
          </cell>
          <cell r="F6">
            <v>9903124.3695190325</v>
          </cell>
          <cell r="G6">
            <v>9932066.2180906832</v>
          </cell>
          <cell r="H6">
            <v>9945744.204743091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E10">
            <v>51367.1</v>
          </cell>
          <cell r="F10">
            <v>0</v>
          </cell>
          <cell r="G10">
            <v>0</v>
          </cell>
          <cell r="H10">
            <v>0</v>
          </cell>
        </row>
        <row r="14">
          <cell r="E14">
            <v>677552.63</v>
          </cell>
          <cell r="F14">
            <v>600524.21</v>
          </cell>
          <cell r="G14">
            <v>620942.03313999996</v>
          </cell>
          <cell r="H14">
            <v>635223.69990221993</v>
          </cell>
        </row>
        <row r="15">
          <cell r="E15">
            <v>5054273.5777972052</v>
          </cell>
          <cell r="F15">
            <v>6447418.0199999986</v>
          </cell>
          <cell r="G15">
            <v>6666630.2326799985</v>
          </cell>
          <cell r="H15">
            <v>6819962.7280316381</v>
          </cell>
        </row>
        <row r="16">
          <cell r="E16">
            <v>0</v>
          </cell>
          <cell r="F16">
            <v>1500</v>
          </cell>
          <cell r="G16">
            <v>1551</v>
          </cell>
          <cell r="H16">
            <v>1586.673</v>
          </cell>
        </row>
        <row r="17">
          <cell r="E17">
            <v>2016681.6</v>
          </cell>
          <cell r="F17">
            <v>2519949.83</v>
          </cell>
          <cell r="G17">
            <v>2605628.1242200001</v>
          </cell>
          <cell r="H17">
            <v>2665557.57107706</v>
          </cell>
        </row>
        <row r="18">
          <cell r="E18">
            <v>6544</v>
          </cell>
          <cell r="F18">
            <v>2100</v>
          </cell>
          <cell r="G18">
            <v>0</v>
          </cell>
          <cell r="H18">
            <v>0</v>
          </cell>
        </row>
        <row r="19">
          <cell r="E19">
            <v>803571.83182399941</v>
          </cell>
          <cell r="F19">
            <v>911148.17272399936</v>
          </cell>
          <cell r="G19">
            <v>863098.09195199946</v>
          </cell>
          <cell r="H19">
            <v>817719.64380000008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E22">
            <v>0</v>
          </cell>
          <cell r="F22">
            <v>62450</v>
          </cell>
          <cell r="G22">
            <v>64573.3</v>
          </cell>
          <cell r="H22">
            <v>66058.4859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44889.556363636359</v>
          </cell>
          <cell r="F25">
            <v>57389.75</v>
          </cell>
          <cell r="G25">
            <v>59341.001499999998</v>
          </cell>
          <cell r="H25">
            <v>60705.8445345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-53514.32</v>
          </cell>
          <cell r="F33">
            <v>-37143.149999999994</v>
          </cell>
          <cell r="G33">
            <v>-20437.760000000002</v>
          </cell>
          <cell r="H33">
            <v>-3388.98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42">
          <cell r="E42">
            <v>9065.202669274795</v>
          </cell>
          <cell r="F42">
            <v>0</v>
          </cell>
          <cell r="G42">
            <v>0</v>
          </cell>
          <cell r="H42">
            <v>0</v>
          </cell>
        </row>
      </sheetData>
      <sheetData sheetId="23"/>
      <sheetData sheetId="24">
        <row r="5">
          <cell r="E5">
            <v>15946.066826333788</v>
          </cell>
          <cell r="F5">
            <v>-736498.76320496539</v>
          </cell>
          <cell r="G5">
            <v>-970135.3254013157</v>
          </cell>
          <cell r="H5">
            <v>-1124459.4215023252</v>
          </cell>
        </row>
        <row r="6">
          <cell r="E6">
            <v>53514.32</v>
          </cell>
          <cell r="F6">
            <v>37143.149999999994</v>
          </cell>
          <cell r="G6">
            <v>20437.760000000002</v>
          </cell>
          <cell r="H6">
            <v>3388.98</v>
          </cell>
        </row>
        <row r="7">
          <cell r="E7">
            <v>9065.202669274795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810115.83182399941</v>
          </cell>
          <cell r="F8">
            <v>913248.17272399936</v>
          </cell>
          <cell r="G8">
            <v>863098.09195199946</v>
          </cell>
          <cell r="H8">
            <v>817719.64380000008</v>
          </cell>
        </row>
        <row r="10">
          <cell r="E10">
            <v>5447.8183551244438</v>
          </cell>
          <cell r="F10">
            <v>-61356.622572819469</v>
          </cell>
          <cell r="G10">
            <v>-1395.5521503044292</v>
          </cell>
          <cell r="H10">
            <v>-659.54127419833094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E12">
            <v>-258672.65639453847</v>
          </cell>
          <cell r="F12">
            <v>264245.18582258769</v>
          </cell>
          <cell r="G12">
            <v>48067.539238421945</v>
          </cell>
          <cell r="H12">
            <v>33621.829946122132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E14">
            <v>-9065.202669274795</v>
          </cell>
          <cell r="F14">
            <v>0</v>
          </cell>
          <cell r="G14">
            <v>0</v>
          </cell>
          <cell r="H14">
            <v>0</v>
          </cell>
        </row>
        <row r="18">
          <cell r="E18">
            <v>-127845.54999999999</v>
          </cell>
          <cell r="F18">
            <v>-737665.96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2">
          <cell r="E22">
            <v>-806316.68</v>
          </cell>
          <cell r="F22">
            <v>-822687.85000000009</v>
          </cell>
          <cell r="G22">
            <v>-839393.24</v>
          </cell>
          <cell r="H22">
            <v>-181442.9</v>
          </cell>
        </row>
        <row r="23">
          <cell r="E23">
            <v>-53514.32</v>
          </cell>
          <cell r="F23">
            <v>-37143.149999999994</v>
          </cell>
          <cell r="G23">
            <v>-20437.760000000002</v>
          </cell>
          <cell r="H23">
            <v>-3388.98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C167-445E-469E-854C-C7D3E8A175CD}">
  <dimension ref="A3:AG47"/>
  <sheetViews>
    <sheetView zoomScaleNormal="100" workbookViewId="0">
      <pane xSplit="2" topLeftCell="C1" activePane="topRight" state="frozen"/>
      <selection pane="topRight" activeCell="G51" sqref="G51"/>
    </sheetView>
  </sheetViews>
  <sheetFormatPr defaultColWidth="8.88671875" defaultRowHeight="10.199999999999999" outlineLevelRow="1" x14ac:dyDescent="0.3"/>
  <cols>
    <col min="1" max="1" width="8.88671875" style="115"/>
    <col min="2" max="2" width="13.6640625" style="164" customWidth="1"/>
    <col min="3" max="30" width="13.6640625" style="115" customWidth="1"/>
    <col min="31" max="31" width="11.44140625" style="115" bestFit="1" customWidth="1"/>
    <col min="32" max="32" width="8.88671875" style="115"/>
    <col min="33" max="33" width="8.88671875" style="143"/>
    <col min="34" max="16384" width="8.88671875" style="115"/>
  </cols>
  <sheetData>
    <row r="3" spans="1:31" x14ac:dyDescent="0.3">
      <c r="A3" s="161"/>
      <c r="B3" s="162" t="s">
        <v>154</v>
      </c>
      <c r="C3" s="163" t="s">
        <v>19</v>
      </c>
      <c r="D3" s="163" t="s">
        <v>20</v>
      </c>
      <c r="E3" s="163" t="s">
        <v>21</v>
      </c>
      <c r="F3" s="163" t="s">
        <v>22</v>
      </c>
      <c r="G3" s="163" t="s">
        <v>23</v>
      </c>
      <c r="H3" s="163" t="s">
        <v>24</v>
      </c>
      <c r="I3" s="163" t="s">
        <v>25</v>
      </c>
      <c r="J3" s="163" t="s">
        <v>26</v>
      </c>
      <c r="K3" s="163" t="s">
        <v>27</v>
      </c>
      <c r="L3" s="163" t="s">
        <v>28</v>
      </c>
      <c r="M3" s="163" t="s">
        <v>29</v>
      </c>
      <c r="N3" s="163" t="s">
        <v>30</v>
      </c>
      <c r="O3" s="163" t="s">
        <v>31</v>
      </c>
      <c r="P3" s="163" t="s">
        <v>32</v>
      </c>
      <c r="Q3" s="163" t="s">
        <v>33</v>
      </c>
      <c r="R3" s="163" t="s">
        <v>34</v>
      </c>
      <c r="S3" s="163" t="s">
        <v>35</v>
      </c>
      <c r="T3" s="163" t="s">
        <v>36</v>
      </c>
      <c r="U3" s="163" t="s">
        <v>37</v>
      </c>
      <c r="V3" s="163" t="s">
        <v>38</v>
      </c>
      <c r="W3" s="163" t="s">
        <v>39</v>
      </c>
      <c r="X3" s="163" t="s">
        <v>40</v>
      </c>
      <c r="Y3" s="163" t="s">
        <v>41</v>
      </c>
      <c r="Z3" s="163" t="s">
        <v>42</v>
      </c>
      <c r="AA3" s="163" t="s">
        <v>43</v>
      </c>
      <c r="AB3" s="163" t="s">
        <v>44</v>
      </c>
      <c r="AC3" s="163" t="s">
        <v>45</v>
      </c>
      <c r="AD3" s="163" t="s">
        <v>158</v>
      </c>
      <c r="AE3" s="163" t="s">
        <v>65</v>
      </c>
    </row>
    <row r="4" spans="1:31" x14ac:dyDescent="0.3">
      <c r="A4" s="161"/>
    </row>
    <row r="5" spans="1:31" x14ac:dyDescent="0.3">
      <c r="A5" s="93" t="s">
        <v>216</v>
      </c>
      <c r="B5" s="165">
        <v>2022</v>
      </c>
      <c r="C5" s="166">
        <v>149563</v>
      </c>
      <c r="D5" s="166">
        <v>70037</v>
      </c>
      <c r="E5" s="166">
        <v>193162.59548044979</v>
      </c>
      <c r="F5" s="166">
        <v>94304</v>
      </c>
      <c r="G5" s="166">
        <v>124136</v>
      </c>
      <c r="H5" s="166">
        <v>29460</v>
      </c>
      <c r="I5" s="166">
        <v>145804</v>
      </c>
      <c r="J5" s="166">
        <v>1323542</v>
      </c>
      <c r="K5" s="166">
        <v>322408</v>
      </c>
      <c r="L5" s="166">
        <v>64942</v>
      </c>
      <c r="M5" s="166">
        <v>59099</v>
      </c>
      <c r="N5" s="166">
        <v>172146</v>
      </c>
      <c r="O5" s="166">
        <v>196313</v>
      </c>
      <c r="P5" s="166">
        <v>38972</v>
      </c>
      <c r="Q5" s="166">
        <v>45863</v>
      </c>
      <c r="R5" s="166">
        <v>131457</v>
      </c>
      <c r="S5" s="166">
        <v>64861</v>
      </c>
      <c r="T5" s="166">
        <v>469067</v>
      </c>
      <c r="U5" s="166">
        <v>337081</v>
      </c>
      <c r="V5" s="166">
        <v>256775</v>
      </c>
      <c r="W5" s="166">
        <v>39534</v>
      </c>
      <c r="X5" s="166">
        <v>133262</v>
      </c>
      <c r="Y5" s="166">
        <v>404786</v>
      </c>
      <c r="Z5" s="166">
        <v>649922</v>
      </c>
      <c r="AA5" s="166">
        <v>723132</v>
      </c>
      <c r="AB5" s="166">
        <v>226238</v>
      </c>
      <c r="AC5" s="166">
        <v>1189486</v>
      </c>
      <c r="AD5" s="166">
        <v>0</v>
      </c>
      <c r="AE5" s="162">
        <f>SUM(C5:AD5)</f>
        <v>7655352.5954804495</v>
      </c>
    </row>
    <row r="6" spans="1:31" x14ac:dyDescent="0.3">
      <c r="A6" s="93" t="s">
        <v>217</v>
      </c>
      <c r="B6" s="165">
        <v>2023</v>
      </c>
      <c r="C6" s="166">
        <v>148732</v>
      </c>
      <c r="D6" s="166">
        <v>67591</v>
      </c>
      <c r="E6" s="166">
        <v>194442.36951903309</v>
      </c>
      <c r="F6" s="166">
        <v>93641</v>
      </c>
      <c r="G6" s="166">
        <v>123289</v>
      </c>
      <c r="H6" s="166">
        <v>30392</v>
      </c>
      <c r="I6" s="166">
        <v>148403</v>
      </c>
      <c r="J6" s="166">
        <v>1323542</v>
      </c>
      <c r="K6" s="166">
        <v>322321</v>
      </c>
      <c r="L6" s="166">
        <v>67732</v>
      </c>
      <c r="M6" s="166">
        <v>59099</v>
      </c>
      <c r="N6" s="166">
        <v>172559</v>
      </c>
      <c r="O6" s="166">
        <v>196313</v>
      </c>
      <c r="P6" s="166">
        <v>38481</v>
      </c>
      <c r="Q6" s="166">
        <v>45705</v>
      </c>
      <c r="R6" s="166">
        <v>131548</v>
      </c>
      <c r="S6" s="166">
        <v>63249</v>
      </c>
      <c r="T6" s="166">
        <v>480573</v>
      </c>
      <c r="U6" s="166">
        <v>344868</v>
      </c>
      <c r="V6" s="166">
        <v>256737</v>
      </c>
      <c r="W6" s="166">
        <v>39524</v>
      </c>
      <c r="X6" s="166">
        <v>124303</v>
      </c>
      <c r="Y6" s="166">
        <v>412919</v>
      </c>
      <c r="Z6" s="166">
        <v>670797</v>
      </c>
      <c r="AA6" s="166">
        <v>723132</v>
      </c>
      <c r="AB6" s="166">
        <v>220682</v>
      </c>
      <c r="AC6" s="166">
        <v>1189373</v>
      </c>
      <c r="AD6" s="166">
        <v>1004477</v>
      </c>
      <c r="AE6" s="162">
        <f>SUM(C6:AD6)</f>
        <v>8694424.3695190325</v>
      </c>
    </row>
    <row r="7" spans="1:31" x14ac:dyDescent="0.3">
      <c r="A7" s="93" t="s">
        <v>218</v>
      </c>
      <c r="B7" s="165">
        <v>2024</v>
      </c>
      <c r="C7" s="166">
        <v>148732</v>
      </c>
      <c r="D7" s="166">
        <v>69514</v>
      </c>
      <c r="E7" s="166">
        <v>194089.21809068404</v>
      </c>
      <c r="F7" s="166">
        <v>93641</v>
      </c>
      <c r="G7" s="166">
        <v>123289</v>
      </c>
      <c r="H7" s="166">
        <v>29658</v>
      </c>
      <c r="I7" s="166">
        <v>148275</v>
      </c>
      <c r="J7" s="166">
        <v>1323542</v>
      </c>
      <c r="K7" s="166">
        <v>322321</v>
      </c>
      <c r="L7" s="166">
        <v>65919</v>
      </c>
      <c r="M7" s="166">
        <v>59099</v>
      </c>
      <c r="N7" s="166">
        <v>172559</v>
      </c>
      <c r="O7" s="166">
        <v>196313</v>
      </c>
      <c r="P7" s="166">
        <v>38481</v>
      </c>
      <c r="Q7" s="166">
        <v>45705</v>
      </c>
      <c r="R7" s="166">
        <v>131457</v>
      </c>
      <c r="S7" s="166">
        <v>63249</v>
      </c>
      <c r="T7" s="166">
        <v>475958</v>
      </c>
      <c r="U7" s="166">
        <v>343145</v>
      </c>
      <c r="V7" s="166">
        <v>256737</v>
      </c>
      <c r="W7" s="166">
        <v>39524</v>
      </c>
      <c r="X7" s="166">
        <v>127310</v>
      </c>
      <c r="Y7" s="166">
        <v>416759</v>
      </c>
      <c r="Z7" s="166">
        <v>651865</v>
      </c>
      <c r="AA7" s="166">
        <v>723132</v>
      </c>
      <c r="AB7" s="166">
        <v>220682</v>
      </c>
      <c r="AC7" s="166">
        <v>1197022</v>
      </c>
      <c r="AD7" s="166">
        <v>1045389</v>
      </c>
      <c r="AE7" s="162">
        <f>SUM(C7:AD7)</f>
        <v>8723366.2180906832</v>
      </c>
    </row>
    <row r="8" spans="1:31" x14ac:dyDescent="0.3">
      <c r="A8" s="93" t="s">
        <v>219</v>
      </c>
      <c r="B8" s="165">
        <v>2025</v>
      </c>
      <c r="C8" s="166">
        <v>148732</v>
      </c>
      <c r="D8" s="166">
        <v>68436</v>
      </c>
      <c r="E8" s="166">
        <v>189179.20474309009</v>
      </c>
      <c r="F8" s="166">
        <v>93641</v>
      </c>
      <c r="G8" s="166">
        <v>123289</v>
      </c>
      <c r="H8" s="166">
        <v>27460</v>
      </c>
      <c r="I8" s="166">
        <v>150775</v>
      </c>
      <c r="J8" s="166">
        <v>1323542</v>
      </c>
      <c r="K8" s="166">
        <v>322321</v>
      </c>
      <c r="L8" s="166">
        <v>64044</v>
      </c>
      <c r="M8" s="166">
        <v>59099</v>
      </c>
      <c r="N8" s="166">
        <v>172559</v>
      </c>
      <c r="O8" s="166">
        <v>196313</v>
      </c>
      <c r="P8" s="166">
        <v>38481</v>
      </c>
      <c r="Q8" s="166">
        <v>45705</v>
      </c>
      <c r="R8" s="166">
        <v>131457</v>
      </c>
      <c r="S8" s="166">
        <v>63249</v>
      </c>
      <c r="T8" s="166">
        <v>478038</v>
      </c>
      <c r="U8" s="166">
        <v>341243</v>
      </c>
      <c r="V8" s="166">
        <v>256737</v>
      </c>
      <c r="W8" s="166">
        <v>39524</v>
      </c>
      <c r="X8" s="166">
        <v>129060</v>
      </c>
      <c r="Y8" s="166">
        <v>409318</v>
      </c>
      <c r="Z8" s="166">
        <v>636956</v>
      </c>
      <c r="AA8" s="166">
        <v>723132</v>
      </c>
      <c r="AB8" s="166">
        <v>220682</v>
      </c>
      <c r="AC8" s="166">
        <v>1217022</v>
      </c>
      <c r="AD8" s="166">
        <v>1067050</v>
      </c>
      <c r="AE8" s="162">
        <f>SUM(C8:AD8)</f>
        <v>8737044.204743091</v>
      </c>
    </row>
    <row r="9" spans="1:31" x14ac:dyDescent="0.3">
      <c r="A9" s="161"/>
      <c r="B9" s="167"/>
    </row>
    <row r="10" spans="1:31" x14ac:dyDescent="0.3">
      <c r="A10" s="161"/>
      <c r="B10" s="162" t="s">
        <v>154</v>
      </c>
      <c r="C10" s="163" t="s">
        <v>19</v>
      </c>
      <c r="D10" s="163" t="s">
        <v>20</v>
      </c>
      <c r="E10" s="163" t="s">
        <v>21</v>
      </c>
      <c r="F10" s="163" t="s">
        <v>22</v>
      </c>
      <c r="G10" s="163" t="s">
        <v>23</v>
      </c>
      <c r="H10" s="163" t="s">
        <v>24</v>
      </c>
      <c r="I10" s="163" t="s">
        <v>25</v>
      </c>
      <c r="J10" s="163" t="s">
        <v>26</v>
      </c>
      <c r="K10" s="163" t="s">
        <v>27</v>
      </c>
      <c r="L10" s="163" t="s">
        <v>28</v>
      </c>
      <c r="M10" s="163" t="s">
        <v>29</v>
      </c>
      <c r="N10" s="163" t="s">
        <v>30</v>
      </c>
      <c r="O10" s="163" t="s">
        <v>31</v>
      </c>
      <c r="P10" s="163" t="s">
        <v>32</v>
      </c>
      <c r="Q10" s="163" t="s">
        <v>33</v>
      </c>
      <c r="R10" s="163" t="s">
        <v>34</v>
      </c>
      <c r="S10" s="163" t="s">
        <v>35</v>
      </c>
      <c r="T10" s="163" t="s">
        <v>36</v>
      </c>
      <c r="U10" s="163" t="s">
        <v>37</v>
      </c>
      <c r="V10" s="163" t="s">
        <v>38</v>
      </c>
      <c r="W10" s="163" t="s">
        <v>39</v>
      </c>
      <c r="X10" s="163" t="s">
        <v>40</v>
      </c>
      <c r="Y10" s="163" t="s">
        <v>41</v>
      </c>
      <c r="Z10" s="163" t="s">
        <v>42</v>
      </c>
      <c r="AA10" s="163" t="s">
        <v>43</v>
      </c>
      <c r="AB10" s="163" t="s">
        <v>44</v>
      </c>
      <c r="AC10" s="163" t="s">
        <v>45</v>
      </c>
      <c r="AD10" s="163" t="s">
        <v>158</v>
      </c>
      <c r="AE10" s="163" t="s">
        <v>65</v>
      </c>
    </row>
    <row r="11" spans="1:31" x14ac:dyDescent="0.3">
      <c r="A11" s="157"/>
    </row>
    <row r="12" spans="1:31" x14ac:dyDescent="0.3">
      <c r="A12" s="157"/>
      <c r="B12" s="165" t="s">
        <v>213</v>
      </c>
      <c r="C12" s="168">
        <v>1625</v>
      </c>
      <c r="D12" s="168">
        <v>445</v>
      </c>
      <c r="E12" s="168">
        <v>3766</v>
      </c>
      <c r="F12" s="168">
        <v>1139</v>
      </c>
      <c r="G12" s="168">
        <v>1321</v>
      </c>
      <c r="H12" s="168">
        <v>346</v>
      </c>
      <c r="I12" s="168">
        <v>1623</v>
      </c>
      <c r="J12" s="168">
        <v>12332</v>
      </c>
      <c r="K12" s="168">
        <v>1883</v>
      </c>
      <c r="L12" s="168">
        <v>487</v>
      </c>
      <c r="M12" s="168">
        <v>773</v>
      </c>
      <c r="N12" s="168">
        <v>1945</v>
      </c>
      <c r="O12" s="168">
        <v>2176</v>
      </c>
      <c r="P12" s="168">
        <v>557</v>
      </c>
      <c r="Q12" s="168">
        <v>574</v>
      </c>
      <c r="R12" s="168">
        <v>1470</v>
      </c>
      <c r="S12" s="168">
        <v>887</v>
      </c>
      <c r="T12" s="168">
        <v>4402</v>
      </c>
      <c r="U12" s="168">
        <v>3941</v>
      </c>
      <c r="V12" s="168">
        <v>3059</v>
      </c>
      <c r="W12" s="168">
        <v>507</v>
      </c>
      <c r="X12" s="168">
        <v>1412</v>
      </c>
      <c r="Y12" s="168">
        <v>4202</v>
      </c>
      <c r="Z12" s="168">
        <v>5875</v>
      </c>
      <c r="AA12" s="168">
        <v>8313</v>
      </c>
      <c r="AB12" s="168">
        <v>2701</v>
      </c>
      <c r="AC12" s="168">
        <v>13401</v>
      </c>
      <c r="AD12" s="168">
        <v>0</v>
      </c>
      <c r="AE12" s="162">
        <f>SUM(C12:AD12)</f>
        <v>81162</v>
      </c>
    </row>
    <row r="13" spans="1:31" x14ac:dyDescent="0.3">
      <c r="A13" s="93" t="s">
        <v>212</v>
      </c>
      <c r="B13" s="162" t="s">
        <v>48</v>
      </c>
      <c r="C13" s="169">
        <f t="shared" ref="C13:AD13" si="0">C12/$AE$12</f>
        <v>2.0021685025011705E-2</v>
      </c>
      <c r="D13" s="169">
        <f t="shared" si="0"/>
        <v>5.4828614376185901E-3</v>
      </c>
      <c r="E13" s="169">
        <f t="shared" si="0"/>
        <v>4.6401025110273282E-2</v>
      </c>
      <c r="F13" s="169">
        <f t="shared" si="0"/>
        <v>1.4033661072915897E-2</v>
      </c>
      <c r="G13" s="169">
        <f t="shared" si="0"/>
        <v>1.6276089795717208E-2</v>
      </c>
      <c r="H13" s="169">
        <f t="shared" si="0"/>
        <v>4.2630787807101849E-3</v>
      </c>
      <c r="I13" s="169">
        <f t="shared" si="0"/>
        <v>1.9997042951134768E-2</v>
      </c>
      <c r="J13" s="169">
        <f t="shared" si="0"/>
        <v>0.15194302752519653</v>
      </c>
      <c r="K13" s="169">
        <f t="shared" si="0"/>
        <v>2.3200512555136641E-2</v>
      </c>
      <c r="L13" s="169">
        <f t="shared" si="0"/>
        <v>6.0003449890342776E-3</v>
      </c>
      <c r="M13" s="169">
        <f t="shared" si="0"/>
        <v>9.5241615534363364E-3</v>
      </c>
      <c r="N13" s="169">
        <f t="shared" si="0"/>
        <v>2.3964416845321704E-2</v>
      </c>
      <c r="O13" s="169">
        <f t="shared" si="0"/>
        <v>2.6810576378107982E-2</v>
      </c>
      <c r="P13" s="169">
        <f t="shared" si="0"/>
        <v>6.8628175747270891E-3</v>
      </c>
      <c r="Q13" s="169">
        <f t="shared" si="0"/>
        <v>7.072275202681058E-3</v>
      </c>
      <c r="R13" s="169">
        <f t="shared" si="0"/>
        <v>1.811192429954905E-2</v>
      </c>
      <c r="S13" s="169">
        <f t="shared" si="0"/>
        <v>1.0928759764421774E-2</v>
      </c>
      <c r="T13" s="169">
        <f t="shared" si="0"/>
        <v>5.4237204603139404E-2</v>
      </c>
      <c r="U13" s="169">
        <f t="shared" si="0"/>
        <v>4.855720657450531E-2</v>
      </c>
      <c r="V13" s="169">
        <f t="shared" si="0"/>
        <v>3.7690051994775882E-2</v>
      </c>
      <c r="W13" s="169">
        <f t="shared" si="0"/>
        <v>6.246765727803652E-3</v>
      </c>
      <c r="X13" s="169">
        <f t="shared" si="0"/>
        <v>1.7397304157117863E-2</v>
      </c>
      <c r="Y13" s="169">
        <f t="shared" si="0"/>
        <v>5.1772997215445649E-2</v>
      </c>
      <c r="Z13" s="169">
        <f t="shared" si="0"/>
        <v>7.238609201350385E-2</v>
      </c>
      <c r="AA13" s="169">
        <f t="shared" si="0"/>
        <v>0.10242478006949064</v>
      </c>
      <c r="AB13" s="169">
        <f t="shared" si="0"/>
        <v>3.3279120770804069E-2</v>
      </c>
      <c r="AC13" s="169">
        <f t="shared" si="0"/>
        <v>0.1651142160124196</v>
      </c>
      <c r="AD13" s="169">
        <f t="shared" si="0"/>
        <v>0</v>
      </c>
      <c r="AE13" s="170">
        <f>SUM(C13:AD13)</f>
        <v>1</v>
      </c>
    </row>
    <row r="14" spans="1:31" x14ac:dyDescent="0.3">
      <c r="A14" s="161"/>
    </row>
    <row r="15" spans="1:31" x14ac:dyDescent="0.3">
      <c r="A15" s="157"/>
      <c r="B15" s="165" t="s">
        <v>214</v>
      </c>
      <c r="C15" s="168">
        <v>1625</v>
      </c>
      <c r="D15" s="168">
        <v>445</v>
      </c>
      <c r="E15" s="168">
        <v>3766</v>
      </c>
      <c r="F15" s="168">
        <v>1139</v>
      </c>
      <c r="G15" s="168">
        <v>1321</v>
      </c>
      <c r="H15" s="168">
        <v>346</v>
      </c>
      <c r="I15" s="168">
        <v>1623</v>
      </c>
      <c r="J15" s="168">
        <v>12332</v>
      </c>
      <c r="K15" s="168">
        <v>1883</v>
      </c>
      <c r="L15" s="168">
        <v>487</v>
      </c>
      <c r="M15" s="168">
        <v>773</v>
      </c>
      <c r="N15" s="168">
        <v>1945</v>
      </c>
      <c r="O15" s="168">
        <v>2176</v>
      </c>
      <c r="P15" s="168">
        <v>557</v>
      </c>
      <c r="Q15" s="168">
        <v>574</v>
      </c>
      <c r="R15" s="168">
        <v>1470</v>
      </c>
      <c r="S15" s="168">
        <v>887</v>
      </c>
      <c r="T15" s="168">
        <v>4402</v>
      </c>
      <c r="U15" s="168">
        <v>3941</v>
      </c>
      <c r="V15" s="168">
        <v>3059</v>
      </c>
      <c r="W15" s="168">
        <v>507</v>
      </c>
      <c r="X15" s="168">
        <v>1412</v>
      </c>
      <c r="Y15" s="168">
        <v>4202</v>
      </c>
      <c r="Z15" s="168">
        <v>5875</v>
      </c>
      <c r="AA15" s="168">
        <v>8313</v>
      </c>
      <c r="AB15" s="168">
        <v>2701</v>
      </c>
      <c r="AC15" s="168">
        <v>13401</v>
      </c>
      <c r="AD15" s="168">
        <v>10706</v>
      </c>
      <c r="AE15" s="162">
        <f>SUM(C15:AD15)</f>
        <v>91868</v>
      </c>
    </row>
    <row r="16" spans="1:31" x14ac:dyDescent="0.3">
      <c r="A16" s="157" t="s">
        <v>215</v>
      </c>
      <c r="B16" s="162" t="s">
        <v>48</v>
      </c>
      <c r="C16" s="169">
        <f t="shared" ref="C16:AD16" si="1">C15/$AE$15</f>
        <v>1.7688422519266774E-2</v>
      </c>
      <c r="D16" s="169">
        <f t="shared" si="1"/>
        <v>4.843906474506901E-3</v>
      </c>
      <c r="E16" s="169">
        <f t="shared" si="1"/>
        <v>4.0993599512343798E-2</v>
      </c>
      <c r="F16" s="169">
        <f t="shared" si="1"/>
        <v>1.2398223538119911E-2</v>
      </c>
      <c r="G16" s="169">
        <f t="shared" si="1"/>
        <v>1.437932686027779E-2</v>
      </c>
      <c r="H16" s="169">
        <f t="shared" si="1"/>
        <v>3.7662733487177254E-3</v>
      </c>
      <c r="I16" s="169">
        <f t="shared" si="1"/>
        <v>1.7666652153089216E-2</v>
      </c>
      <c r="J16" s="169">
        <f t="shared" si="1"/>
        <v>0.13423607785082944</v>
      </c>
      <c r="K16" s="169">
        <f t="shared" si="1"/>
        <v>2.0496799756171899E-2</v>
      </c>
      <c r="L16" s="169">
        <f t="shared" si="1"/>
        <v>5.3010841642356426E-3</v>
      </c>
      <c r="M16" s="169">
        <f t="shared" si="1"/>
        <v>8.4142465276265954E-3</v>
      </c>
      <c r="N16" s="169">
        <f t="shared" si="1"/>
        <v>2.117168110767623E-2</v>
      </c>
      <c r="O16" s="169">
        <f t="shared" si="1"/>
        <v>2.3686158401184307E-2</v>
      </c>
      <c r="P16" s="169">
        <f t="shared" si="1"/>
        <v>6.0630469804502114E-3</v>
      </c>
      <c r="Q16" s="169">
        <f t="shared" si="1"/>
        <v>6.2480950929594634E-3</v>
      </c>
      <c r="R16" s="169">
        <f t="shared" si="1"/>
        <v>1.6001219140505944E-2</v>
      </c>
      <c r="S16" s="169">
        <f t="shared" si="1"/>
        <v>9.6551573997474636E-3</v>
      </c>
      <c r="T16" s="169">
        <f t="shared" si="1"/>
        <v>4.7916575956807594E-2</v>
      </c>
      <c r="U16" s="169">
        <f t="shared" si="1"/>
        <v>4.2898506552880217E-2</v>
      </c>
      <c r="V16" s="169">
        <f t="shared" si="1"/>
        <v>3.3297775068576653E-2</v>
      </c>
      <c r="W16" s="169">
        <f t="shared" si="1"/>
        <v>5.5187878260112332E-3</v>
      </c>
      <c r="X16" s="169">
        <f t="shared" si="1"/>
        <v>1.5369878521356729E-2</v>
      </c>
      <c r="Y16" s="169">
        <f t="shared" si="1"/>
        <v>4.5739539339051685E-2</v>
      </c>
      <c r="Z16" s="169">
        <f t="shared" si="1"/>
        <v>6.3950450646579879E-2</v>
      </c>
      <c r="AA16" s="169">
        <f t="shared" si="1"/>
        <v>9.0488527017024423E-2</v>
      </c>
      <c r="AB16" s="169">
        <f t="shared" si="1"/>
        <v>2.9400879522793574E-2</v>
      </c>
      <c r="AC16" s="169">
        <f t="shared" si="1"/>
        <v>0.14587233857273479</v>
      </c>
      <c r="AD16" s="169">
        <f t="shared" si="1"/>
        <v>0.1165367701484739</v>
      </c>
      <c r="AE16" s="170">
        <f>SUM(C16:AD16)</f>
        <v>1</v>
      </c>
    </row>
    <row r="17" spans="1:31" x14ac:dyDescent="0.3">
      <c r="A17" s="93"/>
    </row>
    <row r="18" spans="1:31" x14ac:dyDescent="0.3">
      <c r="A18" s="161"/>
      <c r="B18" s="165" t="s">
        <v>220</v>
      </c>
      <c r="C18" s="168">
        <f>+C21+C24</f>
        <v>169032.6126802525</v>
      </c>
      <c r="D18" s="168">
        <f t="shared" ref="D18:AD18" si="2">+D21+D24</f>
        <v>78139.087967915999</v>
      </c>
      <c r="E18" s="168">
        <f t="shared" si="2"/>
        <v>221501.85973739281</v>
      </c>
      <c r="F18" s="168">
        <f t="shared" si="2"/>
        <v>107385.32120608901</v>
      </c>
      <c r="G18" s="168">
        <f t="shared" si="2"/>
        <v>141799.60701135942</v>
      </c>
      <c r="H18" s="168">
        <f t="shared" si="2"/>
        <v>33411.05738176444</v>
      </c>
      <c r="I18" s="168">
        <f t="shared" si="2"/>
        <v>168165.52138011242</v>
      </c>
      <c r="J18" s="168">
        <f t="shared" si="2"/>
        <v>1470738.2937067081</v>
      </c>
      <c r="K18" s="168">
        <f t="shared" si="2"/>
        <v>354887.81709336874</v>
      </c>
      <c r="L18" s="168">
        <f t="shared" si="2"/>
        <v>72603.56205574995</v>
      </c>
      <c r="M18" s="168">
        <f t="shared" si="2"/>
        <v>65997.216923408996</v>
      </c>
      <c r="N18" s="168">
        <f t="shared" si="2"/>
        <v>195767.10369008558</v>
      </c>
      <c r="O18" s="168">
        <f t="shared" si="2"/>
        <v>220477.77695079954</v>
      </c>
      <c r="P18" s="168">
        <f t="shared" si="2"/>
        <v>44606.702346317827</v>
      </c>
      <c r="Q18" s="168">
        <f t="shared" si="2"/>
        <v>50995.156119860214</v>
      </c>
      <c r="R18" s="168">
        <f t="shared" si="2"/>
        <v>150851.27741084617</v>
      </c>
      <c r="S18" s="168">
        <f t="shared" si="2"/>
        <v>72500.723040585086</v>
      </c>
      <c r="T18" s="168">
        <f t="shared" si="2"/>
        <v>523027.1870980828</v>
      </c>
      <c r="U18" s="168">
        <f t="shared" si="2"/>
        <v>384734.77637593343</v>
      </c>
      <c r="V18" s="168">
        <f t="shared" si="2"/>
        <v>288257.85049623851</v>
      </c>
      <c r="W18" s="168">
        <f t="shared" si="2"/>
        <v>45233.012335133797</v>
      </c>
      <c r="X18" s="168">
        <f t="shared" si="2"/>
        <v>146157.94467679498</v>
      </c>
      <c r="Y18" s="168">
        <f t="shared" si="2"/>
        <v>452491.33138438244</v>
      </c>
      <c r="Z18" s="168">
        <f t="shared" si="2"/>
        <v>721938.94615794299</v>
      </c>
      <c r="AA18" s="168">
        <f t="shared" si="2"/>
        <v>816611.99427712453</v>
      </c>
      <c r="AB18" s="168">
        <f t="shared" si="2"/>
        <v>261568.37476907321</v>
      </c>
      <c r="AC18" s="168">
        <f t="shared" si="2"/>
        <v>1371789.4812071263</v>
      </c>
      <c r="AD18" s="168">
        <f t="shared" si="2"/>
        <v>0</v>
      </c>
      <c r="AE18" s="162">
        <f>SUM(C18:AD18)</f>
        <v>8630671.5954804476</v>
      </c>
    </row>
    <row r="19" spans="1:31" x14ac:dyDescent="0.3">
      <c r="A19" s="157" t="s">
        <v>224</v>
      </c>
      <c r="B19" s="162" t="s">
        <v>48</v>
      </c>
      <c r="C19" s="169">
        <f>C18/$AE$18</f>
        <v>1.9585105377983379E-2</v>
      </c>
      <c r="D19" s="169">
        <f t="shared" ref="D19:AD19" si="3">D18/$AE$18</f>
        <v>9.0536509359056654E-3</v>
      </c>
      <c r="E19" s="169">
        <f t="shared" si="3"/>
        <v>2.5664498676254217E-2</v>
      </c>
      <c r="F19" s="169">
        <f t="shared" si="3"/>
        <v>1.2442290268850293E-2</v>
      </c>
      <c r="G19" s="169">
        <f t="shared" si="3"/>
        <v>1.6429730345158128E-2</v>
      </c>
      <c r="H19" s="169">
        <f t="shared" si="3"/>
        <v>3.8712001739540794E-3</v>
      </c>
      <c r="I19" s="169">
        <f t="shared" si="3"/>
        <v>1.9484639117560012E-2</v>
      </c>
      <c r="J19" s="169">
        <f t="shared" si="3"/>
        <v>0.17040832540504466</v>
      </c>
      <c r="K19" s="169">
        <f t="shared" si="3"/>
        <v>4.1119374450443683E-2</v>
      </c>
      <c r="L19" s="169">
        <f t="shared" si="3"/>
        <v>8.4122725853419868E-3</v>
      </c>
      <c r="M19" s="169">
        <f t="shared" si="3"/>
        <v>7.646822868103244E-3</v>
      </c>
      <c r="N19" s="169">
        <f t="shared" si="3"/>
        <v>2.2682719591903058E-2</v>
      </c>
      <c r="O19" s="169">
        <f t="shared" si="3"/>
        <v>2.5545842465637937E-2</v>
      </c>
      <c r="P19" s="169">
        <f t="shared" si="3"/>
        <v>5.168392963726791E-3</v>
      </c>
      <c r="Q19" s="169">
        <f t="shared" si="3"/>
        <v>5.908596516007448E-3</v>
      </c>
      <c r="R19" s="169">
        <f t="shared" si="3"/>
        <v>1.7478509724531893E-2</v>
      </c>
      <c r="S19" s="169">
        <f t="shared" si="3"/>
        <v>8.4003570566340332E-3</v>
      </c>
      <c r="T19" s="169">
        <f t="shared" si="3"/>
        <v>6.0600983516968958E-2</v>
      </c>
      <c r="U19" s="169">
        <f t="shared" si="3"/>
        <v>4.4577617410145036E-2</v>
      </c>
      <c r="V19" s="169">
        <f t="shared" si="3"/>
        <v>3.339923751092419E-2</v>
      </c>
      <c r="W19" s="169">
        <f t="shared" si="3"/>
        <v>5.2409608956527319E-3</v>
      </c>
      <c r="X19" s="169">
        <f t="shared" si="3"/>
        <v>1.6934712792609594E-2</v>
      </c>
      <c r="Y19" s="169">
        <f t="shared" si="3"/>
        <v>5.2428287460426007E-2</v>
      </c>
      <c r="Z19" s="169">
        <f t="shared" si="3"/>
        <v>8.3648061239636876E-2</v>
      </c>
      <c r="AA19" s="169">
        <f t="shared" si="3"/>
        <v>9.46174333298411E-2</v>
      </c>
      <c r="AB19" s="169">
        <f t="shared" si="3"/>
        <v>3.0306839030469723E-2</v>
      </c>
      <c r="AC19" s="169">
        <f t="shared" si="3"/>
        <v>0.15894353829028554</v>
      </c>
      <c r="AD19" s="169">
        <f t="shared" si="3"/>
        <v>0</v>
      </c>
      <c r="AE19" s="170">
        <f>SUM(C19:AD19)</f>
        <v>1.0000000000000004</v>
      </c>
    </row>
    <row r="20" spans="1:31" x14ac:dyDescent="0.3">
      <c r="A20" s="157"/>
    </row>
    <row r="21" spans="1:31" ht="20.399999999999999" x14ac:dyDescent="0.3">
      <c r="A21" s="93"/>
      <c r="B21" s="171" t="s">
        <v>230</v>
      </c>
      <c r="C21" s="168">
        <f>+C5</f>
        <v>149563</v>
      </c>
      <c r="D21" s="168">
        <f t="shared" ref="D21:AD21" si="4">+D5</f>
        <v>70037</v>
      </c>
      <c r="E21" s="168">
        <f t="shared" si="4"/>
        <v>193162.59548044979</v>
      </c>
      <c r="F21" s="168">
        <f t="shared" si="4"/>
        <v>94304</v>
      </c>
      <c r="G21" s="168">
        <f t="shared" si="4"/>
        <v>124136</v>
      </c>
      <c r="H21" s="168">
        <f t="shared" si="4"/>
        <v>29460</v>
      </c>
      <c r="I21" s="168">
        <f t="shared" si="4"/>
        <v>145804</v>
      </c>
      <c r="J21" s="168">
        <f t="shared" si="4"/>
        <v>1323542</v>
      </c>
      <c r="K21" s="168">
        <f t="shared" si="4"/>
        <v>322408</v>
      </c>
      <c r="L21" s="168">
        <f t="shared" si="4"/>
        <v>64942</v>
      </c>
      <c r="M21" s="168">
        <f t="shared" si="4"/>
        <v>59099</v>
      </c>
      <c r="N21" s="168">
        <f t="shared" si="4"/>
        <v>172146</v>
      </c>
      <c r="O21" s="168">
        <f t="shared" si="4"/>
        <v>196313</v>
      </c>
      <c r="P21" s="168">
        <f t="shared" si="4"/>
        <v>38972</v>
      </c>
      <c r="Q21" s="168">
        <f t="shared" si="4"/>
        <v>45863</v>
      </c>
      <c r="R21" s="168">
        <f t="shared" si="4"/>
        <v>131457</v>
      </c>
      <c r="S21" s="168">
        <f t="shared" si="4"/>
        <v>64861</v>
      </c>
      <c r="T21" s="168">
        <f t="shared" si="4"/>
        <v>469067</v>
      </c>
      <c r="U21" s="168">
        <f t="shared" si="4"/>
        <v>337081</v>
      </c>
      <c r="V21" s="168">
        <f t="shared" si="4"/>
        <v>256775</v>
      </c>
      <c r="W21" s="168">
        <f t="shared" si="4"/>
        <v>39534</v>
      </c>
      <c r="X21" s="168">
        <f t="shared" si="4"/>
        <v>133262</v>
      </c>
      <c r="Y21" s="168">
        <f t="shared" si="4"/>
        <v>404786</v>
      </c>
      <c r="Z21" s="168">
        <f t="shared" si="4"/>
        <v>649922</v>
      </c>
      <c r="AA21" s="168">
        <f t="shared" si="4"/>
        <v>723132</v>
      </c>
      <c r="AB21" s="168">
        <f t="shared" si="4"/>
        <v>226238</v>
      </c>
      <c r="AC21" s="168">
        <f t="shared" si="4"/>
        <v>1189486</v>
      </c>
      <c r="AD21" s="168">
        <f t="shared" si="4"/>
        <v>0</v>
      </c>
      <c r="AE21" s="162">
        <f>SUM(C21:AD21)</f>
        <v>7655352.5954804495</v>
      </c>
    </row>
    <row r="22" spans="1:31" x14ac:dyDescent="0.3">
      <c r="A22" s="157" t="s">
        <v>225</v>
      </c>
      <c r="B22" s="162"/>
      <c r="C22" s="169">
        <f>C21/$AE$21</f>
        <v>1.9537049160648547E-2</v>
      </c>
      <c r="D22" s="169">
        <f t="shared" ref="D22:AD22" si="5">D21/$AE$21</f>
        <v>9.1487621407991444E-3</v>
      </c>
      <c r="E22" s="169">
        <f t="shared" si="5"/>
        <v>2.5232357761612274E-2</v>
      </c>
      <c r="F22" s="169">
        <f t="shared" si="5"/>
        <v>1.2318701042676334E-2</v>
      </c>
      <c r="G22" s="169">
        <f t="shared" si="5"/>
        <v>1.6215582293791032E-2</v>
      </c>
      <c r="H22" s="169">
        <f t="shared" si="5"/>
        <v>3.8482878002761792E-3</v>
      </c>
      <c r="I22" s="169">
        <f t="shared" si="5"/>
        <v>1.9046020177578685E-2</v>
      </c>
      <c r="J22" s="169">
        <f t="shared" si="5"/>
        <v>0.17289105674654226</v>
      </c>
      <c r="K22" s="169">
        <f t="shared" si="5"/>
        <v>4.2115369080497025E-2</v>
      </c>
      <c r="L22" s="169">
        <f t="shared" si="5"/>
        <v>8.4832147428898722E-3</v>
      </c>
      <c r="M22" s="169">
        <f t="shared" si="5"/>
        <v>7.7199579330794951E-3</v>
      </c>
      <c r="N22" s="169">
        <f t="shared" si="5"/>
        <v>2.2487011258192233E-2</v>
      </c>
      <c r="O22" s="169">
        <f t="shared" si="5"/>
        <v>2.5643887404467672E-2</v>
      </c>
      <c r="P22" s="169">
        <f t="shared" si="5"/>
        <v>5.0908171131148431E-3</v>
      </c>
      <c r="Q22" s="169">
        <f t="shared" si="5"/>
        <v>5.9909716016315825E-3</v>
      </c>
      <c r="R22" s="169">
        <f t="shared" si="5"/>
        <v>1.7171906631395305E-2</v>
      </c>
      <c r="S22" s="169">
        <f t="shared" si="5"/>
        <v>8.4726339108524527E-3</v>
      </c>
      <c r="T22" s="169">
        <f t="shared" si="5"/>
        <v>6.1273075818470697E-2</v>
      </c>
      <c r="U22" s="169">
        <f t="shared" si="5"/>
        <v>4.403206720994212E-2</v>
      </c>
      <c r="V22" s="169">
        <f t="shared" si="5"/>
        <v>3.3541890696399047E-2</v>
      </c>
      <c r="W22" s="169">
        <f t="shared" si="5"/>
        <v>5.1642297995966894E-3</v>
      </c>
      <c r="X22" s="169">
        <f t="shared" si="5"/>
        <v>1.7407689370006932E-2</v>
      </c>
      <c r="Y22" s="169">
        <f t="shared" si="5"/>
        <v>5.2876205890108406E-2</v>
      </c>
      <c r="Z22" s="169">
        <f t="shared" si="5"/>
        <v>8.4897722462019515E-2</v>
      </c>
      <c r="AA22" s="169">
        <f t="shared" si="5"/>
        <v>9.4460965838062266E-2</v>
      </c>
      <c r="AB22" s="169">
        <f t="shared" si="5"/>
        <v>2.9552917018291998E-2</v>
      </c>
      <c r="AC22" s="169">
        <f t="shared" si="5"/>
        <v>0.15537964909705743</v>
      </c>
      <c r="AD22" s="169">
        <f t="shared" si="5"/>
        <v>0</v>
      </c>
      <c r="AE22" s="170">
        <f>SUM(C22:AD22)</f>
        <v>1</v>
      </c>
    </row>
    <row r="23" spans="1:31" x14ac:dyDescent="0.3">
      <c r="A23" s="157"/>
    </row>
    <row r="24" spans="1:31" x14ac:dyDescent="0.3">
      <c r="A24" s="157"/>
      <c r="B24" s="171" t="s">
        <v>221</v>
      </c>
      <c r="C24" s="168">
        <v>19469.612680252492</v>
      </c>
      <c r="D24" s="168">
        <v>8102.087967915998</v>
      </c>
      <c r="E24" s="168">
        <v>28339.264256943003</v>
      </c>
      <c r="F24" s="168">
        <v>13081.321206089013</v>
      </c>
      <c r="G24" s="168">
        <v>17663.607011359429</v>
      </c>
      <c r="H24" s="168">
        <v>3951.057381764439</v>
      </c>
      <c r="I24" s="168">
        <v>22361.52138011243</v>
      </c>
      <c r="J24" s="168">
        <v>147196.29370670803</v>
      </c>
      <c r="K24" s="168">
        <v>32479.81709336874</v>
      </c>
      <c r="L24" s="168">
        <v>7661.5620557499469</v>
      </c>
      <c r="M24" s="168">
        <v>6898.2169234089943</v>
      </c>
      <c r="N24" s="168">
        <v>23621.103690085587</v>
      </c>
      <c r="O24" s="168">
        <v>24164.776950799547</v>
      </c>
      <c r="P24" s="168">
        <v>5634.7023463178293</v>
      </c>
      <c r="Q24" s="168">
        <v>5132.1561198602149</v>
      </c>
      <c r="R24" s="168">
        <v>19394.277410846171</v>
      </c>
      <c r="S24" s="168">
        <v>7639.7230405850796</v>
      </c>
      <c r="T24" s="168">
        <v>53960.187098082795</v>
      </c>
      <c r="U24" s="168">
        <v>47653.776375933456</v>
      </c>
      <c r="V24" s="168">
        <v>31482.850496238505</v>
      </c>
      <c r="W24" s="168">
        <v>5699.0123351337998</v>
      </c>
      <c r="X24" s="168">
        <v>12895.94467679499</v>
      </c>
      <c r="Y24" s="168">
        <v>47705.331384382465</v>
      </c>
      <c r="Z24" s="168">
        <v>72016.946157942933</v>
      </c>
      <c r="AA24" s="168">
        <v>93479.994277124526</v>
      </c>
      <c r="AB24" s="168">
        <v>35330.374769073205</v>
      </c>
      <c r="AC24" s="168">
        <v>182303.48120712626</v>
      </c>
      <c r="AD24" s="168">
        <v>0</v>
      </c>
      <c r="AE24" s="162">
        <f>SUM(C24:AD24)</f>
        <v>975319</v>
      </c>
    </row>
    <row r="25" spans="1:31" x14ac:dyDescent="0.3">
      <c r="A25" s="93" t="s">
        <v>226</v>
      </c>
      <c r="B25" s="162" t="s">
        <v>48</v>
      </c>
      <c r="C25" s="169">
        <f>+C24/$AE$24</f>
        <v>1.9962302262390555E-2</v>
      </c>
      <c r="D25" s="169">
        <f t="shared" ref="D25:AD25" si="6">+D24/$AE$24</f>
        <v>8.3071158953286033E-3</v>
      </c>
      <c r="E25" s="169">
        <f t="shared" si="6"/>
        <v>2.9056405398585491E-2</v>
      </c>
      <c r="F25" s="169">
        <f t="shared" si="6"/>
        <v>1.3412351452282804E-2</v>
      </c>
      <c r="G25" s="169">
        <f t="shared" si="6"/>
        <v>1.8110594596598067E-2</v>
      </c>
      <c r="H25" s="169">
        <f t="shared" si="6"/>
        <v>4.0510411278406747E-3</v>
      </c>
      <c r="I25" s="169">
        <f t="shared" si="6"/>
        <v>2.2927392350720565E-2</v>
      </c>
      <c r="J25" s="169">
        <f t="shared" si="6"/>
        <v>0.15092117933384672</v>
      </c>
      <c r="K25" s="169">
        <f t="shared" si="6"/>
        <v>3.3301737270953133E-2</v>
      </c>
      <c r="L25" s="169">
        <f t="shared" si="6"/>
        <v>7.855442225312894E-3</v>
      </c>
      <c r="M25" s="169">
        <f t="shared" si="6"/>
        <v>7.072780211816846E-3</v>
      </c>
      <c r="N25" s="169">
        <f t="shared" si="6"/>
        <v>2.4218849104842198E-2</v>
      </c>
      <c r="O25" s="169">
        <f t="shared" si="6"/>
        <v>2.4776280325513548E-2</v>
      </c>
      <c r="P25" s="169">
        <f t="shared" si="6"/>
        <v>5.7772916823294017E-3</v>
      </c>
      <c r="Q25" s="169">
        <f t="shared" si="6"/>
        <v>5.2620282388225956E-3</v>
      </c>
      <c r="R25" s="169">
        <f t="shared" si="6"/>
        <v>1.9885060591300047E-2</v>
      </c>
      <c r="S25" s="169">
        <f t="shared" si="6"/>
        <v>7.8330505614932957E-3</v>
      </c>
      <c r="T25" s="169">
        <f t="shared" si="6"/>
        <v>5.532568021137986E-2</v>
      </c>
      <c r="U25" s="169">
        <f t="shared" si="6"/>
        <v>4.8859682192117095E-2</v>
      </c>
      <c r="V25" s="169">
        <f t="shared" si="6"/>
        <v>3.2279541869110008E-2</v>
      </c>
      <c r="W25" s="169">
        <f t="shared" si="6"/>
        <v>5.8432290718562849E-3</v>
      </c>
      <c r="X25" s="169">
        <f t="shared" si="6"/>
        <v>1.3222283864863691E-2</v>
      </c>
      <c r="Y25" s="169">
        <f t="shared" si="6"/>
        <v>4.8912541829270698E-2</v>
      </c>
      <c r="Z25" s="169">
        <f t="shared" si="6"/>
        <v>7.383937579186188E-2</v>
      </c>
      <c r="AA25" s="169">
        <f t="shared" si="6"/>
        <v>9.5845558506626571E-2</v>
      </c>
      <c r="AB25" s="169">
        <f t="shared" si="6"/>
        <v>3.6224429924028141E-2</v>
      </c>
      <c r="AC25" s="169">
        <f t="shared" si="6"/>
        <v>0.18691677410890822</v>
      </c>
      <c r="AD25" s="169">
        <f t="shared" si="6"/>
        <v>0</v>
      </c>
      <c r="AE25" s="170">
        <f>SUM(C25:AD25)</f>
        <v>0.99999999999999978</v>
      </c>
    </row>
    <row r="26" spans="1:31" x14ac:dyDescent="0.3">
      <c r="A26" s="161"/>
    </row>
    <row r="27" spans="1:31" x14ac:dyDescent="0.3">
      <c r="A27" s="157"/>
      <c r="B27" s="165" t="s">
        <v>222</v>
      </c>
      <c r="C27" s="168">
        <f>+C30+C33</f>
        <v>170133.86177622507</v>
      </c>
      <c r="D27" s="168">
        <f t="shared" ref="D27:AD27" si="7">+D30+D33</f>
        <v>76673.90056624783</v>
      </c>
      <c r="E27" s="168">
        <f t="shared" si="7"/>
        <v>228794.02179355963</v>
      </c>
      <c r="F27" s="168">
        <f t="shared" si="7"/>
        <v>107841.88522083552</v>
      </c>
      <c r="G27" s="168">
        <f t="shared" si="7"/>
        <v>142500.55935736842</v>
      </c>
      <c r="H27" s="168">
        <f t="shared" si="7"/>
        <v>35070.508057039391</v>
      </c>
      <c r="I27" s="168">
        <f t="shared" si="7"/>
        <v>171813.74203383303</v>
      </c>
      <c r="J27" s="168">
        <f t="shared" si="7"/>
        <v>1484970.0786978658</v>
      </c>
      <c r="K27" s="168">
        <f t="shared" si="7"/>
        <v>358904.47545331984</v>
      </c>
      <c r="L27" s="168">
        <f t="shared" si="7"/>
        <v>75948.094536733668</v>
      </c>
      <c r="M27" s="168">
        <f t="shared" si="7"/>
        <v>66412.290337683196</v>
      </c>
      <c r="N27" s="168">
        <f t="shared" si="7"/>
        <v>198362.61965515075</v>
      </c>
      <c r="O27" s="168">
        <f t="shared" si="7"/>
        <v>223007.34002107749</v>
      </c>
      <c r="P27" s="168">
        <f t="shared" si="7"/>
        <v>44633.976361478097</v>
      </c>
      <c r="Q27" s="168">
        <f t="shared" si="7"/>
        <v>51439.196811439419</v>
      </c>
      <c r="R27" s="168">
        <f t="shared" si="7"/>
        <v>152579.84821940062</v>
      </c>
      <c r="S27" s="168">
        <f t="shared" si="7"/>
        <v>71689.570103420061</v>
      </c>
      <c r="T27" s="168">
        <f t="shared" si="7"/>
        <v>539641.6009364716</v>
      </c>
      <c r="U27" s="168">
        <f t="shared" si="7"/>
        <v>396252.32172209962</v>
      </c>
      <c r="V27" s="168">
        <f t="shared" si="7"/>
        <v>292327.6758304286</v>
      </c>
      <c r="W27" s="168">
        <f t="shared" si="7"/>
        <v>46280.256030259239</v>
      </c>
      <c r="X27" s="168">
        <f t="shared" si="7"/>
        <v>138821.47216833173</v>
      </c>
      <c r="Y27" s="168">
        <f t="shared" si="7"/>
        <v>464771.09526220395</v>
      </c>
      <c r="Z27" s="168">
        <f t="shared" si="7"/>
        <v>749668.36879598908</v>
      </c>
      <c r="AA27" s="168">
        <f t="shared" si="7"/>
        <v>825649.79624170193</v>
      </c>
      <c r="AB27" s="168">
        <f t="shared" si="7"/>
        <v>259118.77319283682</v>
      </c>
      <c r="AC27" s="168">
        <f t="shared" si="7"/>
        <v>1378421.4025978851</v>
      </c>
      <c r="AD27" s="168">
        <f t="shared" si="7"/>
        <v>1151395.6377381475</v>
      </c>
      <c r="AE27" s="162">
        <f>SUM(C27:AD27)</f>
        <v>9903124.3695190344</v>
      </c>
    </row>
    <row r="28" spans="1:31" x14ac:dyDescent="0.3">
      <c r="A28" s="157" t="s">
        <v>227</v>
      </c>
      <c r="B28" s="162" t="s">
        <v>48</v>
      </c>
      <c r="C28" s="169">
        <f>+C27/$AE$27</f>
        <v>1.7179816735401452E-2</v>
      </c>
      <c r="D28" s="169">
        <f t="shared" ref="D28:AD28" si="8">+D27/$AE$27</f>
        <v>7.7423949962946549E-3</v>
      </c>
      <c r="E28" s="169">
        <f t="shared" si="8"/>
        <v>2.3103216041370535E-2</v>
      </c>
      <c r="F28" s="169">
        <f t="shared" si="8"/>
        <v>1.0889683012844268E-2</v>
      </c>
      <c r="G28" s="169">
        <f t="shared" si="8"/>
        <v>1.4389454685227714E-2</v>
      </c>
      <c r="H28" s="169">
        <f t="shared" si="8"/>
        <v>3.5413579339651029E-3</v>
      </c>
      <c r="I28" s="169">
        <f t="shared" si="8"/>
        <v>1.7349448075464038E-2</v>
      </c>
      <c r="J28" s="169">
        <f t="shared" si="8"/>
        <v>0.14994965460279142</v>
      </c>
      <c r="K28" s="169">
        <f t="shared" si="8"/>
        <v>3.6241539746587143E-2</v>
      </c>
      <c r="L28" s="169">
        <f t="shared" si="8"/>
        <v>7.6691043859345416E-3</v>
      </c>
      <c r="M28" s="169">
        <f t="shared" si="8"/>
        <v>6.7061957276932233E-3</v>
      </c>
      <c r="N28" s="169">
        <f t="shared" si="8"/>
        <v>2.0030306825762366E-2</v>
      </c>
      <c r="O28" s="169">
        <f t="shared" si="8"/>
        <v>2.2518887141059735E-2</v>
      </c>
      <c r="P28" s="169">
        <f t="shared" si="8"/>
        <v>4.5070600646860137E-3</v>
      </c>
      <c r="Q28" s="169">
        <f t="shared" si="8"/>
        <v>5.1942392008894533E-3</v>
      </c>
      <c r="R28" s="169">
        <f t="shared" si="8"/>
        <v>1.54072434643988E-2</v>
      </c>
      <c r="S28" s="169">
        <f t="shared" si="8"/>
        <v>7.2390861134769141E-3</v>
      </c>
      <c r="T28" s="169">
        <f t="shared" si="8"/>
        <v>5.4492055315132876E-2</v>
      </c>
      <c r="U28" s="169">
        <f t="shared" si="8"/>
        <v>4.0012859269114118E-2</v>
      </c>
      <c r="V28" s="169">
        <f t="shared" si="8"/>
        <v>2.9518732161961742E-2</v>
      </c>
      <c r="W28" s="169">
        <f t="shared" si="8"/>
        <v>4.6732984766611526E-3</v>
      </c>
      <c r="X28" s="169">
        <f t="shared" si="8"/>
        <v>1.4017946961830783E-2</v>
      </c>
      <c r="Y28" s="169">
        <f t="shared" si="8"/>
        <v>4.6931763948429191E-2</v>
      </c>
      <c r="Z28" s="169">
        <f t="shared" si="8"/>
        <v>7.5700187216006687E-2</v>
      </c>
      <c r="AA28" s="169">
        <f t="shared" si="8"/>
        <v>8.3372657500190656E-2</v>
      </c>
      <c r="AB28" s="169">
        <f t="shared" si="8"/>
        <v>2.6165355853793187E-2</v>
      </c>
      <c r="AC28" s="169">
        <f t="shared" si="8"/>
        <v>0.13919055756186882</v>
      </c>
      <c r="AD28" s="169">
        <f t="shared" si="8"/>
        <v>0.11626589698116327</v>
      </c>
      <c r="AE28" s="170">
        <f>SUM(C28:AD28)</f>
        <v>1</v>
      </c>
    </row>
    <row r="29" spans="1:31" x14ac:dyDescent="0.3">
      <c r="A29" s="93"/>
    </row>
    <row r="30" spans="1:31" ht="20.399999999999999" x14ac:dyDescent="0.3">
      <c r="A30" s="161"/>
      <c r="B30" s="171" t="s">
        <v>231</v>
      </c>
      <c r="C30" s="168">
        <f>+C6</f>
        <v>148732</v>
      </c>
      <c r="D30" s="168">
        <f t="shared" ref="D30:AD30" si="9">+D6</f>
        <v>67591</v>
      </c>
      <c r="E30" s="168">
        <f t="shared" si="9"/>
        <v>194442.36951903309</v>
      </c>
      <c r="F30" s="168">
        <f t="shared" si="9"/>
        <v>93641</v>
      </c>
      <c r="G30" s="168">
        <f t="shared" si="9"/>
        <v>123289</v>
      </c>
      <c r="H30" s="168">
        <f t="shared" si="9"/>
        <v>30392</v>
      </c>
      <c r="I30" s="168">
        <f t="shared" si="9"/>
        <v>148403</v>
      </c>
      <c r="J30" s="168">
        <f t="shared" si="9"/>
        <v>1323542</v>
      </c>
      <c r="K30" s="168">
        <f t="shared" si="9"/>
        <v>322321</v>
      </c>
      <c r="L30" s="168">
        <f t="shared" si="9"/>
        <v>67732</v>
      </c>
      <c r="M30" s="168">
        <f t="shared" si="9"/>
        <v>59099</v>
      </c>
      <c r="N30" s="168">
        <f t="shared" si="9"/>
        <v>172559</v>
      </c>
      <c r="O30" s="168">
        <f t="shared" si="9"/>
        <v>196313</v>
      </c>
      <c r="P30" s="168">
        <f t="shared" si="9"/>
        <v>38481</v>
      </c>
      <c r="Q30" s="168">
        <f t="shared" si="9"/>
        <v>45705</v>
      </c>
      <c r="R30" s="168">
        <f t="shared" si="9"/>
        <v>131548</v>
      </c>
      <c r="S30" s="168">
        <f t="shared" si="9"/>
        <v>63249</v>
      </c>
      <c r="T30" s="168">
        <f t="shared" si="9"/>
        <v>480573</v>
      </c>
      <c r="U30" s="168">
        <f t="shared" si="9"/>
        <v>344868</v>
      </c>
      <c r="V30" s="168">
        <f t="shared" si="9"/>
        <v>256737</v>
      </c>
      <c r="W30" s="168">
        <f t="shared" si="9"/>
        <v>39524</v>
      </c>
      <c r="X30" s="168">
        <f t="shared" si="9"/>
        <v>124303</v>
      </c>
      <c r="Y30" s="168">
        <f t="shared" si="9"/>
        <v>412919</v>
      </c>
      <c r="Z30" s="168">
        <f t="shared" si="9"/>
        <v>670797</v>
      </c>
      <c r="AA30" s="168">
        <f t="shared" si="9"/>
        <v>723132</v>
      </c>
      <c r="AB30" s="168">
        <f t="shared" si="9"/>
        <v>220682</v>
      </c>
      <c r="AC30" s="168">
        <f t="shared" si="9"/>
        <v>1189373</v>
      </c>
      <c r="AD30" s="168">
        <f t="shared" si="9"/>
        <v>1004477</v>
      </c>
      <c r="AE30" s="162">
        <f>SUM(C30:AD30)</f>
        <v>8694424.3695190325</v>
      </c>
    </row>
    <row r="31" spans="1:31" x14ac:dyDescent="0.3">
      <c r="A31" s="157" t="s">
        <v>228</v>
      </c>
      <c r="B31" s="162" t="s">
        <v>48</v>
      </c>
      <c r="C31" s="169">
        <f>+C30/$AE$30</f>
        <v>1.7106595408596062E-2</v>
      </c>
      <c r="D31" s="169">
        <f t="shared" ref="D31:AD31" si="10">+D30/$AE$30</f>
        <v>7.7740626782563035E-3</v>
      </c>
      <c r="E31" s="169">
        <f t="shared" si="10"/>
        <v>2.2364030239967393E-2</v>
      </c>
      <c r="F31" s="169">
        <f t="shared" si="10"/>
        <v>1.0770235730416749E-2</v>
      </c>
      <c r="G31" s="169">
        <f t="shared" si="10"/>
        <v>1.4180237214119356E-2</v>
      </c>
      <c r="H31" s="169">
        <f t="shared" si="10"/>
        <v>3.495573566267189E-3</v>
      </c>
      <c r="I31" s="169">
        <f t="shared" si="10"/>
        <v>1.7068755065634038E-2</v>
      </c>
      <c r="J31" s="169">
        <f t="shared" si="10"/>
        <v>0.15222882433023188</v>
      </c>
      <c r="K31" s="169">
        <f t="shared" si="10"/>
        <v>3.7072149495025221E-2</v>
      </c>
      <c r="L31" s="169">
        <f t="shared" si="10"/>
        <v>7.7902799680971717E-3</v>
      </c>
      <c r="M31" s="169">
        <f t="shared" si="10"/>
        <v>6.7973447681239996E-3</v>
      </c>
      <c r="N31" s="169">
        <f t="shared" si="10"/>
        <v>1.9847087359222818E-2</v>
      </c>
      <c r="O31" s="169">
        <f t="shared" si="10"/>
        <v>2.2579183124329123E-2</v>
      </c>
      <c r="P31" s="169">
        <f t="shared" si="10"/>
        <v>4.4259399316770101E-3</v>
      </c>
      <c r="Q31" s="169">
        <f t="shared" si="10"/>
        <v>5.2568172494815036E-3</v>
      </c>
      <c r="R31" s="169">
        <f t="shared" si="10"/>
        <v>1.5130156340330225E-2</v>
      </c>
      <c r="S31" s="169">
        <f t="shared" si="10"/>
        <v>7.2746621641495597E-3</v>
      </c>
      <c r="T31" s="169">
        <f t="shared" si="10"/>
        <v>5.527369950847992E-2</v>
      </c>
      <c r="U31" s="169">
        <f t="shared" si="10"/>
        <v>3.9665420658444091E-2</v>
      </c>
      <c r="V31" s="169">
        <f t="shared" si="10"/>
        <v>2.9528924410461281E-2</v>
      </c>
      <c r="W31" s="169">
        <f t="shared" si="10"/>
        <v>4.5459018700034345E-3</v>
      </c>
      <c r="X31" s="169">
        <f t="shared" si="10"/>
        <v>1.4296863681485601E-2</v>
      </c>
      <c r="Y31" s="169">
        <f t="shared" si="10"/>
        <v>4.7492390807103227E-2</v>
      </c>
      <c r="Z31" s="169">
        <f t="shared" si="10"/>
        <v>7.7152548747411537E-2</v>
      </c>
      <c r="AA31" s="169">
        <f t="shared" si="10"/>
        <v>8.3171923668133876E-2</v>
      </c>
      <c r="AB31" s="169">
        <f t="shared" si="10"/>
        <v>2.5382013877039214E-2</v>
      </c>
      <c r="AC31" s="169">
        <f t="shared" si="10"/>
        <v>0.13679721042484552</v>
      </c>
      <c r="AD31" s="169">
        <f t="shared" si="10"/>
        <v>0.11553116771266672</v>
      </c>
      <c r="AE31" s="170">
        <f>SUM(C31:AD31)</f>
        <v>0.99999999999999989</v>
      </c>
    </row>
    <row r="32" spans="1:31" x14ac:dyDescent="0.3">
      <c r="A32" s="157"/>
    </row>
    <row r="33" spans="1:31" x14ac:dyDescent="0.3">
      <c r="A33" s="93"/>
      <c r="B33" s="171" t="s">
        <v>223</v>
      </c>
      <c r="C33" s="168">
        <v>21401.861776225058</v>
      </c>
      <c r="D33" s="168">
        <v>9082.9005662478266</v>
      </c>
      <c r="E33" s="168">
        <v>34351.652274526539</v>
      </c>
      <c r="F33" s="168">
        <v>14200.885220835522</v>
      </c>
      <c r="G33" s="168">
        <v>19211.559357368416</v>
      </c>
      <c r="H33" s="168">
        <v>4678.5080570393902</v>
      </c>
      <c r="I33" s="168">
        <v>23410.742033833023</v>
      </c>
      <c r="J33" s="168">
        <v>161428.07869786577</v>
      </c>
      <c r="K33" s="168">
        <v>36583.475453319872</v>
      </c>
      <c r="L33" s="168">
        <v>8216.0945367336735</v>
      </c>
      <c r="M33" s="168">
        <v>7313.2903376832001</v>
      </c>
      <c r="N33" s="168">
        <v>25803.619655150749</v>
      </c>
      <c r="O33" s="168">
        <v>26694.3400210775</v>
      </c>
      <c r="P33" s="168">
        <v>6152.9763614780959</v>
      </c>
      <c r="Q33" s="168">
        <v>5734.1968114394167</v>
      </c>
      <c r="R33" s="168">
        <v>21031.848219400614</v>
      </c>
      <c r="S33" s="168">
        <v>8440.5701034200647</v>
      </c>
      <c r="T33" s="168">
        <v>59068.600936471557</v>
      </c>
      <c r="U33" s="168">
        <v>51384.32172209963</v>
      </c>
      <c r="V33" s="168">
        <v>35590.675830428583</v>
      </c>
      <c r="W33" s="168">
        <v>6756.2560302592401</v>
      </c>
      <c r="X33" s="168">
        <v>14518.472168331735</v>
      </c>
      <c r="Y33" s="168">
        <v>51852.095262203919</v>
      </c>
      <c r="Z33" s="168">
        <v>78871.368795989125</v>
      </c>
      <c r="AA33" s="168">
        <v>102517.79624170194</v>
      </c>
      <c r="AB33" s="168">
        <v>38436.773192836816</v>
      </c>
      <c r="AC33" s="168">
        <v>189048.40259788517</v>
      </c>
      <c r="AD33" s="168">
        <v>146918.63773814749</v>
      </c>
      <c r="AE33" s="162">
        <f>SUM(C33:AD33)</f>
        <v>1208699.9999999998</v>
      </c>
    </row>
    <row r="34" spans="1:31" x14ac:dyDescent="0.3">
      <c r="A34" s="157" t="s">
        <v>229</v>
      </c>
      <c r="B34" s="162" t="s">
        <v>48</v>
      </c>
      <c r="C34" s="169">
        <f>+C33/$AE$33</f>
        <v>1.7706512597191248E-2</v>
      </c>
      <c r="D34" s="169">
        <f t="shared" ref="D34:AD34" si="11">+D33/$AE$33</f>
        <v>7.514602933935491E-3</v>
      </c>
      <c r="E34" s="169">
        <f t="shared" si="11"/>
        <v>2.8420329506516542E-2</v>
      </c>
      <c r="F34" s="169">
        <f t="shared" si="11"/>
        <v>1.1748891553599343E-2</v>
      </c>
      <c r="G34" s="169">
        <f t="shared" si="11"/>
        <v>1.5894398409339306E-2</v>
      </c>
      <c r="H34" s="169">
        <f t="shared" si="11"/>
        <v>3.8706941813844552E-3</v>
      </c>
      <c r="I34" s="169">
        <f t="shared" si="11"/>
        <v>1.9368529853423536E-2</v>
      </c>
      <c r="J34" s="169">
        <f t="shared" si="11"/>
        <v>0.13355512426397437</v>
      </c>
      <c r="K34" s="169">
        <f t="shared" si="11"/>
        <v>3.0266795278662925E-2</v>
      </c>
      <c r="L34" s="169">
        <f t="shared" si="11"/>
        <v>6.7974638344780961E-3</v>
      </c>
      <c r="M34" s="169">
        <f t="shared" si="11"/>
        <v>6.0505421839027063E-3</v>
      </c>
      <c r="N34" s="169">
        <f t="shared" si="11"/>
        <v>2.1348241627492971E-2</v>
      </c>
      <c r="O34" s="169">
        <f t="shared" si="11"/>
        <v>2.208516589813643E-2</v>
      </c>
      <c r="P34" s="169">
        <f t="shared" si="11"/>
        <v>5.0905736423248922E-3</v>
      </c>
      <c r="Q34" s="169">
        <f t="shared" si="11"/>
        <v>4.7441025990232625E-3</v>
      </c>
      <c r="R34" s="169">
        <f t="shared" si="11"/>
        <v>1.7400387374369667E-2</v>
      </c>
      <c r="S34" s="169">
        <f t="shared" si="11"/>
        <v>6.9831803618929976E-3</v>
      </c>
      <c r="T34" s="169">
        <f t="shared" si="11"/>
        <v>4.8869530021073526E-2</v>
      </c>
      <c r="U34" s="169">
        <f t="shared" si="11"/>
        <v>4.2512055697939637E-2</v>
      </c>
      <c r="V34" s="169">
        <f t="shared" si="11"/>
        <v>2.9445417250292538E-2</v>
      </c>
      <c r="W34" s="169">
        <f t="shared" si="11"/>
        <v>5.5896881196816758E-3</v>
      </c>
      <c r="X34" s="169">
        <f t="shared" si="11"/>
        <v>1.2011642399546404E-2</v>
      </c>
      <c r="Y34" s="169">
        <f t="shared" si="11"/>
        <v>4.2899061191531342E-2</v>
      </c>
      <c r="Z34" s="169">
        <f t="shared" si="11"/>
        <v>6.5253056007271562E-2</v>
      </c>
      <c r="AA34" s="169">
        <f t="shared" si="11"/>
        <v>8.4816576687103476E-2</v>
      </c>
      <c r="AB34" s="169">
        <f t="shared" si="11"/>
        <v>3.1800093648413026E-2</v>
      </c>
      <c r="AC34" s="169">
        <f t="shared" si="11"/>
        <v>0.15640638917670655</v>
      </c>
      <c r="AD34" s="169">
        <f t="shared" si="11"/>
        <v>0.12155095370079219</v>
      </c>
      <c r="AE34" s="170">
        <f>SUM(C34:AD34)</f>
        <v>1.0000000000000004</v>
      </c>
    </row>
    <row r="36" spans="1:31" x14ac:dyDescent="0.3">
      <c r="B36" s="115"/>
    </row>
    <row r="37" spans="1:31" hidden="1" outlineLevel="1" x14ac:dyDescent="0.3"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</row>
    <row r="38" spans="1:31" hidden="1" outlineLevel="1" x14ac:dyDescent="0.3"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</row>
    <row r="39" spans="1:31" hidden="1" outlineLevel="1" x14ac:dyDescent="0.3">
      <c r="B39" s="183" t="s">
        <v>221</v>
      </c>
      <c r="C39" s="174">
        <v>15645.93</v>
      </c>
      <c r="D39" s="168">
        <v>6510.9</v>
      </c>
      <c r="E39" s="168">
        <v>22773.65</v>
      </c>
      <c r="F39" s="168">
        <v>10512.25</v>
      </c>
      <c r="G39" s="168">
        <v>14194.61</v>
      </c>
      <c r="H39" s="168">
        <v>3175.1</v>
      </c>
      <c r="I39" s="168">
        <v>17969.89</v>
      </c>
      <c r="J39" s="168">
        <v>118288.07</v>
      </c>
      <c r="K39" s="168">
        <v>26101.03</v>
      </c>
      <c r="L39" s="168">
        <v>6156.8899999999994</v>
      </c>
      <c r="M39" s="168">
        <v>5543.46</v>
      </c>
      <c r="N39" s="168">
        <v>18982.099999999999</v>
      </c>
      <c r="O39" s="168">
        <v>19419</v>
      </c>
      <c r="P39" s="168">
        <v>4528.09</v>
      </c>
      <c r="Q39" s="168">
        <v>4124.24</v>
      </c>
      <c r="R39" s="168">
        <v>15585.390000000001</v>
      </c>
      <c r="S39" s="168">
        <v>6139.3399999999992</v>
      </c>
      <c r="T39" s="168">
        <v>43362.820000000007</v>
      </c>
      <c r="U39" s="168">
        <v>38294.94</v>
      </c>
      <c r="V39" s="168">
        <v>25299.86</v>
      </c>
      <c r="W39" s="168">
        <v>4579.7700000000004</v>
      </c>
      <c r="X39" s="168">
        <v>10363.279999999999</v>
      </c>
      <c r="Y39" s="168">
        <v>38336.369999999995</v>
      </c>
      <c r="Z39" s="168">
        <v>57873.369999999995</v>
      </c>
      <c r="AA39" s="168">
        <v>75121.240000000005</v>
      </c>
      <c r="AB39" s="168">
        <v>28391.759999999998</v>
      </c>
      <c r="AC39" s="168">
        <v>146500.47499999998</v>
      </c>
      <c r="AD39" s="168">
        <v>0</v>
      </c>
      <c r="AE39" s="166">
        <v>975319</v>
      </c>
    </row>
    <row r="40" spans="1:31" hidden="1" outlineLevel="1" x14ac:dyDescent="0.3">
      <c r="B40" s="183"/>
      <c r="C40" s="175">
        <f t="shared" ref="C40:AD40" si="12">+$AE$39*C25</f>
        <v>19469.612680252492</v>
      </c>
      <c r="D40" s="175">
        <f t="shared" si="12"/>
        <v>8102.087967915998</v>
      </c>
      <c r="E40" s="175">
        <f t="shared" si="12"/>
        <v>28339.264256943003</v>
      </c>
      <c r="F40" s="175">
        <f t="shared" si="12"/>
        <v>13081.321206089013</v>
      </c>
      <c r="G40" s="175">
        <f t="shared" si="12"/>
        <v>17663.607011359429</v>
      </c>
      <c r="H40" s="175">
        <f t="shared" si="12"/>
        <v>3951.057381764439</v>
      </c>
      <c r="I40" s="175">
        <f t="shared" si="12"/>
        <v>22361.52138011243</v>
      </c>
      <c r="J40" s="175">
        <f t="shared" si="12"/>
        <v>147196.29370670803</v>
      </c>
      <c r="K40" s="175">
        <f t="shared" si="12"/>
        <v>32479.81709336874</v>
      </c>
      <c r="L40" s="175">
        <f t="shared" si="12"/>
        <v>7661.5620557499469</v>
      </c>
      <c r="M40" s="175">
        <f t="shared" si="12"/>
        <v>6898.2169234089943</v>
      </c>
      <c r="N40" s="175">
        <f t="shared" si="12"/>
        <v>23621.103690085587</v>
      </c>
      <c r="O40" s="175">
        <f t="shared" si="12"/>
        <v>24164.776950799547</v>
      </c>
      <c r="P40" s="175">
        <f t="shared" si="12"/>
        <v>5634.7023463178293</v>
      </c>
      <c r="Q40" s="175">
        <f t="shared" si="12"/>
        <v>5132.1561198602149</v>
      </c>
      <c r="R40" s="175">
        <f t="shared" si="12"/>
        <v>19394.277410846171</v>
      </c>
      <c r="S40" s="175">
        <f t="shared" si="12"/>
        <v>7639.7230405850796</v>
      </c>
      <c r="T40" s="175">
        <f t="shared" si="12"/>
        <v>53960.187098082795</v>
      </c>
      <c r="U40" s="175">
        <f t="shared" si="12"/>
        <v>47653.776375933456</v>
      </c>
      <c r="V40" s="175">
        <f t="shared" si="12"/>
        <v>31482.850496238505</v>
      </c>
      <c r="W40" s="175">
        <f t="shared" si="12"/>
        <v>5699.0123351337998</v>
      </c>
      <c r="X40" s="175">
        <f t="shared" si="12"/>
        <v>12895.94467679499</v>
      </c>
      <c r="Y40" s="175">
        <f t="shared" si="12"/>
        <v>47705.331384382465</v>
      </c>
      <c r="Z40" s="175">
        <f t="shared" si="12"/>
        <v>72016.946157942933</v>
      </c>
      <c r="AA40" s="175">
        <f t="shared" si="12"/>
        <v>93479.994277124526</v>
      </c>
      <c r="AB40" s="175">
        <f t="shared" si="12"/>
        <v>35330.374769073205</v>
      </c>
      <c r="AC40" s="175">
        <f t="shared" si="12"/>
        <v>182303.48120712626</v>
      </c>
      <c r="AD40" s="175">
        <f t="shared" si="12"/>
        <v>0</v>
      </c>
    </row>
    <row r="41" spans="1:31" hidden="1" outlineLevel="1" x14ac:dyDescent="0.3"/>
    <row r="42" spans="1:31" hidden="1" outlineLevel="1" x14ac:dyDescent="0.3">
      <c r="B42" s="183" t="s">
        <v>223</v>
      </c>
      <c r="C42" s="174">
        <v>16896.439999999999</v>
      </c>
      <c r="D42" s="168">
        <v>7170.8099999999995</v>
      </c>
      <c r="E42" s="168">
        <v>27120.1</v>
      </c>
      <c r="F42" s="168">
        <v>11211.380000000001</v>
      </c>
      <c r="G42" s="168">
        <v>15167.23</v>
      </c>
      <c r="H42" s="168">
        <v>3693.6099999999997</v>
      </c>
      <c r="I42" s="168">
        <v>18482.420000000002</v>
      </c>
      <c r="J42" s="168">
        <v>127444.98000000001</v>
      </c>
      <c r="K42" s="168">
        <v>28882.09</v>
      </c>
      <c r="L42" s="168">
        <v>6486.48</v>
      </c>
      <c r="M42" s="168">
        <v>5773.7300000000005</v>
      </c>
      <c r="N42" s="168">
        <v>20371.559999999998</v>
      </c>
      <c r="O42" s="168">
        <v>21074.770000000004</v>
      </c>
      <c r="P42" s="168">
        <v>4857.68</v>
      </c>
      <c r="Q42" s="168">
        <v>4527.0599999999995</v>
      </c>
      <c r="R42" s="168">
        <v>16604.32</v>
      </c>
      <c r="S42" s="168">
        <v>6663.7</v>
      </c>
      <c r="T42" s="168">
        <v>46633.75</v>
      </c>
      <c r="U42" s="168">
        <v>40567.130000000005</v>
      </c>
      <c r="V42" s="168">
        <v>28098.289999999997</v>
      </c>
      <c r="W42" s="168">
        <v>5333.9600000000009</v>
      </c>
      <c r="X42" s="168">
        <v>11462.11</v>
      </c>
      <c r="Y42" s="168">
        <v>40936.429999999993</v>
      </c>
      <c r="Z42" s="168">
        <v>62267.729999999996</v>
      </c>
      <c r="AA42" s="168">
        <v>80936.22</v>
      </c>
      <c r="AB42" s="168">
        <v>30345.239999999998</v>
      </c>
      <c r="AC42" s="168">
        <v>149250.79999999999</v>
      </c>
      <c r="AD42" s="168">
        <v>115990</v>
      </c>
      <c r="AE42" s="166">
        <v>1208700</v>
      </c>
    </row>
    <row r="43" spans="1:31" hidden="1" outlineLevel="1" x14ac:dyDescent="0.3">
      <c r="B43" s="183"/>
      <c r="C43" s="175">
        <f t="shared" ref="C43:AD43" si="13">+$AE$42*C34</f>
        <v>21401.861776225061</v>
      </c>
      <c r="D43" s="175">
        <f t="shared" si="13"/>
        <v>9082.9005662478285</v>
      </c>
      <c r="E43" s="175">
        <f t="shared" si="13"/>
        <v>34351.652274526547</v>
      </c>
      <c r="F43" s="175">
        <f t="shared" si="13"/>
        <v>14200.885220835526</v>
      </c>
      <c r="G43" s="175">
        <f t="shared" si="13"/>
        <v>19211.55935736842</v>
      </c>
      <c r="H43" s="175">
        <f t="shared" si="13"/>
        <v>4678.5080570393911</v>
      </c>
      <c r="I43" s="175">
        <f t="shared" si="13"/>
        <v>23410.742033833027</v>
      </c>
      <c r="J43" s="175">
        <f t="shared" si="13"/>
        <v>161428.07869786583</v>
      </c>
      <c r="K43" s="175">
        <f t="shared" si="13"/>
        <v>36583.475453319879</v>
      </c>
      <c r="L43" s="175">
        <f t="shared" si="13"/>
        <v>8216.0945367336753</v>
      </c>
      <c r="M43" s="175">
        <f t="shared" si="13"/>
        <v>7313.290337683201</v>
      </c>
      <c r="N43" s="175">
        <f t="shared" si="13"/>
        <v>25803.619655150753</v>
      </c>
      <c r="O43" s="175">
        <f t="shared" si="13"/>
        <v>26694.340021077503</v>
      </c>
      <c r="P43" s="175">
        <f t="shared" si="13"/>
        <v>6152.9763614780968</v>
      </c>
      <c r="Q43" s="175">
        <f t="shared" si="13"/>
        <v>5734.1968114394176</v>
      </c>
      <c r="R43" s="175">
        <f t="shared" si="13"/>
        <v>21031.848219400617</v>
      </c>
      <c r="S43" s="175">
        <f t="shared" si="13"/>
        <v>8440.5701034200665</v>
      </c>
      <c r="T43" s="175">
        <f t="shared" si="13"/>
        <v>59068.600936471572</v>
      </c>
      <c r="U43" s="175">
        <f t="shared" si="13"/>
        <v>51384.321722099638</v>
      </c>
      <c r="V43" s="175">
        <f t="shared" si="13"/>
        <v>35590.67583042859</v>
      </c>
      <c r="W43" s="175">
        <f t="shared" si="13"/>
        <v>6756.2560302592419</v>
      </c>
      <c r="X43" s="175">
        <f t="shared" si="13"/>
        <v>14518.472168331738</v>
      </c>
      <c r="Y43" s="175">
        <f t="shared" si="13"/>
        <v>51852.095262203933</v>
      </c>
      <c r="Z43" s="175">
        <f t="shared" si="13"/>
        <v>78871.368795989139</v>
      </c>
      <c r="AA43" s="175">
        <f t="shared" si="13"/>
        <v>102517.79624170197</v>
      </c>
      <c r="AB43" s="175">
        <f t="shared" si="13"/>
        <v>38436.773192836823</v>
      </c>
      <c r="AC43" s="175">
        <f t="shared" si="13"/>
        <v>189048.4025978852</v>
      </c>
      <c r="AD43" s="175">
        <f t="shared" si="13"/>
        <v>146918.63773814752</v>
      </c>
    </row>
    <row r="44" spans="1:31" hidden="1" outlineLevel="1" x14ac:dyDescent="0.3"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 hidden="1" outlineLevel="1" x14ac:dyDescent="0.3"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collapsed="1" x14ac:dyDescent="0.3"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x14ac:dyDescent="0.3"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</row>
  </sheetData>
  <mergeCells count="2">
    <mergeCell ref="B39:B40"/>
    <mergeCell ref="B42:B4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E3E6-1C69-4CF0-9F4D-DBA72398296E}">
  <dimension ref="A1:G26"/>
  <sheetViews>
    <sheetView workbookViewId="0">
      <selection activeCell="O28" sqref="O28"/>
    </sheetView>
  </sheetViews>
  <sheetFormatPr defaultColWidth="9.109375" defaultRowHeight="10.199999999999999" x14ac:dyDescent="0.2"/>
  <cols>
    <col min="1" max="1" width="10.6640625" style="26" bestFit="1" customWidth="1"/>
    <col min="2" max="2" width="5.44140625" style="11" customWidth="1"/>
    <col min="3" max="3" width="8.5546875" style="11" customWidth="1"/>
    <col min="4" max="4" width="10.109375" style="11" customWidth="1"/>
    <col min="5" max="5" width="2.109375" style="11" customWidth="1"/>
    <col min="6" max="6" width="12.6640625" style="11" bestFit="1" customWidth="1"/>
    <col min="7" max="7" width="9.109375" style="11"/>
    <col min="8" max="8" width="1.88671875" style="11" customWidth="1"/>
    <col min="9" max="9" width="2.88671875" style="11" customWidth="1"/>
    <col min="10" max="16384" width="9.109375" style="11"/>
  </cols>
  <sheetData>
    <row r="1" spans="1:7" s="4" customFormat="1" x14ac:dyDescent="0.2">
      <c r="A1" s="3"/>
      <c r="D1" s="4" t="str">
        <f>C2</f>
        <v>-</v>
      </c>
      <c r="G1" s="4" t="str">
        <f>F2</f>
        <v xml:space="preserve">CRT-CRD </v>
      </c>
    </row>
    <row r="2" spans="1:7" s="9" customFormat="1" x14ac:dyDescent="0.2">
      <c r="A2" s="5" t="s">
        <v>46</v>
      </c>
      <c r="B2" s="6"/>
      <c r="C2" s="7" t="s">
        <v>47</v>
      </c>
      <c r="D2" s="7" t="s">
        <v>48</v>
      </c>
      <c r="E2" s="6"/>
      <c r="F2" s="8" t="s">
        <v>49</v>
      </c>
      <c r="G2" s="7" t="s">
        <v>48</v>
      </c>
    </row>
    <row r="3" spans="1:7" x14ac:dyDescent="0.2">
      <c r="A3" s="10" t="s">
        <v>50</v>
      </c>
      <c r="C3" s="12">
        <v>10</v>
      </c>
      <c r="D3" s="13">
        <f t="shared" ref="D3:D18" si="0">C3/C$18</f>
        <v>2.7548209366391185E-2</v>
      </c>
      <c r="F3" s="14">
        <v>34.24</v>
      </c>
      <c r="G3" s="13">
        <f t="shared" ref="G3:G18" si="1">F3/F$18</f>
        <v>0.34240000000000004</v>
      </c>
    </row>
    <row r="4" spans="1:7" x14ac:dyDescent="0.2">
      <c r="A4" s="15" t="s">
        <v>51</v>
      </c>
      <c r="C4" s="16">
        <f>+C3+10</f>
        <v>20</v>
      </c>
      <c r="D4" s="17">
        <f t="shared" si="0"/>
        <v>5.5096418732782371E-2</v>
      </c>
      <c r="F4" s="18">
        <v>0</v>
      </c>
      <c r="G4" s="17">
        <f t="shared" si="1"/>
        <v>0</v>
      </c>
    </row>
    <row r="5" spans="1:7" x14ac:dyDescent="0.2">
      <c r="A5" s="15" t="s">
        <v>52</v>
      </c>
      <c r="C5" s="16">
        <v>5</v>
      </c>
      <c r="D5" s="17">
        <f t="shared" si="0"/>
        <v>1.3774104683195593E-2</v>
      </c>
      <c r="F5" s="18">
        <v>0</v>
      </c>
      <c r="G5" s="17">
        <f t="shared" si="1"/>
        <v>0</v>
      </c>
    </row>
    <row r="6" spans="1:7" x14ac:dyDescent="0.2">
      <c r="A6" s="15" t="s">
        <v>53</v>
      </c>
      <c r="C6" s="16">
        <v>8</v>
      </c>
      <c r="D6" s="17">
        <f t="shared" si="0"/>
        <v>2.2038567493112948E-2</v>
      </c>
      <c r="F6" s="18">
        <v>65.760000000000005</v>
      </c>
      <c r="G6" s="17">
        <f t="shared" si="1"/>
        <v>0.65760000000000007</v>
      </c>
    </row>
    <row r="7" spans="1:7" x14ac:dyDescent="0.2">
      <c r="A7" s="15" t="s">
        <v>54</v>
      </c>
      <c r="C7" s="16">
        <v>0</v>
      </c>
      <c r="D7" s="17">
        <f t="shared" si="0"/>
        <v>0</v>
      </c>
      <c r="F7" s="18">
        <v>0</v>
      </c>
      <c r="G7" s="17">
        <f t="shared" si="1"/>
        <v>0</v>
      </c>
    </row>
    <row r="8" spans="1:7" x14ac:dyDescent="0.2">
      <c r="A8" s="15" t="s">
        <v>55</v>
      </c>
      <c r="C8" s="16">
        <v>0</v>
      </c>
      <c r="D8" s="17">
        <f t="shared" si="0"/>
        <v>0</v>
      </c>
      <c r="F8" s="18"/>
      <c r="G8" s="17">
        <f t="shared" si="1"/>
        <v>0</v>
      </c>
    </row>
    <row r="9" spans="1:7" x14ac:dyDescent="0.2">
      <c r="A9" s="15" t="s">
        <v>56</v>
      </c>
      <c r="C9" s="16">
        <f t="shared" ref="C9:C16" si="2">+C8+10</f>
        <v>10</v>
      </c>
      <c r="D9" s="17">
        <f t="shared" si="0"/>
        <v>2.7548209366391185E-2</v>
      </c>
      <c r="F9" s="18"/>
      <c r="G9" s="17">
        <f t="shared" si="1"/>
        <v>0</v>
      </c>
    </row>
    <row r="10" spans="1:7" x14ac:dyDescent="0.2">
      <c r="A10" s="15" t="s">
        <v>57</v>
      </c>
      <c r="C10" s="16">
        <f t="shared" si="2"/>
        <v>20</v>
      </c>
      <c r="D10" s="17">
        <f t="shared" si="0"/>
        <v>5.5096418732782371E-2</v>
      </c>
      <c r="F10" s="18"/>
      <c r="G10" s="17">
        <f t="shared" si="1"/>
        <v>0</v>
      </c>
    </row>
    <row r="11" spans="1:7" x14ac:dyDescent="0.2">
      <c r="A11" s="15" t="s">
        <v>58</v>
      </c>
      <c r="C11" s="16">
        <f t="shared" si="2"/>
        <v>30</v>
      </c>
      <c r="D11" s="17">
        <f t="shared" si="0"/>
        <v>8.2644628099173556E-2</v>
      </c>
      <c r="F11" s="18"/>
      <c r="G11" s="17">
        <f t="shared" si="1"/>
        <v>0</v>
      </c>
    </row>
    <row r="12" spans="1:7" x14ac:dyDescent="0.2">
      <c r="A12" s="15" t="s">
        <v>59</v>
      </c>
      <c r="C12" s="16">
        <f>+C10+10</f>
        <v>30</v>
      </c>
      <c r="D12" s="17">
        <f t="shared" si="0"/>
        <v>8.2644628099173556E-2</v>
      </c>
      <c r="F12" s="18"/>
      <c r="G12" s="17">
        <f t="shared" si="1"/>
        <v>0</v>
      </c>
    </row>
    <row r="13" spans="1:7" x14ac:dyDescent="0.2">
      <c r="A13" s="15" t="s">
        <v>60</v>
      </c>
      <c r="C13" s="16">
        <f t="shared" si="2"/>
        <v>40</v>
      </c>
      <c r="D13" s="17">
        <f t="shared" si="0"/>
        <v>0.11019283746556474</v>
      </c>
      <c r="F13" s="18"/>
      <c r="G13" s="17">
        <f t="shared" si="1"/>
        <v>0</v>
      </c>
    </row>
    <row r="14" spans="1:7" x14ac:dyDescent="0.2">
      <c r="A14" s="15" t="s">
        <v>61</v>
      </c>
      <c r="C14" s="16">
        <f t="shared" si="2"/>
        <v>50</v>
      </c>
      <c r="D14" s="17">
        <f t="shared" si="0"/>
        <v>0.13774104683195593</v>
      </c>
      <c r="F14" s="18"/>
      <c r="G14" s="17">
        <f t="shared" si="1"/>
        <v>0</v>
      </c>
    </row>
    <row r="15" spans="1:7" x14ac:dyDescent="0.2">
      <c r="A15" s="15" t="s">
        <v>62</v>
      </c>
      <c r="C15" s="16">
        <f t="shared" si="2"/>
        <v>60</v>
      </c>
      <c r="D15" s="17">
        <f t="shared" si="0"/>
        <v>0.16528925619834711</v>
      </c>
      <c r="F15" s="18"/>
      <c r="G15" s="17">
        <f t="shared" si="1"/>
        <v>0</v>
      </c>
    </row>
    <row r="16" spans="1:7" x14ac:dyDescent="0.2">
      <c r="A16" s="15" t="s">
        <v>63</v>
      </c>
      <c r="C16" s="16">
        <f t="shared" si="2"/>
        <v>70</v>
      </c>
      <c r="D16" s="17">
        <f t="shared" si="0"/>
        <v>0.1928374655647383</v>
      </c>
      <c r="F16" s="18"/>
      <c r="G16" s="17">
        <f t="shared" si="1"/>
        <v>0</v>
      </c>
    </row>
    <row r="17" spans="1:7" x14ac:dyDescent="0.2">
      <c r="A17" s="19" t="s">
        <v>64</v>
      </c>
      <c r="C17" s="20">
        <v>10</v>
      </c>
      <c r="D17" s="21">
        <f t="shared" si="0"/>
        <v>2.7548209366391185E-2</v>
      </c>
      <c r="F17" s="22"/>
      <c r="G17" s="21">
        <f t="shared" si="1"/>
        <v>0</v>
      </c>
    </row>
    <row r="18" spans="1:7" x14ac:dyDescent="0.2">
      <c r="A18" s="23" t="s">
        <v>65</v>
      </c>
      <c r="C18" s="24">
        <f>SUM(C3:C17)</f>
        <v>363</v>
      </c>
      <c r="D18" s="25">
        <f t="shared" si="0"/>
        <v>1</v>
      </c>
      <c r="F18" s="24">
        <f>SUM(F3:F17)</f>
        <v>100</v>
      </c>
      <c r="G18" s="25">
        <f t="shared" si="1"/>
        <v>1</v>
      </c>
    </row>
    <row r="19" spans="1:7" s="4" customFormat="1" x14ac:dyDescent="0.2">
      <c r="A19" s="3"/>
    </row>
    <row r="20" spans="1:7" x14ac:dyDescent="0.2">
      <c r="F20" s="27" t="s">
        <v>66</v>
      </c>
    </row>
    <row r="21" spans="1:7" x14ac:dyDescent="0.2">
      <c r="F21" s="184" t="s">
        <v>67</v>
      </c>
      <c r="G21" s="185"/>
    </row>
    <row r="22" spans="1:7" x14ac:dyDescent="0.2">
      <c r="F22" s="185"/>
      <c r="G22" s="185"/>
    </row>
    <row r="23" spans="1:7" x14ac:dyDescent="0.2">
      <c r="F23" s="185"/>
      <c r="G23" s="185"/>
    </row>
    <row r="24" spans="1:7" x14ac:dyDescent="0.2">
      <c r="F24" s="185"/>
      <c r="G24" s="185"/>
    </row>
    <row r="25" spans="1:7" x14ac:dyDescent="0.2">
      <c r="F25" s="185"/>
      <c r="G25" s="185"/>
    </row>
    <row r="26" spans="1:7" x14ac:dyDescent="0.2">
      <c r="F26" s="185"/>
      <c r="G26" s="185"/>
    </row>
  </sheetData>
  <mergeCells count="1">
    <mergeCell ref="F21:G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1395-E7E3-490D-9F5C-DA9D5BC684C5}">
  <dimension ref="A1:AT72"/>
  <sheetViews>
    <sheetView topLeftCell="X1" zoomScale="180" zoomScaleNormal="180" workbookViewId="0">
      <selection activeCell="L1" sqref="L1"/>
    </sheetView>
  </sheetViews>
  <sheetFormatPr defaultColWidth="9.109375" defaultRowHeight="10.199999999999999" x14ac:dyDescent="0.2"/>
  <cols>
    <col min="1" max="1" width="23.33203125" style="11" bestFit="1" customWidth="1"/>
    <col min="2" max="2" width="3.5546875" style="11" customWidth="1"/>
    <col min="3" max="4" width="0" style="11" hidden="1" customWidth="1"/>
    <col min="5" max="5" width="3.5546875" style="11" customWidth="1"/>
    <col min="6" max="6" width="11.109375" style="11" bestFit="1" customWidth="1"/>
    <col min="7" max="7" width="9.109375" style="11"/>
    <col min="8" max="8" width="4.109375" style="11" customWidth="1"/>
    <col min="9" max="9" width="11.109375" style="11" bestFit="1" customWidth="1"/>
    <col min="10" max="10" width="9.109375" style="11"/>
    <col min="11" max="11" width="3.44140625" style="11" customWidth="1"/>
    <col min="12" max="12" width="11.109375" style="11" bestFit="1" customWidth="1"/>
    <col min="13" max="13" width="9.109375" style="11"/>
    <col min="14" max="14" width="3.44140625" style="11" customWidth="1"/>
    <col min="15" max="15" width="11.109375" style="11" bestFit="1" customWidth="1"/>
    <col min="16" max="16" width="9.109375" style="11"/>
    <col min="17" max="17" width="3.109375" style="11" customWidth="1"/>
    <col min="18" max="18" width="11.109375" style="11" bestFit="1" customWidth="1"/>
    <col min="19" max="19" width="9.109375" style="11"/>
    <col min="20" max="20" width="3.109375" style="11" customWidth="1"/>
    <col min="21" max="21" width="12.44140625" style="11" bestFit="1" customWidth="1"/>
    <col min="22" max="22" width="9.109375" style="11"/>
    <col min="23" max="23" width="3.109375" style="11" customWidth="1"/>
    <col min="24" max="24" width="11.109375" style="11" bestFit="1" customWidth="1"/>
    <col min="25" max="25" width="9.109375" style="11"/>
    <col min="26" max="26" width="3.33203125" style="11" customWidth="1"/>
    <col min="27" max="27" width="11.109375" style="11" bestFit="1" customWidth="1"/>
    <col min="28" max="28" width="9.109375" style="11"/>
    <col min="29" max="29" width="3.6640625" style="11" customWidth="1"/>
    <col min="30" max="30" width="11.109375" style="11" bestFit="1" customWidth="1"/>
    <col min="31" max="31" width="9.109375" style="11"/>
    <col min="32" max="32" width="2.88671875" style="11" customWidth="1"/>
    <col min="33" max="33" width="11.109375" style="11" bestFit="1" customWidth="1"/>
    <col min="34" max="34" width="9.109375" style="11"/>
    <col min="35" max="35" width="3.33203125" style="11" customWidth="1"/>
    <col min="36" max="36" width="11.109375" style="11" bestFit="1" customWidth="1"/>
    <col min="37" max="37" width="9.109375" style="11"/>
    <col min="38" max="38" width="3.33203125" style="11" customWidth="1"/>
    <col min="39" max="39" width="11.109375" style="11" bestFit="1" customWidth="1"/>
    <col min="40" max="40" width="9.109375" style="11"/>
    <col min="41" max="41" width="3.6640625" style="11" customWidth="1"/>
    <col min="42" max="42" width="11.109375" style="11" bestFit="1" customWidth="1"/>
    <col min="43" max="43" width="9.109375" style="11"/>
    <col min="44" max="44" width="3.33203125" style="11" customWidth="1"/>
    <col min="45" max="45" width="11.109375" style="11" bestFit="1" customWidth="1"/>
    <col min="46" max="16384" width="9.109375" style="11"/>
  </cols>
  <sheetData>
    <row r="1" spans="1:46" s="4" customFormat="1" x14ac:dyDescent="0.2">
      <c r="D1" s="4" t="str">
        <f>C2</f>
        <v>-</v>
      </c>
      <c r="G1" s="4" t="str">
        <f>F2</f>
        <v>Abitanti</v>
      </c>
      <c r="J1" s="4" t="str">
        <f>I2</f>
        <v>Cassonetti</v>
      </c>
      <c r="M1" s="4" t="str">
        <f>L2</f>
        <v>Raccolta</v>
      </c>
      <c r="P1" s="4" t="str">
        <f>O2</f>
        <v>Trasporti</v>
      </c>
      <c r="S1" s="4" t="str">
        <f>R2</f>
        <v>Guardiania</v>
      </c>
      <c r="V1" s="4" t="str">
        <f>U2</f>
        <v>Container</v>
      </c>
      <c r="Y1" s="4" t="str">
        <f>X2</f>
        <v>Spazzamenti</v>
      </c>
      <c r="AB1" s="4" t="str">
        <f>AA2</f>
        <v>Smaltimenti</v>
      </c>
      <c r="AE1" s="4" t="str">
        <f>AD2</f>
        <v>Mercati</v>
      </c>
      <c r="AH1" s="4" t="str">
        <f>AG2</f>
        <v>Ingombranti</v>
      </c>
      <c r="AK1" s="4" t="str">
        <f>AJ2</f>
        <v>CDR_Idro</v>
      </c>
      <c r="AN1" s="4" t="str">
        <f>AM2</f>
        <v>CDR_Gavardo</v>
      </c>
      <c r="AQ1" s="4" t="str">
        <f>AP2</f>
        <v>Ricavi_Comuni</v>
      </c>
      <c r="AT1" s="4" t="str">
        <f>AS2</f>
        <v>Ricavi_Rifiuti</v>
      </c>
    </row>
    <row r="2" spans="1:46" s="9" customFormat="1" x14ac:dyDescent="0.3">
      <c r="A2" s="5" t="s">
        <v>18</v>
      </c>
      <c r="B2" s="6"/>
      <c r="C2" s="7" t="s">
        <v>47</v>
      </c>
      <c r="D2" s="7" t="s">
        <v>48</v>
      </c>
      <c r="E2" s="6"/>
      <c r="F2" s="7" t="s">
        <v>68</v>
      </c>
      <c r="G2" s="7" t="s">
        <v>48</v>
      </c>
      <c r="H2" s="6"/>
      <c r="I2" s="7" t="s">
        <v>69</v>
      </c>
      <c r="J2" s="7" t="s">
        <v>48</v>
      </c>
      <c r="L2" s="7" t="s">
        <v>70</v>
      </c>
      <c r="M2" s="7" t="s">
        <v>48</v>
      </c>
      <c r="O2" s="7" t="s">
        <v>71</v>
      </c>
      <c r="P2" s="7" t="s">
        <v>48</v>
      </c>
      <c r="R2" s="7" t="s">
        <v>72</v>
      </c>
      <c r="S2" s="7" t="s">
        <v>48</v>
      </c>
      <c r="U2" s="7" t="s">
        <v>73</v>
      </c>
      <c r="V2" s="7" t="s">
        <v>48</v>
      </c>
      <c r="X2" s="7" t="s">
        <v>74</v>
      </c>
      <c r="Y2" s="7" t="s">
        <v>48</v>
      </c>
      <c r="Z2" s="6"/>
      <c r="AA2" s="7" t="s">
        <v>75</v>
      </c>
      <c r="AB2" s="7" t="s">
        <v>48</v>
      </c>
      <c r="AC2" s="6"/>
      <c r="AD2" s="7" t="s">
        <v>76</v>
      </c>
      <c r="AE2" s="7" t="s">
        <v>48</v>
      </c>
      <c r="AG2" s="7" t="s">
        <v>77</v>
      </c>
      <c r="AH2" s="7" t="s">
        <v>48</v>
      </c>
      <c r="AJ2" s="7" t="s">
        <v>78</v>
      </c>
      <c r="AK2" s="7" t="s">
        <v>48</v>
      </c>
      <c r="AM2" s="7" t="s">
        <v>79</v>
      </c>
      <c r="AN2" s="7" t="s">
        <v>48</v>
      </c>
      <c r="AP2" s="7" t="s">
        <v>80</v>
      </c>
      <c r="AQ2" s="7" t="s">
        <v>48</v>
      </c>
      <c r="AS2" s="7" t="s">
        <v>81</v>
      </c>
      <c r="AT2" s="7" t="s">
        <v>48</v>
      </c>
    </row>
    <row r="3" spans="1:46" x14ac:dyDescent="0.2">
      <c r="A3" s="28" t="s">
        <v>19</v>
      </c>
      <c r="C3" s="12">
        <v>10</v>
      </c>
      <c r="D3" s="13">
        <f t="shared" ref="D3:D29" si="0">C3/C$30</f>
        <v>3.7037037037037035E-2</v>
      </c>
      <c r="F3" s="29">
        <v>1625</v>
      </c>
      <c r="G3" s="13">
        <f t="shared" ref="G3:G29" si="1">F3/F$30</f>
        <v>2.0021685025011705E-2</v>
      </c>
      <c r="H3" s="30"/>
      <c r="I3" s="29">
        <v>33</v>
      </c>
      <c r="J3" s="13">
        <f t="shared" ref="J3:J29" si="2">I3/I$30</f>
        <v>8.9918256130790186E-2</v>
      </c>
      <c r="L3" s="29">
        <v>60636.639999999999</v>
      </c>
      <c r="M3" s="13">
        <f t="shared" ref="M3:M29" si="3">L3/L$30</f>
        <v>1.9474151657984589E-2</v>
      </c>
      <c r="O3" s="29">
        <v>16056.3</v>
      </c>
      <c r="P3" s="13">
        <f t="shared" ref="P3:P29" si="4">O3/O$30</f>
        <v>2.037277859371555E-2</v>
      </c>
      <c r="R3" s="14">
        <v>336.96000000000004</v>
      </c>
      <c r="S3" s="13">
        <f t="shared" ref="S3:S29" si="5">R3/R$30</f>
        <v>2.2598081952920665E-2</v>
      </c>
      <c r="U3" s="14">
        <v>3.7800000000000002</v>
      </c>
      <c r="V3" s="13">
        <f t="shared" ref="V3:V29" si="6">U3/U$30</f>
        <v>2.7194244604316548E-2</v>
      </c>
      <c r="X3" s="29">
        <v>0</v>
      </c>
      <c r="Y3" s="13">
        <f t="shared" ref="Y3:Y29" si="7">X3/X$30</f>
        <v>0</v>
      </c>
      <c r="Z3" s="30"/>
      <c r="AA3" s="29">
        <v>41866.499999999993</v>
      </c>
      <c r="AB3" s="13">
        <f t="shared" ref="AB3:AB29" si="8">AA3/AA$30</f>
        <v>1.9961433018014698E-2</v>
      </c>
      <c r="AC3" s="30"/>
      <c r="AD3" s="29">
        <v>0</v>
      </c>
      <c r="AE3" s="13">
        <f t="shared" ref="AE3:AE29" si="9">AD3/AD$30</f>
        <v>0</v>
      </c>
      <c r="AG3" s="29">
        <v>0</v>
      </c>
      <c r="AH3" s="13">
        <f t="shared" ref="AH3:AH29" si="10">AG3/AG$30</f>
        <v>0</v>
      </c>
      <c r="AJ3" s="29">
        <v>0</v>
      </c>
      <c r="AK3" s="13">
        <f t="shared" ref="AK3:AK29" si="11">AJ3/AJ$30</f>
        <v>0</v>
      </c>
      <c r="AM3" s="29">
        <v>0</v>
      </c>
      <c r="AN3" s="13">
        <f t="shared" ref="AN3:AN29" si="12">AM3/AM$30</f>
        <v>0</v>
      </c>
      <c r="AP3" s="29">
        <v>148504.3377</v>
      </c>
      <c r="AQ3" s="13">
        <f t="shared" ref="AQ3:AQ29" si="13">AP3/AP$30</f>
        <v>1.9887594633013709E-2</v>
      </c>
      <c r="AS3" s="29">
        <v>16152.7</v>
      </c>
      <c r="AT3" s="13">
        <f t="shared" ref="AT3:AT29" si="14">AS3/AS$30</f>
        <v>1.9778128451295784E-2</v>
      </c>
    </row>
    <row r="4" spans="1:46" x14ac:dyDescent="0.2">
      <c r="A4" s="31" t="s">
        <v>20</v>
      </c>
      <c r="C4" s="16">
        <v>10</v>
      </c>
      <c r="D4" s="17">
        <f t="shared" si="0"/>
        <v>3.7037037037037035E-2</v>
      </c>
      <c r="F4" s="32">
        <v>445</v>
      </c>
      <c r="G4" s="17">
        <f t="shared" si="1"/>
        <v>5.4828614376185901E-3</v>
      </c>
      <c r="H4" s="30"/>
      <c r="I4" s="32">
        <v>0</v>
      </c>
      <c r="J4" s="17">
        <f t="shared" si="2"/>
        <v>0</v>
      </c>
      <c r="L4" s="32">
        <v>32510.43</v>
      </c>
      <c r="M4" s="17">
        <f t="shared" si="3"/>
        <v>1.0441097070785782E-2</v>
      </c>
      <c r="O4" s="32">
        <v>7076.16</v>
      </c>
      <c r="P4" s="17">
        <f t="shared" si="4"/>
        <v>8.9784720622874646E-3</v>
      </c>
      <c r="R4" s="18">
        <v>176.54000000000002</v>
      </c>
      <c r="S4" s="17">
        <f t="shared" si="5"/>
        <v>1.1839581517000873E-2</v>
      </c>
      <c r="U4" s="18">
        <v>1.1200000000000001</v>
      </c>
      <c r="V4" s="17">
        <f t="shared" si="6"/>
        <v>8.0575539568345338E-3</v>
      </c>
      <c r="X4" s="32">
        <v>0</v>
      </c>
      <c r="Y4" s="17">
        <f t="shared" si="7"/>
        <v>0</v>
      </c>
      <c r="Z4" s="30"/>
      <c r="AA4" s="32">
        <v>16191.560000000001</v>
      </c>
      <c r="AB4" s="17">
        <f t="shared" si="8"/>
        <v>7.7199369519106243E-3</v>
      </c>
      <c r="AC4" s="30"/>
      <c r="AD4" s="32">
        <v>0</v>
      </c>
      <c r="AE4" s="17">
        <f t="shared" si="9"/>
        <v>0</v>
      </c>
      <c r="AG4" s="32">
        <v>0</v>
      </c>
      <c r="AH4" s="17">
        <f t="shared" si="10"/>
        <v>0</v>
      </c>
      <c r="AJ4" s="32">
        <v>14</v>
      </c>
      <c r="AK4" s="17">
        <f t="shared" si="11"/>
        <v>0.14000000000000001</v>
      </c>
      <c r="AM4" s="32">
        <v>0</v>
      </c>
      <c r="AN4" s="17">
        <f t="shared" si="12"/>
        <v>0</v>
      </c>
      <c r="AP4" s="32">
        <v>69749.858400000012</v>
      </c>
      <c r="AQ4" s="17">
        <f t="shared" si="13"/>
        <v>9.3408511229588573E-3</v>
      </c>
      <c r="AS4" s="32">
        <v>6313.3000000000011</v>
      </c>
      <c r="AT4" s="17">
        <f t="shared" si="14"/>
        <v>7.7303025718032086E-3</v>
      </c>
    </row>
    <row r="5" spans="1:46" x14ac:dyDescent="0.2">
      <c r="A5" s="31" t="s">
        <v>21</v>
      </c>
      <c r="C5" s="16">
        <v>10</v>
      </c>
      <c r="D5" s="17">
        <f t="shared" si="0"/>
        <v>3.7037037037037035E-2</v>
      </c>
      <c r="F5" s="32">
        <v>3766</v>
      </c>
      <c r="G5" s="17">
        <f t="shared" si="1"/>
        <v>4.6401025110273282E-2</v>
      </c>
      <c r="H5" s="30"/>
      <c r="I5" s="32">
        <v>0</v>
      </c>
      <c r="J5" s="17">
        <f t="shared" si="2"/>
        <v>0</v>
      </c>
      <c r="L5" s="32">
        <v>12353.49</v>
      </c>
      <c r="M5" s="17">
        <f t="shared" si="3"/>
        <v>3.9674648490647902E-3</v>
      </c>
      <c r="O5" s="32">
        <v>66492.320000000007</v>
      </c>
      <c r="P5" s="17">
        <f t="shared" si="4"/>
        <v>8.4367713205563202E-2</v>
      </c>
      <c r="R5" s="18"/>
      <c r="S5" s="17">
        <f t="shared" si="5"/>
        <v>0</v>
      </c>
      <c r="U5" s="18">
        <v>23</v>
      </c>
      <c r="V5" s="17">
        <f t="shared" si="6"/>
        <v>0.16546762589928057</v>
      </c>
      <c r="X5" s="32">
        <v>0</v>
      </c>
      <c r="Y5" s="17">
        <f t="shared" si="7"/>
        <v>0</v>
      </c>
      <c r="Z5" s="30"/>
      <c r="AA5" s="32">
        <v>74776.289999999979</v>
      </c>
      <c r="AB5" s="17">
        <f t="shared" si="8"/>
        <v>3.5652416709556378E-2</v>
      </c>
      <c r="AC5" s="30"/>
      <c r="AD5" s="32">
        <v>0</v>
      </c>
      <c r="AE5" s="17">
        <f t="shared" si="9"/>
        <v>0</v>
      </c>
      <c r="AG5" s="32">
        <v>0</v>
      </c>
      <c r="AH5" s="17">
        <f t="shared" si="10"/>
        <v>0</v>
      </c>
      <c r="AJ5" s="32">
        <v>0</v>
      </c>
      <c r="AK5" s="17">
        <f t="shared" si="11"/>
        <v>0</v>
      </c>
      <c r="AM5" s="32">
        <v>0</v>
      </c>
      <c r="AN5" s="17">
        <f t="shared" si="12"/>
        <v>0</v>
      </c>
      <c r="AP5" s="32">
        <v>194539.03</v>
      </c>
      <c r="AQ5" s="17">
        <f t="shared" si="13"/>
        <v>2.605252768276339E-2</v>
      </c>
      <c r="AS5" s="32">
        <v>23954.25</v>
      </c>
      <c r="AT5" s="17">
        <f t="shared" si="14"/>
        <v>2.9330714583596054E-2</v>
      </c>
    </row>
    <row r="6" spans="1:46" x14ac:dyDescent="0.2">
      <c r="A6" s="31" t="s">
        <v>22</v>
      </c>
      <c r="C6" s="16">
        <v>10</v>
      </c>
      <c r="D6" s="17">
        <f t="shared" si="0"/>
        <v>3.7037037037037035E-2</v>
      </c>
      <c r="F6" s="32">
        <v>1139</v>
      </c>
      <c r="G6" s="17">
        <f t="shared" si="1"/>
        <v>1.4033661072915897E-2</v>
      </c>
      <c r="H6" s="30"/>
      <c r="I6" s="32">
        <v>0</v>
      </c>
      <c r="J6" s="17">
        <f t="shared" si="2"/>
        <v>0</v>
      </c>
      <c r="L6" s="32">
        <v>42280.84</v>
      </c>
      <c r="M6" s="17">
        <f t="shared" si="3"/>
        <v>1.3578976183162212E-2</v>
      </c>
      <c r="O6" s="32">
        <v>11699.76</v>
      </c>
      <c r="P6" s="17">
        <f t="shared" si="4"/>
        <v>1.4845052725697045E-2</v>
      </c>
      <c r="R6" s="18">
        <v>145.6</v>
      </c>
      <c r="S6" s="17">
        <f t="shared" si="5"/>
        <v>9.7646033129904098E-3</v>
      </c>
      <c r="U6" s="18">
        <v>3.8</v>
      </c>
      <c r="V6" s="17">
        <f t="shared" si="6"/>
        <v>2.7338129496402876E-2</v>
      </c>
      <c r="X6" s="32">
        <v>649.08000000000004</v>
      </c>
      <c r="Y6" s="17">
        <f t="shared" si="7"/>
        <v>9.1032790485735433E-3</v>
      </c>
      <c r="Z6" s="30"/>
      <c r="AA6" s="32">
        <v>28049.050000000003</v>
      </c>
      <c r="AB6" s="17">
        <f t="shared" si="8"/>
        <v>1.3373442556553457E-2</v>
      </c>
      <c r="AC6" s="30"/>
      <c r="AD6" s="32">
        <v>0</v>
      </c>
      <c r="AE6" s="17">
        <f t="shared" si="9"/>
        <v>0</v>
      </c>
      <c r="AG6" s="32">
        <v>0</v>
      </c>
      <c r="AH6" s="17">
        <f t="shared" si="10"/>
        <v>0</v>
      </c>
      <c r="AJ6" s="32">
        <v>0</v>
      </c>
      <c r="AK6" s="17">
        <f t="shared" si="11"/>
        <v>0</v>
      </c>
      <c r="AM6" s="32">
        <v>0</v>
      </c>
      <c r="AN6" s="17">
        <f t="shared" si="12"/>
        <v>0</v>
      </c>
      <c r="AP6" s="32">
        <v>92561.752000000008</v>
      </c>
      <c r="AQ6" s="17">
        <f t="shared" si="13"/>
        <v>1.23958035893624E-2</v>
      </c>
      <c r="AS6" s="32">
        <v>10795.38</v>
      </c>
      <c r="AT6" s="17">
        <f t="shared" si="14"/>
        <v>1.3218372923446201E-2</v>
      </c>
    </row>
    <row r="7" spans="1:46" x14ac:dyDescent="0.2">
      <c r="A7" s="31" t="s">
        <v>23</v>
      </c>
      <c r="C7" s="16">
        <v>10</v>
      </c>
      <c r="D7" s="17">
        <f t="shared" si="0"/>
        <v>3.7037037037037035E-2</v>
      </c>
      <c r="F7" s="32">
        <v>1321</v>
      </c>
      <c r="G7" s="17">
        <f t="shared" si="1"/>
        <v>1.6276089795717208E-2</v>
      </c>
      <c r="H7" s="30"/>
      <c r="I7" s="32">
        <v>0</v>
      </c>
      <c r="J7" s="17">
        <f t="shared" si="2"/>
        <v>0</v>
      </c>
      <c r="L7" s="32">
        <v>58942.98000000001</v>
      </c>
      <c r="M7" s="17">
        <f t="shared" si="3"/>
        <v>1.8930213344498521E-2</v>
      </c>
      <c r="O7" s="32">
        <v>11032.56</v>
      </c>
      <c r="P7" s="17">
        <f t="shared" si="4"/>
        <v>1.3998486712498049E-2</v>
      </c>
      <c r="R7" s="18">
        <v>262.08</v>
      </c>
      <c r="S7" s="17">
        <f t="shared" si="5"/>
        <v>1.7576285963382735E-2</v>
      </c>
      <c r="U7" s="18">
        <v>2.94</v>
      </c>
      <c r="V7" s="17">
        <f t="shared" si="6"/>
        <v>2.1151079136690648E-2</v>
      </c>
      <c r="X7" s="32">
        <v>2199.66</v>
      </c>
      <c r="Y7" s="17">
        <f t="shared" si="7"/>
        <v>3.0850001220165891E-2</v>
      </c>
      <c r="Z7" s="30"/>
      <c r="AA7" s="32">
        <v>36287.240000000013</v>
      </c>
      <c r="AB7" s="17">
        <f t="shared" si="8"/>
        <v>1.730131037150524E-2</v>
      </c>
      <c r="AC7" s="30"/>
      <c r="AD7" s="32">
        <v>0</v>
      </c>
      <c r="AE7" s="17">
        <f t="shared" si="9"/>
        <v>0</v>
      </c>
      <c r="AG7" s="32">
        <v>0</v>
      </c>
      <c r="AH7" s="17">
        <f t="shared" si="10"/>
        <v>0</v>
      </c>
      <c r="AJ7" s="32">
        <v>0</v>
      </c>
      <c r="AK7" s="17">
        <f t="shared" si="11"/>
        <v>0</v>
      </c>
      <c r="AM7" s="32">
        <v>0</v>
      </c>
      <c r="AN7" s="17">
        <f t="shared" si="12"/>
        <v>0</v>
      </c>
      <c r="AP7" s="32">
        <v>122976.91710000001</v>
      </c>
      <c r="AQ7" s="17">
        <f t="shared" si="13"/>
        <v>1.646898073403907E-2</v>
      </c>
      <c r="AS7" s="32">
        <v>14719.1</v>
      </c>
      <c r="AT7" s="17">
        <f t="shared" si="14"/>
        <v>1.8022760930833097E-2</v>
      </c>
    </row>
    <row r="8" spans="1:46" x14ac:dyDescent="0.2">
      <c r="A8" s="31" t="s">
        <v>24</v>
      </c>
      <c r="C8" s="16">
        <v>10</v>
      </c>
      <c r="D8" s="17">
        <f t="shared" si="0"/>
        <v>3.7037037037037035E-2</v>
      </c>
      <c r="F8" s="32">
        <v>346</v>
      </c>
      <c r="G8" s="17">
        <f t="shared" si="1"/>
        <v>4.2630787807101849E-3</v>
      </c>
      <c r="H8" s="30"/>
      <c r="I8" s="32">
        <v>0</v>
      </c>
      <c r="J8" s="17">
        <f t="shared" si="2"/>
        <v>0</v>
      </c>
      <c r="L8" s="32">
        <v>9109.66</v>
      </c>
      <c r="M8" s="17">
        <f t="shared" si="3"/>
        <v>2.9256716795765052E-3</v>
      </c>
      <c r="O8" s="32">
        <v>1852.38</v>
      </c>
      <c r="P8" s="17">
        <f t="shared" si="4"/>
        <v>2.3503626371845828E-3</v>
      </c>
      <c r="R8" s="18">
        <v>138.71</v>
      </c>
      <c r="S8" s="17">
        <f t="shared" si="5"/>
        <v>9.3025283347863991E-3</v>
      </c>
      <c r="U8" s="18">
        <v>0.88</v>
      </c>
      <c r="V8" s="17">
        <f t="shared" si="6"/>
        <v>6.3309352517985614E-3</v>
      </c>
      <c r="X8" s="32">
        <v>0</v>
      </c>
      <c r="Y8" s="17">
        <f t="shared" si="7"/>
        <v>0</v>
      </c>
      <c r="Z8" s="30"/>
      <c r="AA8" s="32">
        <v>8751.1500000000015</v>
      </c>
      <c r="AB8" s="17">
        <f t="shared" si="8"/>
        <v>4.1724408430511119E-3</v>
      </c>
      <c r="AC8" s="30"/>
      <c r="AD8" s="32">
        <v>0</v>
      </c>
      <c r="AE8" s="17">
        <f t="shared" si="9"/>
        <v>0</v>
      </c>
      <c r="AG8" s="32">
        <v>0</v>
      </c>
      <c r="AH8" s="17">
        <f t="shared" si="10"/>
        <v>0</v>
      </c>
      <c r="AJ8" s="32">
        <v>11</v>
      </c>
      <c r="AK8" s="17">
        <f t="shared" si="11"/>
        <v>0.11</v>
      </c>
      <c r="AM8" s="32">
        <v>0</v>
      </c>
      <c r="AN8" s="17">
        <f t="shared" si="12"/>
        <v>0</v>
      </c>
      <c r="AP8" s="32">
        <v>28530.781600000002</v>
      </c>
      <c r="AQ8" s="17">
        <f t="shared" si="13"/>
        <v>3.8208218548477207E-3</v>
      </c>
      <c r="AS8" s="32">
        <v>3237.98</v>
      </c>
      <c r="AT8" s="17">
        <f t="shared" si="14"/>
        <v>3.9647355775026295E-3</v>
      </c>
    </row>
    <row r="9" spans="1:46" x14ac:dyDescent="0.2">
      <c r="A9" s="31" t="s">
        <v>25</v>
      </c>
      <c r="C9" s="16">
        <v>10</v>
      </c>
      <c r="D9" s="17">
        <f t="shared" si="0"/>
        <v>3.7037037037037035E-2</v>
      </c>
      <c r="F9" s="32">
        <v>1623</v>
      </c>
      <c r="G9" s="17">
        <f t="shared" si="1"/>
        <v>1.9997042951134768E-2</v>
      </c>
      <c r="H9" s="30"/>
      <c r="I9" s="32">
        <v>36</v>
      </c>
      <c r="J9" s="17">
        <f t="shared" si="2"/>
        <v>9.8092643051771122E-2</v>
      </c>
      <c r="L9" s="32">
        <v>60187.38</v>
      </c>
      <c r="M9" s="17">
        <f t="shared" si="3"/>
        <v>1.9329866661753497E-2</v>
      </c>
      <c r="O9" s="32">
        <v>12641.58</v>
      </c>
      <c r="P9" s="17">
        <f t="shared" si="4"/>
        <v>1.6040065918969042E-2</v>
      </c>
      <c r="R9" s="18">
        <v>394.67999999999995</v>
      </c>
      <c r="S9" s="17">
        <f t="shared" si="5"/>
        <v>2.6469049694856143E-2</v>
      </c>
      <c r="U9" s="18">
        <v>4.83</v>
      </c>
      <c r="V9" s="17">
        <f t="shared" si="6"/>
        <v>3.4748201438848922E-2</v>
      </c>
      <c r="X9" s="32">
        <v>2091.48</v>
      </c>
      <c r="Y9" s="17">
        <f t="shared" si="7"/>
        <v>2.9332788045403634E-2</v>
      </c>
      <c r="Z9" s="30"/>
      <c r="AA9" s="32">
        <v>38019.79</v>
      </c>
      <c r="AB9" s="17">
        <f t="shared" si="8"/>
        <v>1.8127368933251769E-2</v>
      </c>
      <c r="AC9" s="30"/>
      <c r="AD9" s="32">
        <v>0</v>
      </c>
      <c r="AE9" s="17">
        <f t="shared" si="9"/>
        <v>0</v>
      </c>
      <c r="AG9" s="32">
        <v>0</v>
      </c>
      <c r="AH9" s="17">
        <f t="shared" si="10"/>
        <v>0</v>
      </c>
      <c r="AJ9" s="32">
        <v>0</v>
      </c>
      <c r="AK9" s="17">
        <f t="shared" si="11"/>
        <v>0</v>
      </c>
      <c r="AM9" s="32">
        <v>0</v>
      </c>
      <c r="AN9" s="17">
        <f t="shared" si="12"/>
        <v>0</v>
      </c>
      <c r="AP9" s="32">
        <v>142307.30579999997</v>
      </c>
      <c r="AQ9" s="17">
        <f t="shared" si="13"/>
        <v>1.9057692555647956E-2</v>
      </c>
      <c r="AS9" s="32">
        <v>19586.82</v>
      </c>
      <c r="AT9" s="17">
        <f t="shared" si="14"/>
        <v>2.3983027104596089E-2</v>
      </c>
    </row>
    <row r="10" spans="1:46" x14ac:dyDescent="0.2">
      <c r="A10" s="31" t="s">
        <v>26</v>
      </c>
      <c r="C10" s="16">
        <v>10</v>
      </c>
      <c r="D10" s="17">
        <f t="shared" si="0"/>
        <v>3.7037037037037035E-2</v>
      </c>
      <c r="F10" s="32">
        <v>12332</v>
      </c>
      <c r="G10" s="17">
        <f t="shared" si="1"/>
        <v>0.15194302752519653</v>
      </c>
      <c r="H10" s="30"/>
      <c r="I10" s="32">
        <v>0</v>
      </c>
      <c r="J10" s="17">
        <f t="shared" si="2"/>
        <v>0</v>
      </c>
      <c r="L10" s="32">
        <v>493019.58999999997</v>
      </c>
      <c r="M10" s="17">
        <f t="shared" si="3"/>
        <v>0.15833888991898928</v>
      </c>
      <c r="O10" s="32">
        <v>127673.04</v>
      </c>
      <c r="P10" s="17">
        <f t="shared" si="4"/>
        <v>0.16199588798830297</v>
      </c>
      <c r="R10" s="18">
        <v>2301</v>
      </c>
      <c r="S10" s="17">
        <f t="shared" si="5"/>
        <v>0.15431560592850915</v>
      </c>
      <c r="U10" s="18">
        <v>11.25</v>
      </c>
      <c r="V10" s="17">
        <f t="shared" si="6"/>
        <v>8.0935251798561147E-2</v>
      </c>
      <c r="X10" s="32">
        <v>0</v>
      </c>
      <c r="Y10" s="17">
        <f t="shared" si="7"/>
        <v>0</v>
      </c>
      <c r="Z10" s="30"/>
      <c r="AA10" s="32">
        <v>342053.97000000003</v>
      </c>
      <c r="AB10" s="17">
        <f t="shared" si="8"/>
        <v>0.16308713197188709</v>
      </c>
      <c r="AC10" s="30"/>
      <c r="AD10" s="32">
        <v>52</v>
      </c>
      <c r="AE10" s="17">
        <f t="shared" si="9"/>
        <v>0.23636363636363636</v>
      </c>
      <c r="AG10" s="32">
        <v>24</v>
      </c>
      <c r="AH10" s="17">
        <f t="shared" si="10"/>
        <v>0.18181818181818182</v>
      </c>
      <c r="AJ10" s="32">
        <v>0</v>
      </c>
      <c r="AK10" s="17">
        <f t="shared" si="11"/>
        <v>0</v>
      </c>
      <c r="AM10" s="32">
        <v>75</v>
      </c>
      <c r="AN10" s="17">
        <f t="shared" si="12"/>
        <v>0.75</v>
      </c>
      <c r="AP10" s="32">
        <v>1286321.8450000002</v>
      </c>
      <c r="AQ10" s="17">
        <f t="shared" si="13"/>
        <v>0.17226330097259035</v>
      </c>
      <c r="AS10" s="32">
        <v>118694.45999999999</v>
      </c>
      <c r="AT10" s="17">
        <f t="shared" si="14"/>
        <v>0.14533510040656913</v>
      </c>
    </row>
    <row r="11" spans="1:46" x14ac:dyDescent="0.2">
      <c r="A11" s="31" t="s">
        <v>27</v>
      </c>
      <c r="C11" s="16">
        <v>10</v>
      </c>
      <c r="D11" s="17">
        <f t="shared" si="0"/>
        <v>3.7037037037037035E-2</v>
      </c>
      <c r="F11" s="32">
        <v>1883</v>
      </c>
      <c r="G11" s="17">
        <f t="shared" si="1"/>
        <v>2.3200512555136641E-2</v>
      </c>
      <c r="H11" s="30"/>
      <c r="I11" s="32">
        <v>83</v>
      </c>
      <c r="J11" s="17">
        <f t="shared" si="2"/>
        <v>0.22615803814713897</v>
      </c>
      <c r="L11" s="32">
        <v>131150.084</v>
      </c>
      <c r="M11" s="17">
        <f t="shared" si="3"/>
        <v>4.2120352080415709E-2</v>
      </c>
      <c r="O11" s="32">
        <v>36253.040000000001</v>
      </c>
      <c r="P11" s="17">
        <f t="shared" si="4"/>
        <v>4.599908803828489E-2</v>
      </c>
      <c r="R11" s="18">
        <v>743.99</v>
      </c>
      <c r="S11" s="17">
        <f t="shared" si="5"/>
        <v>4.9895379250217961E-2</v>
      </c>
      <c r="U11" s="18">
        <v>4.72</v>
      </c>
      <c r="V11" s="17">
        <f t="shared" si="6"/>
        <v>3.3956834532374101E-2</v>
      </c>
      <c r="X11" s="32">
        <v>3029.04</v>
      </c>
      <c r="Y11" s="17">
        <f t="shared" si="7"/>
        <v>4.2481968893343193E-2</v>
      </c>
      <c r="Z11" s="30"/>
      <c r="AA11" s="32">
        <v>73585.45</v>
      </c>
      <c r="AB11" s="17">
        <f t="shared" si="8"/>
        <v>3.5084638822817045E-2</v>
      </c>
      <c r="AC11" s="30"/>
      <c r="AD11" s="32">
        <v>0</v>
      </c>
      <c r="AE11" s="17">
        <f t="shared" si="9"/>
        <v>0</v>
      </c>
      <c r="AG11" s="32">
        <v>0</v>
      </c>
      <c r="AH11" s="17">
        <f t="shared" si="10"/>
        <v>0</v>
      </c>
      <c r="AJ11" s="32">
        <v>59</v>
      </c>
      <c r="AK11" s="17">
        <f t="shared" si="11"/>
        <v>0.59</v>
      </c>
      <c r="AM11" s="32">
        <v>0</v>
      </c>
      <c r="AN11" s="17">
        <f t="shared" si="12"/>
        <v>0</v>
      </c>
      <c r="AP11" s="32">
        <v>320662.83040000004</v>
      </c>
      <c r="AQ11" s="17">
        <f t="shared" si="13"/>
        <v>4.2942936776384985E-2</v>
      </c>
      <c r="AS11" s="32">
        <v>26054.37</v>
      </c>
      <c r="AT11" s="17">
        <f t="shared" si="14"/>
        <v>3.1902200658564035E-2</v>
      </c>
    </row>
    <row r="12" spans="1:46" x14ac:dyDescent="0.2">
      <c r="A12" s="31" t="s">
        <v>28</v>
      </c>
      <c r="C12" s="16">
        <v>10</v>
      </c>
      <c r="D12" s="17">
        <f t="shared" si="0"/>
        <v>3.7037037037037035E-2</v>
      </c>
      <c r="F12" s="32">
        <v>487</v>
      </c>
      <c r="G12" s="17">
        <f t="shared" si="1"/>
        <v>6.0003449890342776E-3</v>
      </c>
      <c r="H12" s="30"/>
      <c r="I12" s="32">
        <v>9</v>
      </c>
      <c r="J12" s="17">
        <f t="shared" si="2"/>
        <v>2.4523160762942781E-2</v>
      </c>
      <c r="L12" s="32">
        <v>29093.800000000003</v>
      </c>
      <c r="M12" s="17">
        <f t="shared" si="3"/>
        <v>9.3438072015050982E-3</v>
      </c>
      <c r="O12" s="32">
        <v>9790.2000000000007</v>
      </c>
      <c r="P12" s="17">
        <f t="shared" si="4"/>
        <v>1.2422138163100714E-2</v>
      </c>
      <c r="R12" s="18">
        <v>149.76</v>
      </c>
      <c r="S12" s="17">
        <f t="shared" si="5"/>
        <v>1.0043591979075849E-2</v>
      </c>
      <c r="U12" s="18">
        <v>0.99</v>
      </c>
      <c r="V12" s="17">
        <f t="shared" si="6"/>
        <v>7.122302158273381E-3</v>
      </c>
      <c r="X12" s="32">
        <v>0</v>
      </c>
      <c r="Y12" s="17">
        <f t="shared" si="7"/>
        <v>0</v>
      </c>
      <c r="Z12" s="30"/>
      <c r="AA12" s="32">
        <v>13540.080000000002</v>
      </c>
      <c r="AB12" s="17">
        <f t="shared" si="8"/>
        <v>6.4557438519713987E-3</v>
      </c>
      <c r="AC12" s="30"/>
      <c r="AD12" s="32">
        <v>0</v>
      </c>
      <c r="AE12" s="17">
        <f t="shared" si="9"/>
        <v>0</v>
      </c>
      <c r="AG12" s="32">
        <v>0</v>
      </c>
      <c r="AH12" s="17">
        <f t="shared" si="10"/>
        <v>0</v>
      </c>
      <c r="AJ12" s="32">
        <v>0</v>
      </c>
      <c r="AK12" s="17">
        <f t="shared" si="11"/>
        <v>0</v>
      </c>
      <c r="AM12" s="32">
        <v>0</v>
      </c>
      <c r="AN12" s="17">
        <f t="shared" si="12"/>
        <v>0</v>
      </c>
      <c r="AP12" s="32">
        <v>63088.734400000008</v>
      </c>
      <c r="AQ12" s="17">
        <f t="shared" si="13"/>
        <v>8.4487981636718716E-3</v>
      </c>
      <c r="AS12" s="32">
        <v>6067.21</v>
      </c>
      <c r="AT12" s="17">
        <f t="shared" si="14"/>
        <v>7.4289783578588278E-3</v>
      </c>
    </row>
    <row r="13" spans="1:46" x14ac:dyDescent="0.2">
      <c r="A13" s="31" t="s">
        <v>29</v>
      </c>
      <c r="C13" s="16">
        <v>10</v>
      </c>
      <c r="D13" s="17">
        <f t="shared" si="0"/>
        <v>3.7037037037037035E-2</v>
      </c>
      <c r="F13" s="32">
        <v>773</v>
      </c>
      <c r="G13" s="17">
        <f t="shared" si="1"/>
        <v>9.5241615534363364E-3</v>
      </c>
      <c r="H13" s="30"/>
      <c r="I13" s="32">
        <v>17</v>
      </c>
      <c r="J13" s="17">
        <f t="shared" si="2"/>
        <v>4.632152588555858E-2</v>
      </c>
      <c r="L13" s="32">
        <v>21591.129999999997</v>
      </c>
      <c r="M13" s="17">
        <f t="shared" si="3"/>
        <v>6.9342387719250401E-3</v>
      </c>
      <c r="O13" s="32">
        <v>9878.36</v>
      </c>
      <c r="P13" s="17">
        <f t="shared" si="4"/>
        <v>1.2533998564365137E-2</v>
      </c>
      <c r="R13" s="18">
        <v>177.32</v>
      </c>
      <c r="S13" s="17">
        <f t="shared" si="5"/>
        <v>1.1891891891891892E-2</v>
      </c>
      <c r="U13" s="18">
        <v>2.17</v>
      </c>
      <c r="V13" s="17">
        <f t="shared" si="6"/>
        <v>1.5611510791366906E-2</v>
      </c>
      <c r="X13" s="32">
        <v>0</v>
      </c>
      <c r="Y13" s="17">
        <f t="shared" si="7"/>
        <v>0</v>
      </c>
      <c r="Z13" s="30"/>
      <c r="AA13" s="32">
        <v>14998.25</v>
      </c>
      <c r="AB13" s="17">
        <f t="shared" si="8"/>
        <v>7.1509813995065032E-3</v>
      </c>
      <c r="AC13" s="30"/>
      <c r="AD13" s="32">
        <v>0</v>
      </c>
      <c r="AE13" s="17">
        <f t="shared" si="9"/>
        <v>0</v>
      </c>
      <c r="AG13" s="32">
        <v>0</v>
      </c>
      <c r="AH13" s="17">
        <f t="shared" si="10"/>
        <v>0</v>
      </c>
      <c r="AJ13" s="32">
        <v>0</v>
      </c>
      <c r="AK13" s="17">
        <f t="shared" si="11"/>
        <v>0</v>
      </c>
      <c r="AM13" s="32">
        <v>0</v>
      </c>
      <c r="AN13" s="17">
        <f t="shared" si="12"/>
        <v>0</v>
      </c>
      <c r="AP13" s="32">
        <v>59192.081200000015</v>
      </c>
      <c r="AQ13" s="17">
        <f t="shared" si="13"/>
        <v>7.9269611556271186E-3</v>
      </c>
      <c r="AS13" s="32">
        <v>5657.5599999999995</v>
      </c>
      <c r="AT13" s="17">
        <f t="shared" si="14"/>
        <v>6.9273835582232667E-3</v>
      </c>
    </row>
    <row r="14" spans="1:46" x14ac:dyDescent="0.2">
      <c r="A14" s="31" t="s">
        <v>30</v>
      </c>
      <c r="C14" s="16">
        <v>10</v>
      </c>
      <c r="D14" s="17">
        <f t="shared" si="0"/>
        <v>3.7037037037037035E-2</v>
      </c>
      <c r="F14" s="32">
        <v>1945</v>
      </c>
      <c r="G14" s="17">
        <f t="shared" si="1"/>
        <v>2.3964416845321704E-2</v>
      </c>
      <c r="H14" s="30"/>
      <c r="I14" s="32">
        <v>42</v>
      </c>
      <c r="J14" s="17">
        <f t="shared" si="2"/>
        <v>0.11444141689373297</v>
      </c>
      <c r="L14" s="32">
        <v>75207.509999999995</v>
      </c>
      <c r="M14" s="17">
        <f t="shared" si="3"/>
        <v>2.4153753498864589E-2</v>
      </c>
      <c r="O14" s="32">
        <v>11274.8</v>
      </c>
      <c r="P14" s="17">
        <f t="shared" si="4"/>
        <v>1.4305849049184687E-2</v>
      </c>
      <c r="R14" s="18">
        <v>374.4</v>
      </c>
      <c r="S14" s="17">
        <f t="shared" si="5"/>
        <v>2.5108979947689625E-2</v>
      </c>
      <c r="U14" s="18">
        <v>4.2</v>
      </c>
      <c r="V14" s="17">
        <f t="shared" si="6"/>
        <v>3.0215827338129497E-2</v>
      </c>
      <c r="X14" s="32">
        <v>4687.8</v>
      </c>
      <c r="Y14" s="17">
        <f t="shared" si="7"/>
        <v>6.5745904239697811E-2</v>
      </c>
      <c r="Z14" s="30"/>
      <c r="AA14" s="32">
        <v>46896.650000000009</v>
      </c>
      <c r="AB14" s="17">
        <f t="shared" si="8"/>
        <v>2.2359746760399826E-2</v>
      </c>
      <c r="AC14" s="30"/>
      <c r="AD14" s="32">
        <v>0</v>
      </c>
      <c r="AE14" s="17">
        <f t="shared" si="9"/>
        <v>0</v>
      </c>
      <c r="AG14" s="32">
        <v>0</v>
      </c>
      <c r="AH14" s="17">
        <f t="shared" si="10"/>
        <v>0</v>
      </c>
      <c r="AJ14" s="32">
        <v>0</v>
      </c>
      <c r="AK14" s="17">
        <f t="shared" si="11"/>
        <v>0</v>
      </c>
      <c r="AM14" s="32">
        <v>0</v>
      </c>
      <c r="AN14" s="17">
        <f t="shared" si="12"/>
        <v>0</v>
      </c>
      <c r="AP14" s="32">
        <v>171275.98299999998</v>
      </c>
      <c r="AQ14" s="17">
        <f t="shared" si="13"/>
        <v>2.2937157075883494E-2</v>
      </c>
      <c r="AS14" s="32">
        <v>19757.349999999999</v>
      </c>
      <c r="AT14" s="17">
        <f t="shared" si="14"/>
        <v>2.4191832087341974E-2</v>
      </c>
    </row>
    <row r="15" spans="1:46" x14ac:dyDescent="0.2">
      <c r="A15" s="31" t="s">
        <v>31</v>
      </c>
      <c r="C15" s="16">
        <v>10</v>
      </c>
      <c r="D15" s="17">
        <f t="shared" si="0"/>
        <v>3.7037037037037035E-2</v>
      </c>
      <c r="F15" s="32">
        <v>2176</v>
      </c>
      <c r="G15" s="17">
        <f t="shared" si="1"/>
        <v>2.6810576378107982E-2</v>
      </c>
      <c r="H15" s="30"/>
      <c r="I15" s="32">
        <v>0</v>
      </c>
      <c r="J15" s="17">
        <f t="shared" si="2"/>
        <v>0</v>
      </c>
      <c r="L15" s="32">
        <v>78492.209999999992</v>
      </c>
      <c r="M15" s="17">
        <f t="shared" si="3"/>
        <v>2.5208672537105858E-2</v>
      </c>
      <c r="O15" s="32">
        <v>24537.599999999999</v>
      </c>
      <c r="P15" s="17">
        <f t="shared" si="4"/>
        <v>3.1134139996210501E-2</v>
      </c>
      <c r="R15" s="18">
        <v>546</v>
      </c>
      <c r="S15" s="17">
        <f t="shared" si="5"/>
        <v>3.6617262423714034E-2</v>
      </c>
      <c r="U15" s="18">
        <v>6</v>
      </c>
      <c r="V15" s="17">
        <f t="shared" si="6"/>
        <v>4.3165467625899283E-2</v>
      </c>
      <c r="X15" s="32">
        <v>0</v>
      </c>
      <c r="Y15" s="17">
        <f t="shared" si="7"/>
        <v>0</v>
      </c>
      <c r="Z15" s="30"/>
      <c r="AA15" s="32">
        <v>55570.249999999978</v>
      </c>
      <c r="AB15" s="17">
        <f t="shared" si="8"/>
        <v>2.6495212715878593E-2</v>
      </c>
      <c r="AC15" s="30"/>
      <c r="AD15" s="32">
        <v>0</v>
      </c>
      <c r="AE15" s="17">
        <f t="shared" si="9"/>
        <v>0</v>
      </c>
      <c r="AG15" s="32">
        <v>24</v>
      </c>
      <c r="AH15" s="17">
        <f t="shared" si="10"/>
        <v>0.18181818181818182</v>
      </c>
      <c r="AJ15" s="32">
        <v>0</v>
      </c>
      <c r="AK15" s="17">
        <f t="shared" si="11"/>
        <v>0</v>
      </c>
      <c r="AM15" s="32">
        <v>0</v>
      </c>
      <c r="AN15" s="17">
        <f t="shared" si="12"/>
        <v>0</v>
      </c>
      <c r="AP15" s="32">
        <v>185298.76999999993</v>
      </c>
      <c r="AQ15" s="17">
        <f t="shared" si="13"/>
        <v>2.4815078676022E-2</v>
      </c>
      <c r="AS15" s="32">
        <v>20389.940000000002</v>
      </c>
      <c r="AT15" s="17">
        <f t="shared" si="14"/>
        <v>2.4966405148007083E-2</v>
      </c>
    </row>
    <row r="16" spans="1:46" x14ac:dyDescent="0.2">
      <c r="A16" s="31" t="s">
        <v>32</v>
      </c>
      <c r="C16" s="16">
        <v>10</v>
      </c>
      <c r="D16" s="17">
        <f t="shared" si="0"/>
        <v>3.7037037037037035E-2</v>
      </c>
      <c r="F16" s="32">
        <v>557</v>
      </c>
      <c r="G16" s="17">
        <f t="shared" si="1"/>
        <v>6.8628175747270891E-3</v>
      </c>
      <c r="H16" s="30"/>
      <c r="I16" s="32">
        <v>10</v>
      </c>
      <c r="J16" s="17">
        <f t="shared" si="2"/>
        <v>2.7247956403269755E-2</v>
      </c>
      <c r="L16" s="32">
        <v>14051.099999999999</v>
      </c>
      <c r="M16" s="17">
        <f t="shared" si="3"/>
        <v>4.512671750306535E-3</v>
      </c>
      <c r="O16" s="32">
        <v>2972.64</v>
      </c>
      <c r="P16" s="17">
        <f t="shared" si="4"/>
        <v>3.7717865609650163E-3</v>
      </c>
      <c r="R16" s="18">
        <v>149.76</v>
      </c>
      <c r="S16" s="17">
        <f t="shared" si="5"/>
        <v>1.0043591979075849E-2</v>
      </c>
      <c r="U16" s="18">
        <v>0.99</v>
      </c>
      <c r="V16" s="17">
        <f t="shared" si="6"/>
        <v>7.122302158273381E-3</v>
      </c>
      <c r="X16" s="32">
        <v>0</v>
      </c>
      <c r="Y16" s="17">
        <f t="shared" si="7"/>
        <v>0</v>
      </c>
      <c r="Z16" s="30"/>
      <c r="AA16" s="32">
        <v>10362.07</v>
      </c>
      <c r="AB16" s="17">
        <f t="shared" si="8"/>
        <v>4.9405077145923256E-3</v>
      </c>
      <c r="AC16" s="30"/>
      <c r="AD16" s="32">
        <v>0</v>
      </c>
      <c r="AE16" s="17">
        <f t="shared" si="9"/>
        <v>0</v>
      </c>
      <c r="AG16" s="32">
        <v>0</v>
      </c>
      <c r="AH16" s="17">
        <f t="shared" si="10"/>
        <v>0</v>
      </c>
      <c r="AJ16" s="32">
        <v>0</v>
      </c>
      <c r="AK16" s="17">
        <f t="shared" si="11"/>
        <v>0</v>
      </c>
      <c r="AM16" s="32">
        <v>0</v>
      </c>
      <c r="AN16" s="17">
        <f t="shared" si="12"/>
        <v>0</v>
      </c>
      <c r="AP16" s="32">
        <v>38949.114399999991</v>
      </c>
      <c r="AQ16" s="17">
        <f t="shared" si="13"/>
        <v>5.2160375279198109E-3</v>
      </c>
      <c r="AS16" s="32">
        <v>4774.6499999999996</v>
      </c>
      <c r="AT16" s="17">
        <f t="shared" si="14"/>
        <v>5.8463068719148753E-3</v>
      </c>
    </row>
    <row r="17" spans="1:46" x14ac:dyDescent="0.2">
      <c r="A17" s="31" t="s">
        <v>33</v>
      </c>
      <c r="C17" s="16">
        <v>10</v>
      </c>
      <c r="D17" s="17">
        <f t="shared" si="0"/>
        <v>3.7037037037037035E-2</v>
      </c>
      <c r="F17" s="32">
        <v>574</v>
      </c>
      <c r="G17" s="17">
        <f t="shared" si="1"/>
        <v>7.072275202681058E-3</v>
      </c>
      <c r="H17" s="30"/>
      <c r="I17" s="32">
        <v>13</v>
      </c>
      <c r="J17" s="17">
        <f t="shared" si="2"/>
        <v>3.5422343324250684E-2</v>
      </c>
      <c r="L17" s="32">
        <v>13999.31</v>
      </c>
      <c r="M17" s="17">
        <f t="shared" si="3"/>
        <v>4.4960387984416721E-3</v>
      </c>
      <c r="O17" s="32">
        <v>3326.61</v>
      </c>
      <c r="P17" s="17">
        <f t="shared" si="4"/>
        <v>4.2209157151797171E-3</v>
      </c>
      <c r="R17" s="18">
        <v>183.04</v>
      </c>
      <c r="S17" s="17">
        <f t="shared" si="5"/>
        <v>1.2275501307759371E-2</v>
      </c>
      <c r="U17" s="18">
        <v>1.21</v>
      </c>
      <c r="V17" s="17">
        <f t="shared" si="6"/>
        <v>8.705035971223022E-3</v>
      </c>
      <c r="X17" s="32">
        <v>0</v>
      </c>
      <c r="Y17" s="17">
        <f t="shared" si="7"/>
        <v>0</v>
      </c>
      <c r="Z17" s="30"/>
      <c r="AA17" s="32">
        <v>13922.48</v>
      </c>
      <c r="AB17" s="17">
        <f t="shared" si="8"/>
        <v>6.6380674755388992E-3</v>
      </c>
      <c r="AC17" s="30"/>
      <c r="AD17" s="32">
        <v>0</v>
      </c>
      <c r="AE17" s="17">
        <f t="shared" si="9"/>
        <v>0</v>
      </c>
      <c r="AG17" s="32">
        <v>0</v>
      </c>
      <c r="AH17" s="17">
        <f t="shared" si="10"/>
        <v>0</v>
      </c>
      <c r="AJ17" s="32">
        <v>0</v>
      </c>
      <c r="AK17" s="17">
        <f t="shared" si="11"/>
        <v>0</v>
      </c>
      <c r="AM17" s="32">
        <v>0</v>
      </c>
      <c r="AN17" s="17">
        <f t="shared" si="12"/>
        <v>0</v>
      </c>
      <c r="AP17" s="32">
        <v>45661.857599999996</v>
      </c>
      <c r="AQ17" s="17">
        <f t="shared" si="13"/>
        <v>6.1150032935313788E-3</v>
      </c>
      <c r="AS17" s="32">
        <v>4460.91</v>
      </c>
      <c r="AT17" s="17">
        <f t="shared" si="14"/>
        <v>5.4621488042042423E-3</v>
      </c>
    </row>
    <row r="18" spans="1:46" x14ac:dyDescent="0.2">
      <c r="A18" s="31" t="s">
        <v>34</v>
      </c>
      <c r="C18" s="16">
        <v>10</v>
      </c>
      <c r="D18" s="17">
        <f t="shared" si="0"/>
        <v>3.7037037037037035E-2</v>
      </c>
      <c r="F18" s="32">
        <v>1470</v>
      </c>
      <c r="G18" s="17">
        <f t="shared" si="1"/>
        <v>1.811192429954905E-2</v>
      </c>
      <c r="H18" s="30"/>
      <c r="I18" s="32">
        <v>0</v>
      </c>
      <c r="J18" s="17">
        <f t="shared" si="2"/>
        <v>0</v>
      </c>
      <c r="L18" s="32">
        <v>62109.209999999992</v>
      </c>
      <c r="M18" s="17">
        <f t="shared" si="3"/>
        <v>1.9947084384913362E-2</v>
      </c>
      <c r="O18" s="32">
        <v>15987.84</v>
      </c>
      <c r="P18" s="17">
        <f t="shared" si="4"/>
        <v>2.0285914221318063E-2</v>
      </c>
      <c r="R18" s="18">
        <v>274.56</v>
      </c>
      <c r="S18" s="17">
        <f t="shared" si="5"/>
        <v>1.8413251961639059E-2</v>
      </c>
      <c r="U18" s="18">
        <v>3.08</v>
      </c>
      <c r="V18" s="17">
        <f t="shared" si="6"/>
        <v>2.2158273381294964E-2</v>
      </c>
      <c r="X18" s="32">
        <v>432.72</v>
      </c>
      <c r="Y18" s="17">
        <f t="shared" si="7"/>
        <v>6.0688526990490283E-3</v>
      </c>
      <c r="Z18" s="30"/>
      <c r="AA18" s="32">
        <v>36017.01999999999</v>
      </c>
      <c r="AB18" s="17">
        <f t="shared" si="8"/>
        <v>1.7172472794202899E-2</v>
      </c>
      <c r="AC18" s="30"/>
      <c r="AD18" s="32">
        <v>0</v>
      </c>
      <c r="AE18" s="17">
        <f t="shared" si="9"/>
        <v>0</v>
      </c>
      <c r="AG18" s="32">
        <v>0</v>
      </c>
      <c r="AH18" s="17">
        <f t="shared" si="10"/>
        <v>0</v>
      </c>
      <c r="AJ18" s="32">
        <v>0</v>
      </c>
      <c r="AK18" s="17">
        <f t="shared" si="11"/>
        <v>0</v>
      </c>
      <c r="AM18" s="32">
        <v>0</v>
      </c>
      <c r="AN18" s="17">
        <f t="shared" si="12"/>
        <v>0</v>
      </c>
      <c r="AP18" s="32">
        <v>128387.88220000002</v>
      </c>
      <c r="AQ18" s="17">
        <f t="shared" si="13"/>
        <v>1.719361330806916E-2</v>
      </c>
      <c r="AS18" s="32">
        <v>16045.019999999999</v>
      </c>
      <c r="AT18" s="17">
        <f t="shared" si="14"/>
        <v>1.9646279975707455E-2</v>
      </c>
    </row>
    <row r="19" spans="1:46" x14ac:dyDescent="0.2">
      <c r="A19" s="31" t="s">
        <v>35</v>
      </c>
      <c r="C19" s="16">
        <v>10</v>
      </c>
      <c r="D19" s="17">
        <f t="shared" si="0"/>
        <v>3.7037037037037035E-2</v>
      </c>
      <c r="F19" s="32">
        <v>887</v>
      </c>
      <c r="G19" s="17">
        <f t="shared" si="1"/>
        <v>1.0928759764421774E-2</v>
      </c>
      <c r="H19" s="30"/>
      <c r="I19" s="32">
        <v>12</v>
      </c>
      <c r="J19" s="17">
        <f t="shared" si="2"/>
        <v>3.2697547683923703E-2</v>
      </c>
      <c r="L19" s="32">
        <v>21149.850000000002</v>
      </c>
      <c r="M19" s="17">
        <f t="shared" si="3"/>
        <v>6.7925166441218611E-3</v>
      </c>
      <c r="O19" s="32">
        <v>5535.54</v>
      </c>
      <c r="P19" s="17">
        <f t="shared" si="4"/>
        <v>7.0236810981768013E-3</v>
      </c>
      <c r="R19" s="18">
        <v>109.2</v>
      </c>
      <c r="S19" s="17">
        <f t="shared" si="5"/>
        <v>7.3234524847428078E-3</v>
      </c>
      <c r="U19" s="18">
        <v>1.3499999999999999</v>
      </c>
      <c r="V19" s="17">
        <f t="shared" si="6"/>
        <v>9.7122302158273374E-3</v>
      </c>
      <c r="X19" s="32">
        <v>973.62</v>
      </c>
      <c r="Y19" s="17">
        <f t="shared" si="7"/>
        <v>1.3654918572860313E-2</v>
      </c>
      <c r="Z19" s="30"/>
      <c r="AA19" s="32">
        <v>22921.850000000002</v>
      </c>
      <c r="AB19" s="17">
        <f t="shared" si="8"/>
        <v>1.0928856566084586E-2</v>
      </c>
      <c r="AC19" s="30"/>
      <c r="AD19" s="32">
        <v>0</v>
      </c>
      <c r="AE19" s="17">
        <f t="shared" si="9"/>
        <v>0</v>
      </c>
      <c r="AG19" s="32">
        <v>0</v>
      </c>
      <c r="AH19" s="17">
        <f t="shared" si="10"/>
        <v>0</v>
      </c>
      <c r="AJ19" s="32">
        <v>0</v>
      </c>
      <c r="AK19" s="17">
        <f t="shared" si="11"/>
        <v>0</v>
      </c>
      <c r="AM19" s="32">
        <v>0</v>
      </c>
      <c r="AN19" s="17">
        <f t="shared" si="12"/>
        <v>0</v>
      </c>
      <c r="AP19" s="32">
        <v>62764.469000000005</v>
      </c>
      <c r="AQ19" s="17">
        <f t="shared" si="13"/>
        <v>8.4053727733527026E-3</v>
      </c>
      <c r="AS19" s="32">
        <v>6468.04</v>
      </c>
      <c r="AT19" s="17">
        <f t="shared" si="14"/>
        <v>7.9197735331009173E-3</v>
      </c>
    </row>
    <row r="20" spans="1:46" x14ac:dyDescent="0.2">
      <c r="A20" s="31" t="s">
        <v>36</v>
      </c>
      <c r="C20" s="16">
        <v>10</v>
      </c>
      <c r="D20" s="17">
        <f t="shared" si="0"/>
        <v>3.7037037037037035E-2</v>
      </c>
      <c r="F20" s="32">
        <v>4402</v>
      </c>
      <c r="G20" s="17">
        <f t="shared" si="1"/>
        <v>5.4237204603139404E-2</v>
      </c>
      <c r="H20" s="30"/>
      <c r="I20" s="32">
        <v>0</v>
      </c>
      <c r="J20" s="17">
        <f t="shared" si="2"/>
        <v>0</v>
      </c>
      <c r="L20" s="32">
        <v>220170.57</v>
      </c>
      <c r="M20" s="17">
        <f t="shared" si="3"/>
        <v>7.0710301078768745E-2</v>
      </c>
      <c r="O20" s="32">
        <v>46243.14</v>
      </c>
      <c r="P20" s="17">
        <f t="shared" si="4"/>
        <v>5.8674866108517611E-2</v>
      </c>
      <c r="R20" s="18">
        <v>973.43999999999994</v>
      </c>
      <c r="S20" s="17">
        <f t="shared" si="5"/>
        <v>6.5283347863993021E-2</v>
      </c>
      <c r="U20" s="18">
        <v>5.04</v>
      </c>
      <c r="V20" s="17">
        <f t="shared" si="6"/>
        <v>3.6258992805755397E-2</v>
      </c>
      <c r="X20" s="32">
        <v>4255.08</v>
      </c>
      <c r="Y20" s="17">
        <f t="shared" si="7"/>
        <v>5.9677051540648778E-2</v>
      </c>
      <c r="Z20" s="30"/>
      <c r="AA20" s="32">
        <v>123882.97</v>
      </c>
      <c r="AB20" s="17">
        <f t="shared" si="8"/>
        <v>5.9065878631548489E-2</v>
      </c>
      <c r="AC20" s="30"/>
      <c r="AD20" s="32">
        <v>0</v>
      </c>
      <c r="AE20" s="17">
        <f t="shared" si="9"/>
        <v>0</v>
      </c>
      <c r="AG20" s="32">
        <v>12</v>
      </c>
      <c r="AH20" s="17">
        <f t="shared" si="10"/>
        <v>9.0909090909090912E-2</v>
      </c>
      <c r="AJ20" s="32">
        <v>0</v>
      </c>
      <c r="AK20" s="17">
        <f t="shared" si="11"/>
        <v>0</v>
      </c>
      <c r="AM20" s="32">
        <v>0</v>
      </c>
      <c r="AN20" s="17">
        <f t="shared" si="12"/>
        <v>0</v>
      </c>
      <c r="AP20" s="32">
        <v>440544.64559999993</v>
      </c>
      <c r="AQ20" s="17">
        <f t="shared" si="13"/>
        <v>5.8997423678874027E-2</v>
      </c>
      <c r="AS20" s="32">
        <v>43471.43</v>
      </c>
      <c r="AT20" s="17">
        <f t="shared" si="14"/>
        <v>5.3228471184477703E-2</v>
      </c>
    </row>
    <row r="21" spans="1:46" x14ac:dyDescent="0.2">
      <c r="A21" s="31" t="s">
        <v>37</v>
      </c>
      <c r="C21" s="16">
        <v>10</v>
      </c>
      <c r="D21" s="17">
        <f t="shared" si="0"/>
        <v>3.7037037037037035E-2</v>
      </c>
      <c r="F21" s="32">
        <v>3941</v>
      </c>
      <c r="G21" s="17">
        <f t="shared" si="1"/>
        <v>4.855720657450531E-2</v>
      </c>
      <c r="H21" s="30"/>
      <c r="I21" s="32">
        <v>66</v>
      </c>
      <c r="J21" s="17">
        <f t="shared" si="2"/>
        <v>0.17983651226158037</v>
      </c>
      <c r="L21" s="32">
        <v>127762.73000000001</v>
      </c>
      <c r="M21" s="17">
        <f t="shared" si="3"/>
        <v>4.1032464533954018E-2</v>
      </c>
      <c r="O21" s="32">
        <v>38609.100000000006</v>
      </c>
      <c r="P21" s="17">
        <f t="shared" si="4"/>
        <v>4.8988536960733367E-2</v>
      </c>
      <c r="R21" s="18">
        <v>473.2</v>
      </c>
      <c r="S21" s="17">
        <f t="shared" si="5"/>
        <v>3.173496076721883E-2</v>
      </c>
      <c r="U21" s="18">
        <v>5.8500000000000005</v>
      </c>
      <c r="V21" s="17">
        <f t="shared" si="6"/>
        <v>4.2086330935251805E-2</v>
      </c>
      <c r="X21" s="32">
        <v>4255.08</v>
      </c>
      <c r="Y21" s="17">
        <f t="shared" si="7"/>
        <v>5.9677051540648778E-2</v>
      </c>
      <c r="Z21" s="30"/>
      <c r="AA21" s="32">
        <v>105757.99</v>
      </c>
      <c r="AB21" s="17">
        <f t="shared" si="8"/>
        <v>5.0424110768869351E-2</v>
      </c>
      <c r="AC21" s="30"/>
      <c r="AD21" s="32">
        <v>0</v>
      </c>
      <c r="AE21" s="17">
        <f t="shared" si="9"/>
        <v>0</v>
      </c>
      <c r="AG21" s="32">
        <v>0</v>
      </c>
      <c r="AH21" s="17">
        <f t="shared" si="10"/>
        <v>0</v>
      </c>
      <c r="AJ21" s="32">
        <v>0</v>
      </c>
      <c r="AK21" s="17">
        <f t="shared" si="11"/>
        <v>0</v>
      </c>
      <c r="AM21" s="32">
        <v>0</v>
      </c>
      <c r="AN21" s="17">
        <f t="shared" si="12"/>
        <v>0</v>
      </c>
      <c r="AP21" s="32">
        <v>327445.33900000004</v>
      </c>
      <c r="AQ21" s="17">
        <f t="shared" si="13"/>
        <v>4.3851245474439464E-2</v>
      </c>
      <c r="AS21" s="32">
        <v>40214.32</v>
      </c>
      <c r="AT21" s="17">
        <f t="shared" si="14"/>
        <v>4.924031193184502E-2</v>
      </c>
    </row>
    <row r="22" spans="1:46" x14ac:dyDescent="0.2">
      <c r="A22" s="31" t="s">
        <v>38</v>
      </c>
      <c r="C22" s="16">
        <v>10</v>
      </c>
      <c r="D22" s="17">
        <f t="shared" si="0"/>
        <v>3.7037037037037035E-2</v>
      </c>
      <c r="F22" s="32">
        <v>3059</v>
      </c>
      <c r="G22" s="17">
        <f t="shared" si="1"/>
        <v>3.7690051994775882E-2</v>
      </c>
      <c r="H22" s="30"/>
      <c r="I22" s="32">
        <v>0</v>
      </c>
      <c r="J22" s="17">
        <f t="shared" si="2"/>
        <v>0</v>
      </c>
      <c r="L22" s="32">
        <v>128412.26000000001</v>
      </c>
      <c r="M22" s="17">
        <f t="shared" si="3"/>
        <v>4.1241068535204928E-2</v>
      </c>
      <c r="O22" s="32">
        <v>15145.23</v>
      </c>
      <c r="P22" s="17">
        <f t="shared" si="4"/>
        <v>1.9216782044487121E-2</v>
      </c>
      <c r="R22" s="18"/>
      <c r="S22" s="17">
        <f t="shared" si="5"/>
        <v>0</v>
      </c>
      <c r="U22" s="18">
        <v>7</v>
      </c>
      <c r="V22" s="17">
        <f t="shared" si="6"/>
        <v>5.0359712230215826E-2</v>
      </c>
      <c r="X22" s="32">
        <v>0</v>
      </c>
      <c r="Y22" s="17">
        <f t="shared" si="7"/>
        <v>0</v>
      </c>
      <c r="Z22" s="30"/>
      <c r="AA22" s="32">
        <v>55953.139999999992</v>
      </c>
      <c r="AB22" s="17">
        <f t="shared" si="8"/>
        <v>2.6677769965428182E-2</v>
      </c>
      <c r="AC22" s="30"/>
      <c r="AD22" s="32">
        <v>0</v>
      </c>
      <c r="AE22" s="17">
        <f t="shared" si="9"/>
        <v>0</v>
      </c>
      <c r="AG22" s="32">
        <v>24</v>
      </c>
      <c r="AH22" s="17">
        <f t="shared" si="10"/>
        <v>0.18181818181818182</v>
      </c>
      <c r="AJ22" s="32">
        <v>0</v>
      </c>
      <c r="AK22" s="17">
        <f t="shared" si="11"/>
        <v>0</v>
      </c>
      <c r="AM22" s="32">
        <v>0</v>
      </c>
      <c r="AN22" s="17">
        <f t="shared" si="12"/>
        <v>0</v>
      </c>
      <c r="AP22" s="32">
        <v>252922.91999999998</v>
      </c>
      <c r="AQ22" s="17">
        <f t="shared" si="13"/>
        <v>3.3871256451239368E-2</v>
      </c>
      <c r="AS22" s="32">
        <v>26285.190000000002</v>
      </c>
      <c r="AT22" s="17">
        <f t="shared" si="14"/>
        <v>3.2184827563609519E-2</v>
      </c>
    </row>
    <row r="23" spans="1:46" x14ac:dyDescent="0.2">
      <c r="A23" s="31" t="s">
        <v>39</v>
      </c>
      <c r="C23" s="16">
        <v>10</v>
      </c>
      <c r="D23" s="17">
        <f t="shared" si="0"/>
        <v>3.7037037037037035E-2</v>
      </c>
      <c r="F23" s="32">
        <v>507</v>
      </c>
      <c r="G23" s="17">
        <f t="shared" si="1"/>
        <v>6.246765727803652E-3</v>
      </c>
      <c r="H23" s="30"/>
      <c r="I23" s="32">
        <v>0</v>
      </c>
      <c r="J23" s="17">
        <f t="shared" si="2"/>
        <v>0</v>
      </c>
      <c r="L23" s="32">
        <v>13418.949999999997</v>
      </c>
      <c r="M23" s="17">
        <f t="shared" si="3"/>
        <v>4.3096495351805817E-3</v>
      </c>
      <c r="O23" s="32">
        <v>3417.15</v>
      </c>
      <c r="P23" s="17">
        <f t="shared" si="4"/>
        <v>4.3357959412514153E-3</v>
      </c>
      <c r="R23" s="18">
        <v>201.76</v>
      </c>
      <c r="S23" s="17">
        <f t="shared" si="5"/>
        <v>1.3530950305143853E-2</v>
      </c>
      <c r="U23" s="18">
        <v>1.28</v>
      </c>
      <c r="V23" s="17">
        <f t="shared" si="6"/>
        <v>9.2086330935251797E-3</v>
      </c>
      <c r="X23" s="32">
        <v>0</v>
      </c>
      <c r="Y23" s="17">
        <f t="shared" si="7"/>
        <v>0</v>
      </c>
      <c r="Z23" s="30"/>
      <c r="AA23" s="32">
        <v>11735.43</v>
      </c>
      <c r="AB23" s="17">
        <f t="shared" si="8"/>
        <v>5.5953088957185404E-3</v>
      </c>
      <c r="AC23" s="30"/>
      <c r="AD23" s="32">
        <v>0</v>
      </c>
      <c r="AE23" s="17">
        <f t="shared" si="9"/>
        <v>0</v>
      </c>
      <c r="AG23" s="32">
        <v>0</v>
      </c>
      <c r="AH23" s="17">
        <f t="shared" si="10"/>
        <v>0</v>
      </c>
      <c r="AJ23" s="32">
        <v>16</v>
      </c>
      <c r="AK23" s="17">
        <f t="shared" si="11"/>
        <v>0.16</v>
      </c>
      <c r="AM23" s="32">
        <v>0</v>
      </c>
      <c r="AN23" s="17">
        <f t="shared" si="12"/>
        <v>0</v>
      </c>
      <c r="AP23" s="32">
        <v>38529.859599999996</v>
      </c>
      <c r="AQ23" s="17">
        <f t="shared" si="13"/>
        <v>5.1598912251283793E-3</v>
      </c>
      <c r="AS23" s="32">
        <v>4652.2300000000005</v>
      </c>
      <c r="AT23" s="17">
        <f t="shared" si="14"/>
        <v>5.6964100444490268E-3</v>
      </c>
    </row>
    <row r="24" spans="1:46" x14ac:dyDescent="0.2">
      <c r="A24" s="31" t="s">
        <v>40</v>
      </c>
      <c r="C24" s="16">
        <v>10</v>
      </c>
      <c r="D24" s="17">
        <f t="shared" si="0"/>
        <v>3.7037037037037035E-2</v>
      </c>
      <c r="F24" s="32">
        <v>1412</v>
      </c>
      <c r="G24" s="17">
        <f t="shared" si="1"/>
        <v>1.7397304157117863E-2</v>
      </c>
      <c r="H24" s="30"/>
      <c r="I24" s="32">
        <v>0</v>
      </c>
      <c r="J24" s="17">
        <f t="shared" si="2"/>
        <v>0</v>
      </c>
      <c r="L24" s="32">
        <v>49961.799999999996</v>
      </c>
      <c r="M24" s="17">
        <f t="shared" si="3"/>
        <v>1.604580448893432E-2</v>
      </c>
      <c r="O24" s="32">
        <v>13263.7</v>
      </c>
      <c r="P24" s="17">
        <f t="shared" si="4"/>
        <v>1.682943289758319E-2</v>
      </c>
      <c r="R24" s="18">
        <v>276.12</v>
      </c>
      <c r="S24" s="17">
        <f t="shared" si="5"/>
        <v>1.85178727114211E-2</v>
      </c>
      <c r="U24" s="18">
        <v>1.3499999999999999</v>
      </c>
      <c r="V24" s="17">
        <f t="shared" si="6"/>
        <v>9.7122302158273374E-3</v>
      </c>
      <c r="X24" s="32">
        <v>1153.92</v>
      </c>
      <c r="Y24" s="17">
        <f t="shared" si="7"/>
        <v>1.6183607197464076E-2</v>
      </c>
      <c r="Z24" s="30"/>
      <c r="AA24" s="32">
        <v>36564.370000000003</v>
      </c>
      <c r="AB24" s="17">
        <f t="shared" si="8"/>
        <v>1.7433442551942634E-2</v>
      </c>
      <c r="AC24" s="30"/>
      <c r="AD24" s="32">
        <v>0</v>
      </c>
      <c r="AE24" s="17">
        <f t="shared" si="9"/>
        <v>0</v>
      </c>
      <c r="AG24" s="32">
        <v>0</v>
      </c>
      <c r="AH24" s="17">
        <f t="shared" si="10"/>
        <v>0</v>
      </c>
      <c r="AJ24" s="32">
        <v>0</v>
      </c>
      <c r="AK24" s="17">
        <f t="shared" si="11"/>
        <v>0</v>
      </c>
      <c r="AM24" s="32">
        <v>9</v>
      </c>
      <c r="AN24" s="17">
        <f t="shared" si="12"/>
        <v>0.09</v>
      </c>
      <c r="AP24" s="32">
        <v>122556.48219999998</v>
      </c>
      <c r="AQ24" s="17">
        <f t="shared" si="13"/>
        <v>1.641267639310013E-2</v>
      </c>
      <c r="AS24" s="32">
        <v>12643.150000000001</v>
      </c>
      <c r="AT24" s="17">
        <f t="shared" si="14"/>
        <v>1.5480869744934303E-2</v>
      </c>
    </row>
    <row r="25" spans="1:46" x14ac:dyDescent="0.2">
      <c r="A25" s="31" t="s">
        <v>41</v>
      </c>
      <c r="C25" s="16">
        <v>10</v>
      </c>
      <c r="D25" s="17">
        <f t="shared" si="0"/>
        <v>3.7037037037037035E-2</v>
      </c>
      <c r="F25" s="32">
        <v>4202</v>
      </c>
      <c r="G25" s="17">
        <f t="shared" si="1"/>
        <v>5.1772997215445649E-2</v>
      </c>
      <c r="H25" s="30"/>
      <c r="I25" s="32">
        <v>0</v>
      </c>
      <c r="J25" s="17">
        <f t="shared" si="2"/>
        <v>0</v>
      </c>
      <c r="L25" s="32">
        <v>187227.43000000002</v>
      </c>
      <c r="M25" s="17">
        <f t="shared" si="3"/>
        <v>6.0130234233867416E-2</v>
      </c>
      <c r="O25" s="32">
        <v>38544.199999999997</v>
      </c>
      <c r="P25" s="17">
        <f t="shared" si="4"/>
        <v>4.8906189637207255E-2</v>
      </c>
      <c r="R25" s="18">
        <v>1181.44</v>
      </c>
      <c r="S25" s="17">
        <f t="shared" si="5"/>
        <v>7.9232781168265043E-2</v>
      </c>
      <c r="U25" s="18">
        <v>7.81</v>
      </c>
      <c r="V25" s="17">
        <f t="shared" si="6"/>
        <v>5.6187050359712228E-2</v>
      </c>
      <c r="X25" s="32">
        <v>0</v>
      </c>
      <c r="Y25" s="17">
        <f t="shared" si="7"/>
        <v>0</v>
      </c>
      <c r="Z25" s="30"/>
      <c r="AA25" s="32">
        <v>112626.22999999998</v>
      </c>
      <c r="AB25" s="17">
        <f t="shared" si="8"/>
        <v>5.3698803248815104E-2</v>
      </c>
      <c r="AC25" s="30"/>
      <c r="AD25" s="32">
        <v>12</v>
      </c>
      <c r="AE25" s="17">
        <f t="shared" si="9"/>
        <v>5.4545454545454543E-2</v>
      </c>
      <c r="AG25" s="32">
        <v>0</v>
      </c>
      <c r="AH25" s="17">
        <f t="shared" si="10"/>
        <v>0</v>
      </c>
      <c r="AJ25" s="32">
        <v>0</v>
      </c>
      <c r="AK25" s="17">
        <f t="shared" si="11"/>
        <v>0</v>
      </c>
      <c r="AM25" s="32">
        <v>0</v>
      </c>
      <c r="AN25" s="17">
        <f t="shared" si="12"/>
        <v>0</v>
      </c>
      <c r="AP25" s="32">
        <v>401163.76360000001</v>
      </c>
      <c r="AQ25" s="17">
        <f t="shared" si="13"/>
        <v>5.3723564142941126E-2</v>
      </c>
      <c r="AS25" s="32">
        <v>40831.729999999996</v>
      </c>
      <c r="AT25" s="17">
        <f t="shared" si="14"/>
        <v>4.9996297883860126E-2</v>
      </c>
    </row>
    <row r="26" spans="1:46" x14ac:dyDescent="0.2">
      <c r="A26" s="31" t="s">
        <v>42</v>
      </c>
      <c r="C26" s="16">
        <v>10</v>
      </c>
      <c r="D26" s="17">
        <f t="shared" si="0"/>
        <v>3.7037037037037035E-2</v>
      </c>
      <c r="F26" s="32">
        <v>5875</v>
      </c>
      <c r="G26" s="17">
        <f t="shared" si="1"/>
        <v>7.238609201350385E-2</v>
      </c>
      <c r="H26" s="30"/>
      <c r="I26" s="32">
        <v>0</v>
      </c>
      <c r="J26" s="17">
        <f t="shared" si="2"/>
        <v>0</v>
      </c>
      <c r="L26" s="32">
        <v>268012.63</v>
      </c>
      <c r="M26" s="17">
        <f t="shared" si="3"/>
        <v>8.607532678056222E-2</v>
      </c>
      <c r="O26" s="32">
        <v>59173.25</v>
      </c>
      <c r="P26" s="17">
        <f t="shared" si="4"/>
        <v>7.5081028687840834E-2</v>
      </c>
      <c r="R26" s="18">
        <v>1248</v>
      </c>
      <c r="S26" s="17">
        <f t="shared" si="5"/>
        <v>8.3696599825632087E-2</v>
      </c>
      <c r="U26" s="18">
        <v>8</v>
      </c>
      <c r="V26" s="17">
        <f t="shared" si="6"/>
        <v>5.7553956834532377E-2</v>
      </c>
      <c r="X26" s="32">
        <v>35566.32</v>
      </c>
      <c r="Y26" s="17">
        <f t="shared" si="7"/>
        <v>0.49881391460353447</v>
      </c>
      <c r="Z26" s="30"/>
      <c r="AA26" s="32">
        <v>181396.69999999998</v>
      </c>
      <c r="AB26" s="17">
        <f t="shared" si="8"/>
        <v>8.6487718742644049E-2</v>
      </c>
      <c r="AC26" s="30"/>
      <c r="AD26" s="32">
        <v>52</v>
      </c>
      <c r="AE26" s="17">
        <f t="shared" si="9"/>
        <v>0.23636363636363636</v>
      </c>
      <c r="AG26" s="32">
        <v>24</v>
      </c>
      <c r="AH26" s="17">
        <f t="shared" si="10"/>
        <v>0.18181818181818182</v>
      </c>
      <c r="AJ26" s="32">
        <v>0</v>
      </c>
      <c r="AK26" s="17">
        <f t="shared" si="11"/>
        <v>0</v>
      </c>
      <c r="AM26" s="32">
        <v>0</v>
      </c>
      <c r="AN26" s="17">
        <f t="shared" si="12"/>
        <v>0</v>
      </c>
      <c r="AP26" s="32">
        <v>614696.13</v>
      </c>
      <c r="AQ26" s="17">
        <f t="shared" si="13"/>
        <v>8.2319665844496723E-2</v>
      </c>
      <c r="AS26" s="32">
        <v>62862.89</v>
      </c>
      <c r="AT26" s="17">
        <f t="shared" si="14"/>
        <v>7.6972290282100023E-2</v>
      </c>
    </row>
    <row r="27" spans="1:46" x14ac:dyDescent="0.2">
      <c r="A27" s="31" t="s">
        <v>43</v>
      </c>
      <c r="C27" s="16">
        <v>10</v>
      </c>
      <c r="D27" s="17">
        <f t="shared" si="0"/>
        <v>3.7037037037037035E-2</v>
      </c>
      <c r="F27" s="32">
        <v>8313</v>
      </c>
      <c r="G27" s="17">
        <f t="shared" si="1"/>
        <v>0.10242478006949064</v>
      </c>
      <c r="H27" s="30"/>
      <c r="I27" s="32">
        <v>0</v>
      </c>
      <c r="J27" s="17">
        <f t="shared" si="2"/>
        <v>0</v>
      </c>
      <c r="L27" s="32">
        <v>322550.86000000004</v>
      </c>
      <c r="M27" s="17">
        <f t="shared" si="3"/>
        <v>0.10359090419675886</v>
      </c>
      <c r="O27" s="32">
        <v>76168.2</v>
      </c>
      <c r="P27" s="17">
        <f t="shared" si="4"/>
        <v>9.6644798271198512E-2</v>
      </c>
      <c r="R27" s="18">
        <v>1730.56</v>
      </c>
      <c r="S27" s="17">
        <f t="shared" si="5"/>
        <v>0.11605928509154315</v>
      </c>
      <c r="U27" s="18">
        <v>8.9600000000000009</v>
      </c>
      <c r="V27" s="17">
        <f t="shared" si="6"/>
        <v>6.446043165467627E-2</v>
      </c>
      <c r="X27" s="32">
        <v>4507.5</v>
      </c>
      <c r="Y27" s="17">
        <f t="shared" si="7"/>
        <v>6.3217215615094038E-2</v>
      </c>
      <c r="Z27" s="30"/>
      <c r="AA27" s="32">
        <v>213440.11000000002</v>
      </c>
      <c r="AB27" s="17">
        <f t="shared" si="8"/>
        <v>0.10176562309060204</v>
      </c>
      <c r="AC27" s="30"/>
      <c r="AD27" s="32">
        <v>52</v>
      </c>
      <c r="AE27" s="17">
        <f t="shared" si="9"/>
        <v>0.23636363636363636</v>
      </c>
      <c r="AG27" s="32">
        <v>12</v>
      </c>
      <c r="AH27" s="17">
        <f t="shared" si="10"/>
        <v>9.0909090909090912E-2</v>
      </c>
      <c r="AJ27" s="32">
        <v>0</v>
      </c>
      <c r="AK27" s="17">
        <f t="shared" si="11"/>
        <v>0</v>
      </c>
      <c r="AM27" s="32">
        <v>0</v>
      </c>
      <c r="AN27" s="17">
        <f t="shared" si="12"/>
        <v>0</v>
      </c>
      <c r="AP27" s="32">
        <v>731701.21239999996</v>
      </c>
      <c r="AQ27" s="17">
        <f t="shared" si="13"/>
        <v>9.7988902749039777E-2</v>
      </c>
      <c r="AS27" s="32">
        <v>76830.5</v>
      </c>
      <c r="AT27" s="17">
        <f t="shared" si="14"/>
        <v>9.4074891378981881E-2</v>
      </c>
    </row>
    <row r="28" spans="1:46" x14ac:dyDescent="0.2">
      <c r="A28" s="31" t="s">
        <v>44</v>
      </c>
      <c r="C28" s="16">
        <v>10</v>
      </c>
      <c r="D28" s="17">
        <f t="shared" si="0"/>
        <v>3.7037037037037035E-2</v>
      </c>
      <c r="F28" s="32">
        <v>2701</v>
      </c>
      <c r="G28" s="17">
        <f t="shared" si="1"/>
        <v>3.3279120770804069E-2</v>
      </c>
      <c r="H28" s="30"/>
      <c r="I28" s="32">
        <v>46</v>
      </c>
      <c r="J28" s="17">
        <f t="shared" si="2"/>
        <v>0.12534059945504086</v>
      </c>
      <c r="L28" s="32">
        <v>86596.94</v>
      </c>
      <c r="M28" s="17">
        <f t="shared" si="3"/>
        <v>2.7811599433566769E-2</v>
      </c>
      <c r="O28" s="32">
        <v>21576.97</v>
      </c>
      <c r="P28" s="17">
        <f t="shared" si="4"/>
        <v>2.7377592131016652E-2</v>
      </c>
      <c r="R28" s="18">
        <v>490.88</v>
      </c>
      <c r="S28" s="17">
        <f t="shared" si="5"/>
        <v>3.2920662598081955E-2</v>
      </c>
      <c r="U28" s="18">
        <v>2.4</v>
      </c>
      <c r="V28" s="17">
        <f t="shared" si="6"/>
        <v>1.7266187050359712E-2</v>
      </c>
      <c r="X28" s="32">
        <v>7500.48</v>
      </c>
      <c r="Y28" s="17">
        <f t="shared" si="7"/>
        <v>0.10519344678351648</v>
      </c>
      <c r="Z28" s="30"/>
      <c r="AA28" s="32">
        <v>69929.5</v>
      </c>
      <c r="AB28" s="17">
        <f t="shared" si="8"/>
        <v>3.3341526763241709E-2</v>
      </c>
      <c r="AC28" s="30"/>
      <c r="AD28" s="32">
        <v>0</v>
      </c>
      <c r="AE28" s="17">
        <f t="shared" si="9"/>
        <v>0</v>
      </c>
      <c r="AG28" s="32">
        <v>0</v>
      </c>
      <c r="AH28" s="17">
        <f t="shared" si="10"/>
        <v>0</v>
      </c>
      <c r="AJ28" s="32">
        <v>0</v>
      </c>
      <c r="AK28" s="17">
        <f t="shared" si="11"/>
        <v>0</v>
      </c>
      <c r="AM28" s="32">
        <v>16</v>
      </c>
      <c r="AN28" s="17">
        <f t="shared" si="12"/>
        <v>0.16</v>
      </c>
      <c r="AP28" s="32">
        <v>220192.57279999997</v>
      </c>
      <c r="AQ28" s="17">
        <f t="shared" si="13"/>
        <v>2.9488031776507221E-2</v>
      </c>
      <c r="AS28" s="32">
        <v>30569.69</v>
      </c>
      <c r="AT28" s="17">
        <f t="shared" si="14"/>
        <v>3.7430971635472224E-2</v>
      </c>
    </row>
    <row r="29" spans="1:46" x14ac:dyDescent="0.2">
      <c r="A29" s="31" t="s">
        <v>45</v>
      </c>
      <c r="C29" s="16">
        <v>10</v>
      </c>
      <c r="D29" s="17">
        <f t="shared" si="0"/>
        <v>3.7037037037037035E-2</v>
      </c>
      <c r="F29" s="32">
        <v>13401</v>
      </c>
      <c r="G29" s="17">
        <f t="shared" si="1"/>
        <v>0.1651142160124196</v>
      </c>
      <c r="H29" s="30"/>
      <c r="I29" s="32">
        <v>0</v>
      </c>
      <c r="J29" s="17">
        <f t="shared" si="2"/>
        <v>0</v>
      </c>
      <c r="L29" s="32">
        <v>493699.27999999997</v>
      </c>
      <c r="M29" s="17">
        <f t="shared" si="3"/>
        <v>0.15855718014978729</v>
      </c>
      <c r="O29" s="32">
        <v>101903.51999999999</v>
      </c>
      <c r="P29" s="17">
        <f t="shared" si="4"/>
        <v>0.12929864606916067</v>
      </c>
      <c r="R29" s="18">
        <v>1872</v>
      </c>
      <c r="S29" s="17">
        <f t="shared" si="5"/>
        <v>0.12554489973844812</v>
      </c>
      <c r="U29" s="18">
        <v>15</v>
      </c>
      <c r="V29" s="17">
        <f t="shared" si="6"/>
        <v>0.1079136690647482</v>
      </c>
      <c r="X29" s="32">
        <v>0</v>
      </c>
      <c r="Y29" s="17">
        <f t="shared" si="7"/>
        <v>0</v>
      </c>
      <c r="Z29" s="30"/>
      <c r="AA29" s="32">
        <v>312273.3705100001</v>
      </c>
      <c r="AB29" s="17">
        <f t="shared" si="8"/>
        <v>0.14888810788446741</v>
      </c>
      <c r="AC29" s="30"/>
      <c r="AD29" s="32">
        <v>52</v>
      </c>
      <c r="AE29" s="17">
        <f t="shared" si="9"/>
        <v>0.23636363636363636</v>
      </c>
      <c r="AG29" s="32">
        <v>12</v>
      </c>
      <c r="AH29" s="17">
        <f t="shared" si="10"/>
        <v>9.0909090909090912E-2</v>
      </c>
      <c r="AJ29" s="32">
        <v>0</v>
      </c>
      <c r="AK29" s="17">
        <f t="shared" si="11"/>
        <v>0</v>
      </c>
      <c r="AM29" s="32">
        <v>0</v>
      </c>
      <c r="AN29" s="17">
        <f t="shared" si="12"/>
        <v>0</v>
      </c>
      <c r="AP29" s="32">
        <v>1156657.9905100001</v>
      </c>
      <c r="AQ29" s="17">
        <f t="shared" si="13"/>
        <v>0.15489881036854791</v>
      </c>
      <c r="AS29" s="32">
        <v>155204.90000000002</v>
      </c>
      <c r="AT29" s="17">
        <f t="shared" si="14"/>
        <v>0.19004020680570538</v>
      </c>
    </row>
    <row r="30" spans="1:46" x14ac:dyDescent="0.2">
      <c r="A30" s="27" t="s">
        <v>65</v>
      </c>
      <c r="C30" s="33">
        <f>SUM(C3:C29)</f>
        <v>270</v>
      </c>
      <c r="D30" s="25">
        <f>SUM(D3:D29)</f>
        <v>0.99999999999999933</v>
      </c>
      <c r="F30" s="33">
        <f>SUM(F3:F29)</f>
        <v>81162</v>
      </c>
      <c r="G30" s="25">
        <f>SUM(G3:G29)</f>
        <v>1</v>
      </c>
      <c r="H30" s="34"/>
      <c r="I30" s="33">
        <f>SUM(I3:I29)</f>
        <v>367</v>
      </c>
      <c r="J30" s="25">
        <f>SUM(J3:J29)</f>
        <v>1</v>
      </c>
      <c r="L30" s="33">
        <f>SUM(L3:L29)</f>
        <v>3113698.6639999999</v>
      </c>
      <c r="M30" s="25">
        <f>SUM(M3:M29)</f>
        <v>1</v>
      </c>
      <c r="O30" s="33">
        <f>SUM(O3:O29)</f>
        <v>788125.19</v>
      </c>
      <c r="P30" s="25">
        <f>SUM(P3:P29)</f>
        <v>1.0000000000000002</v>
      </c>
      <c r="R30" s="24">
        <f>SUM(R3:R29)</f>
        <v>14911</v>
      </c>
      <c r="S30" s="25">
        <f>SUM(S3:S29)</f>
        <v>1</v>
      </c>
      <c r="U30" s="24">
        <f>SUM(U3:U29)</f>
        <v>139</v>
      </c>
      <c r="V30" s="25">
        <f>SUM(V3:V29)</f>
        <v>1</v>
      </c>
      <c r="X30" s="33">
        <f>SUM(X3:X29)</f>
        <v>71301.78</v>
      </c>
      <c r="Y30" s="25">
        <f>SUM(Y3:Y29)</f>
        <v>1</v>
      </c>
      <c r="Z30" s="34"/>
      <c r="AA30" s="33">
        <f>SUM(AA3:AA29)</f>
        <v>2097369.4605100001</v>
      </c>
      <c r="AB30" s="25">
        <f>SUM(AB3:AB29)</f>
        <v>1</v>
      </c>
      <c r="AC30" s="34"/>
      <c r="AD30" s="33">
        <f>SUM(AD3:AD29)</f>
        <v>220</v>
      </c>
      <c r="AE30" s="25">
        <f>SUM(AE3:AE29)</f>
        <v>0.99999999999999989</v>
      </c>
      <c r="AG30" s="33">
        <f>SUM(AG3:AG29)</f>
        <v>132</v>
      </c>
      <c r="AH30" s="25">
        <f>SUM(AH3:AH29)</f>
        <v>1.0000000000000002</v>
      </c>
      <c r="AJ30" s="33">
        <f>SUM(AJ3:AJ29)</f>
        <v>100</v>
      </c>
      <c r="AK30" s="25">
        <f>SUM(AK3:AK29)</f>
        <v>1</v>
      </c>
      <c r="AM30" s="33">
        <f>SUM(AM3:AM29)</f>
        <v>100</v>
      </c>
      <c r="AN30" s="25">
        <f>SUM(AN3:AN29)</f>
        <v>1</v>
      </c>
      <c r="AP30" s="33">
        <f>SUM(AP3:AP29)</f>
        <v>7467184.4655099995</v>
      </c>
      <c r="AQ30" s="25">
        <f>SUM(AQ3:AQ29)</f>
        <v>1.0000000000000002</v>
      </c>
      <c r="AS30" s="33">
        <f>SUM(AS3:AS29)</f>
        <v>816695.07</v>
      </c>
      <c r="AT30" s="25">
        <f>SUM(AT3:AT29)</f>
        <v>1.0000000000000002</v>
      </c>
    </row>
    <row r="31" spans="1:46" x14ac:dyDescent="0.2">
      <c r="A31" s="4"/>
      <c r="B31" s="4"/>
      <c r="C31" s="4"/>
      <c r="D31" s="4"/>
      <c r="E31" s="4"/>
      <c r="F31" s="4"/>
      <c r="G31" s="4"/>
      <c r="H31" s="4"/>
      <c r="I31" s="35"/>
      <c r="J31" s="4"/>
      <c r="K31" s="4"/>
      <c r="L31" s="35"/>
      <c r="M31" s="4"/>
      <c r="N31" s="4"/>
      <c r="O31" s="35"/>
      <c r="P31" s="4"/>
      <c r="Q31" s="4"/>
      <c r="R31" s="35"/>
      <c r="S31" s="4"/>
      <c r="T31" s="4"/>
      <c r="U31" s="35"/>
      <c r="V31" s="4"/>
      <c r="W31" s="4"/>
      <c r="X31" s="35"/>
      <c r="Y31" s="4"/>
      <c r="Z31" s="4"/>
      <c r="AA31" s="35"/>
      <c r="AB31" s="4"/>
      <c r="AC31" s="4"/>
      <c r="AD31" s="35"/>
      <c r="AE31" s="4"/>
      <c r="AG31" s="35"/>
      <c r="AH31" s="4"/>
      <c r="AJ31" s="35"/>
      <c r="AK31" s="4"/>
      <c r="AM31" s="35"/>
      <c r="AN31" s="4"/>
      <c r="AP31" s="35"/>
      <c r="AQ31" s="4"/>
      <c r="AS31" s="35"/>
      <c r="AT31" s="4"/>
    </row>
    <row r="33" spans="1:46" x14ac:dyDescent="0.2">
      <c r="F33" s="184"/>
      <c r="G33" s="184"/>
      <c r="I33" s="184"/>
      <c r="J33" s="184"/>
      <c r="L33" s="184"/>
      <c r="M33" s="184"/>
      <c r="O33" s="184"/>
      <c r="P33" s="184"/>
      <c r="R33" s="184"/>
      <c r="S33" s="184"/>
      <c r="U33" s="184"/>
      <c r="V33" s="184"/>
      <c r="X33" s="184"/>
      <c r="Y33" s="184"/>
      <c r="Z33" s="36"/>
      <c r="AA33" s="184"/>
      <c r="AB33" s="184"/>
      <c r="AC33" s="36"/>
      <c r="AD33" s="184"/>
      <c r="AE33" s="184"/>
      <c r="AG33" s="184"/>
      <c r="AH33" s="184"/>
      <c r="AJ33" s="184"/>
      <c r="AK33" s="184"/>
      <c r="AM33" s="184"/>
      <c r="AN33" s="184"/>
      <c r="AP33" s="184"/>
      <c r="AQ33" s="184"/>
      <c r="AS33" s="184"/>
      <c r="AT33" s="184"/>
    </row>
    <row r="34" spans="1:46" x14ac:dyDescent="0.2">
      <c r="F34" s="184"/>
      <c r="G34" s="184"/>
      <c r="I34" s="184"/>
      <c r="J34" s="184"/>
      <c r="L34" s="184"/>
      <c r="M34" s="184"/>
      <c r="O34" s="184"/>
      <c r="P34" s="184"/>
      <c r="R34" s="184"/>
      <c r="S34" s="184"/>
      <c r="U34" s="184"/>
      <c r="V34" s="184"/>
      <c r="X34" s="184"/>
      <c r="Y34" s="184"/>
      <c r="Z34" s="36"/>
      <c r="AA34" s="184"/>
      <c r="AB34" s="184"/>
      <c r="AC34" s="36"/>
      <c r="AD34" s="184"/>
      <c r="AE34" s="184"/>
      <c r="AG34" s="184"/>
      <c r="AH34" s="184"/>
      <c r="AJ34" s="184"/>
      <c r="AK34" s="184"/>
      <c r="AM34" s="184"/>
      <c r="AN34" s="184"/>
      <c r="AP34" s="184"/>
      <c r="AQ34" s="184"/>
      <c r="AS34" s="184"/>
      <c r="AT34" s="184"/>
    </row>
    <row r="35" spans="1:46" x14ac:dyDescent="0.2">
      <c r="F35" s="184"/>
      <c r="G35" s="184"/>
      <c r="I35" s="184"/>
      <c r="J35" s="184"/>
      <c r="L35" s="184"/>
      <c r="M35" s="184"/>
      <c r="O35" s="184"/>
      <c r="P35" s="184"/>
      <c r="R35" s="184"/>
      <c r="S35" s="184"/>
      <c r="U35" s="184"/>
      <c r="V35" s="184"/>
      <c r="X35" s="184"/>
      <c r="Y35" s="184"/>
      <c r="Z35" s="36"/>
      <c r="AA35" s="184"/>
      <c r="AB35" s="184"/>
      <c r="AC35" s="36"/>
      <c r="AD35" s="184"/>
      <c r="AE35" s="184"/>
      <c r="AG35" s="184"/>
      <c r="AH35" s="184"/>
      <c r="AJ35" s="184"/>
      <c r="AK35" s="184"/>
      <c r="AM35" s="184"/>
      <c r="AN35" s="184"/>
      <c r="AP35" s="184"/>
      <c r="AQ35" s="184"/>
      <c r="AS35" s="184"/>
      <c r="AT35" s="184"/>
    </row>
    <row r="36" spans="1:46" x14ac:dyDescent="0.2">
      <c r="F36" s="184"/>
      <c r="G36" s="184"/>
      <c r="I36" s="184"/>
      <c r="J36" s="184"/>
      <c r="L36" s="184"/>
      <c r="M36" s="184"/>
      <c r="O36" s="184"/>
      <c r="P36" s="184"/>
      <c r="R36" s="184"/>
      <c r="S36" s="184"/>
      <c r="U36" s="184"/>
      <c r="V36" s="184"/>
      <c r="X36" s="184"/>
      <c r="Y36" s="184"/>
      <c r="Z36" s="36"/>
      <c r="AA36" s="184"/>
      <c r="AB36" s="184"/>
      <c r="AC36" s="36"/>
      <c r="AD36" s="184"/>
      <c r="AE36" s="184"/>
      <c r="AG36" s="184"/>
      <c r="AH36" s="184"/>
      <c r="AJ36" s="184"/>
      <c r="AK36" s="184"/>
      <c r="AM36" s="184"/>
      <c r="AN36" s="184"/>
      <c r="AP36" s="184"/>
      <c r="AQ36" s="184"/>
      <c r="AS36" s="184"/>
      <c r="AT36" s="184"/>
    </row>
    <row r="37" spans="1:46" x14ac:dyDescent="0.2">
      <c r="F37" s="184"/>
      <c r="G37" s="184"/>
      <c r="I37" s="184"/>
      <c r="J37" s="184"/>
      <c r="L37" s="184"/>
      <c r="M37" s="184"/>
      <c r="O37" s="184"/>
      <c r="P37" s="184"/>
      <c r="R37" s="184"/>
      <c r="S37" s="184"/>
      <c r="U37" s="184"/>
      <c r="V37" s="184"/>
      <c r="X37" s="184"/>
      <c r="Y37" s="184"/>
      <c r="Z37" s="36"/>
      <c r="AA37" s="184"/>
      <c r="AB37" s="184"/>
      <c r="AC37" s="36"/>
      <c r="AD37" s="184"/>
      <c r="AE37" s="184"/>
      <c r="AG37" s="184"/>
      <c r="AH37" s="184"/>
      <c r="AJ37" s="184"/>
      <c r="AK37" s="184"/>
      <c r="AM37" s="184"/>
      <c r="AN37" s="184"/>
      <c r="AP37" s="184"/>
      <c r="AQ37" s="184"/>
      <c r="AS37" s="184"/>
      <c r="AT37" s="184"/>
    </row>
    <row r="38" spans="1:46" x14ac:dyDescent="0.2">
      <c r="F38" s="184"/>
      <c r="G38" s="184"/>
      <c r="I38" s="184"/>
      <c r="J38" s="184"/>
      <c r="L38" s="184"/>
      <c r="M38" s="184"/>
      <c r="O38" s="184"/>
      <c r="P38" s="184"/>
      <c r="R38" s="184"/>
      <c r="S38" s="184"/>
      <c r="U38" s="184"/>
      <c r="V38" s="184"/>
      <c r="X38" s="184"/>
      <c r="Y38" s="184"/>
      <c r="Z38" s="36"/>
      <c r="AA38" s="184"/>
      <c r="AB38" s="184"/>
      <c r="AC38" s="36"/>
      <c r="AD38" s="184"/>
      <c r="AE38" s="184"/>
      <c r="AG38" s="184"/>
      <c r="AH38" s="184"/>
      <c r="AJ38" s="184"/>
      <c r="AK38" s="184"/>
      <c r="AM38" s="184"/>
      <c r="AN38" s="184"/>
      <c r="AP38" s="184"/>
      <c r="AQ38" s="184"/>
      <c r="AS38" s="184"/>
      <c r="AT38" s="184"/>
    </row>
    <row r="43" spans="1:46" x14ac:dyDescent="0.2">
      <c r="A43" s="5" t="s">
        <v>18</v>
      </c>
      <c r="B43" s="6"/>
      <c r="C43" s="7" t="s">
        <v>47</v>
      </c>
      <c r="D43" s="7" t="s">
        <v>48</v>
      </c>
      <c r="E43" s="6"/>
      <c r="F43" s="7" t="s">
        <v>68</v>
      </c>
      <c r="G43" s="7" t="s">
        <v>48</v>
      </c>
    </row>
    <row r="44" spans="1:46" x14ac:dyDescent="0.2">
      <c r="A44" s="28" t="s">
        <v>19</v>
      </c>
      <c r="C44" s="12">
        <v>10</v>
      </c>
      <c r="D44" s="13">
        <f t="shared" ref="D44:D70" si="15">C44/C$30</f>
        <v>3.7037037037037035E-2</v>
      </c>
      <c r="F44" s="29">
        <v>1625</v>
      </c>
      <c r="G44" s="13">
        <f>F44/F$72</f>
        <v>1.7688422519266774E-2</v>
      </c>
    </row>
    <row r="45" spans="1:46" x14ac:dyDescent="0.2">
      <c r="A45" s="31" t="s">
        <v>20</v>
      </c>
      <c r="C45" s="16">
        <v>10</v>
      </c>
      <c r="D45" s="17">
        <f t="shared" si="15"/>
        <v>3.7037037037037035E-2</v>
      </c>
      <c r="F45" s="32">
        <v>445</v>
      </c>
      <c r="G45" s="17">
        <f t="shared" ref="G45:G71" si="16">F45/F$72</f>
        <v>4.843906474506901E-3</v>
      </c>
    </row>
    <row r="46" spans="1:46" x14ac:dyDescent="0.2">
      <c r="A46" s="31" t="s">
        <v>21</v>
      </c>
      <c r="C46" s="16">
        <v>10</v>
      </c>
      <c r="D46" s="17">
        <f t="shared" si="15"/>
        <v>3.7037037037037035E-2</v>
      </c>
      <c r="F46" s="32">
        <v>3766</v>
      </c>
      <c r="G46" s="17">
        <f t="shared" si="16"/>
        <v>4.0993599512343798E-2</v>
      </c>
    </row>
    <row r="47" spans="1:46" x14ac:dyDescent="0.2">
      <c r="A47" s="31" t="s">
        <v>22</v>
      </c>
      <c r="C47" s="16">
        <v>10</v>
      </c>
      <c r="D47" s="17">
        <f t="shared" si="15"/>
        <v>3.7037037037037035E-2</v>
      </c>
      <c r="F47" s="32">
        <v>1139</v>
      </c>
      <c r="G47" s="17">
        <f t="shared" si="16"/>
        <v>1.2398223538119911E-2</v>
      </c>
    </row>
    <row r="48" spans="1:46" x14ac:dyDescent="0.2">
      <c r="A48" s="31" t="s">
        <v>23</v>
      </c>
      <c r="C48" s="16">
        <v>10</v>
      </c>
      <c r="D48" s="17">
        <f t="shared" si="15"/>
        <v>3.7037037037037035E-2</v>
      </c>
      <c r="F48" s="32">
        <v>1321</v>
      </c>
      <c r="G48" s="17">
        <f t="shared" si="16"/>
        <v>1.437932686027779E-2</v>
      </c>
    </row>
    <row r="49" spans="1:7" x14ac:dyDescent="0.2">
      <c r="A49" s="31" t="s">
        <v>24</v>
      </c>
      <c r="C49" s="16">
        <v>10</v>
      </c>
      <c r="D49" s="17">
        <f t="shared" si="15"/>
        <v>3.7037037037037035E-2</v>
      </c>
      <c r="F49" s="32">
        <v>346</v>
      </c>
      <c r="G49" s="17">
        <f t="shared" si="16"/>
        <v>3.7662733487177254E-3</v>
      </c>
    </row>
    <row r="50" spans="1:7" x14ac:dyDescent="0.2">
      <c r="A50" s="31" t="s">
        <v>25</v>
      </c>
      <c r="C50" s="16">
        <v>10</v>
      </c>
      <c r="D50" s="17">
        <f t="shared" si="15"/>
        <v>3.7037037037037035E-2</v>
      </c>
      <c r="F50" s="32">
        <v>1623</v>
      </c>
      <c r="G50" s="17">
        <f t="shared" si="16"/>
        <v>1.7666652153089216E-2</v>
      </c>
    </row>
    <row r="51" spans="1:7" x14ac:dyDescent="0.2">
      <c r="A51" s="31" t="s">
        <v>26</v>
      </c>
      <c r="C51" s="16">
        <v>10</v>
      </c>
      <c r="D51" s="17">
        <f t="shared" si="15"/>
        <v>3.7037037037037035E-2</v>
      </c>
      <c r="F51" s="32">
        <v>12332</v>
      </c>
      <c r="G51" s="17">
        <f t="shared" si="16"/>
        <v>0.13423607785082944</v>
      </c>
    </row>
    <row r="52" spans="1:7" x14ac:dyDescent="0.2">
      <c r="A52" s="31" t="s">
        <v>27</v>
      </c>
      <c r="C52" s="16">
        <v>10</v>
      </c>
      <c r="D52" s="17">
        <f t="shared" si="15"/>
        <v>3.7037037037037035E-2</v>
      </c>
      <c r="F52" s="32">
        <v>1883</v>
      </c>
      <c r="G52" s="17">
        <f t="shared" si="16"/>
        <v>2.0496799756171899E-2</v>
      </c>
    </row>
    <row r="53" spans="1:7" x14ac:dyDescent="0.2">
      <c r="A53" s="31" t="s">
        <v>28</v>
      </c>
      <c r="C53" s="16">
        <v>10</v>
      </c>
      <c r="D53" s="17">
        <f t="shared" si="15"/>
        <v>3.7037037037037035E-2</v>
      </c>
      <c r="F53" s="32">
        <v>487</v>
      </c>
      <c r="G53" s="17">
        <f t="shared" si="16"/>
        <v>5.3010841642356426E-3</v>
      </c>
    </row>
    <row r="54" spans="1:7" x14ac:dyDescent="0.2">
      <c r="A54" s="31" t="s">
        <v>29</v>
      </c>
      <c r="C54" s="16">
        <v>10</v>
      </c>
      <c r="D54" s="17">
        <f t="shared" si="15"/>
        <v>3.7037037037037035E-2</v>
      </c>
      <c r="F54" s="32">
        <v>773</v>
      </c>
      <c r="G54" s="17">
        <f t="shared" si="16"/>
        <v>8.4142465276265954E-3</v>
      </c>
    </row>
    <row r="55" spans="1:7" x14ac:dyDescent="0.2">
      <c r="A55" s="31" t="s">
        <v>30</v>
      </c>
      <c r="C55" s="16">
        <v>10</v>
      </c>
      <c r="D55" s="17">
        <f t="shared" si="15"/>
        <v>3.7037037037037035E-2</v>
      </c>
      <c r="F55" s="32">
        <v>1945</v>
      </c>
      <c r="G55" s="17">
        <f t="shared" si="16"/>
        <v>2.117168110767623E-2</v>
      </c>
    </row>
    <row r="56" spans="1:7" x14ac:dyDescent="0.2">
      <c r="A56" s="31" t="s">
        <v>31</v>
      </c>
      <c r="C56" s="16">
        <v>10</v>
      </c>
      <c r="D56" s="17">
        <f t="shared" si="15"/>
        <v>3.7037037037037035E-2</v>
      </c>
      <c r="F56" s="32">
        <v>2176</v>
      </c>
      <c r="G56" s="17">
        <f t="shared" si="16"/>
        <v>2.3686158401184307E-2</v>
      </c>
    </row>
    <row r="57" spans="1:7" x14ac:dyDescent="0.2">
      <c r="A57" s="31" t="s">
        <v>32</v>
      </c>
      <c r="C57" s="16">
        <v>10</v>
      </c>
      <c r="D57" s="17">
        <f t="shared" si="15"/>
        <v>3.7037037037037035E-2</v>
      </c>
      <c r="F57" s="32">
        <v>557</v>
      </c>
      <c r="G57" s="17">
        <f t="shared" si="16"/>
        <v>6.0630469804502114E-3</v>
      </c>
    </row>
    <row r="58" spans="1:7" x14ac:dyDescent="0.2">
      <c r="A58" s="31" t="s">
        <v>33</v>
      </c>
      <c r="C58" s="16">
        <v>10</v>
      </c>
      <c r="D58" s="17">
        <f t="shared" si="15"/>
        <v>3.7037037037037035E-2</v>
      </c>
      <c r="F58" s="32">
        <v>574</v>
      </c>
      <c r="G58" s="17">
        <f t="shared" si="16"/>
        <v>6.2480950929594634E-3</v>
      </c>
    </row>
    <row r="59" spans="1:7" x14ac:dyDescent="0.2">
      <c r="A59" s="31" t="s">
        <v>34</v>
      </c>
      <c r="C59" s="16">
        <v>10</v>
      </c>
      <c r="D59" s="17">
        <f t="shared" si="15"/>
        <v>3.7037037037037035E-2</v>
      </c>
      <c r="F59" s="32">
        <v>1470</v>
      </c>
      <c r="G59" s="17">
        <f t="shared" si="16"/>
        <v>1.6001219140505944E-2</v>
      </c>
    </row>
    <row r="60" spans="1:7" x14ac:dyDescent="0.2">
      <c r="A60" s="31" t="s">
        <v>35</v>
      </c>
      <c r="C60" s="16">
        <v>10</v>
      </c>
      <c r="D60" s="17">
        <f t="shared" si="15"/>
        <v>3.7037037037037035E-2</v>
      </c>
      <c r="F60" s="32">
        <v>887</v>
      </c>
      <c r="G60" s="17">
        <f t="shared" si="16"/>
        <v>9.6551573997474636E-3</v>
      </c>
    </row>
    <row r="61" spans="1:7" x14ac:dyDescent="0.2">
      <c r="A61" s="31" t="s">
        <v>36</v>
      </c>
      <c r="C61" s="16">
        <v>10</v>
      </c>
      <c r="D61" s="17">
        <f t="shared" si="15"/>
        <v>3.7037037037037035E-2</v>
      </c>
      <c r="F61" s="32">
        <v>4402</v>
      </c>
      <c r="G61" s="17">
        <f t="shared" si="16"/>
        <v>4.7916575956807594E-2</v>
      </c>
    </row>
    <row r="62" spans="1:7" x14ac:dyDescent="0.2">
      <c r="A62" s="31" t="s">
        <v>37</v>
      </c>
      <c r="C62" s="16">
        <v>10</v>
      </c>
      <c r="D62" s="17">
        <f t="shared" si="15"/>
        <v>3.7037037037037035E-2</v>
      </c>
      <c r="F62" s="32">
        <v>3941</v>
      </c>
      <c r="G62" s="17">
        <f t="shared" si="16"/>
        <v>4.2898506552880217E-2</v>
      </c>
    </row>
    <row r="63" spans="1:7" x14ac:dyDescent="0.2">
      <c r="A63" s="31" t="s">
        <v>38</v>
      </c>
      <c r="C63" s="16">
        <v>10</v>
      </c>
      <c r="D63" s="17">
        <f t="shared" si="15"/>
        <v>3.7037037037037035E-2</v>
      </c>
      <c r="F63" s="32">
        <v>3059</v>
      </c>
      <c r="G63" s="17">
        <f t="shared" si="16"/>
        <v>3.3297775068576653E-2</v>
      </c>
    </row>
    <row r="64" spans="1:7" x14ac:dyDescent="0.2">
      <c r="A64" s="31" t="s">
        <v>39</v>
      </c>
      <c r="C64" s="16">
        <v>10</v>
      </c>
      <c r="D64" s="17">
        <f t="shared" si="15"/>
        <v>3.7037037037037035E-2</v>
      </c>
      <c r="F64" s="32">
        <v>507</v>
      </c>
      <c r="G64" s="17">
        <f t="shared" si="16"/>
        <v>5.5187878260112332E-3</v>
      </c>
    </row>
    <row r="65" spans="1:7" x14ac:dyDescent="0.2">
      <c r="A65" s="31" t="s">
        <v>40</v>
      </c>
      <c r="C65" s="16">
        <v>10</v>
      </c>
      <c r="D65" s="17">
        <f t="shared" si="15"/>
        <v>3.7037037037037035E-2</v>
      </c>
      <c r="F65" s="32">
        <v>1412</v>
      </c>
      <c r="G65" s="17">
        <f t="shared" si="16"/>
        <v>1.5369878521356729E-2</v>
      </c>
    </row>
    <row r="66" spans="1:7" x14ac:dyDescent="0.2">
      <c r="A66" s="31" t="s">
        <v>41</v>
      </c>
      <c r="C66" s="16">
        <v>10</v>
      </c>
      <c r="D66" s="17">
        <f t="shared" si="15"/>
        <v>3.7037037037037035E-2</v>
      </c>
      <c r="F66" s="32">
        <v>4202</v>
      </c>
      <c r="G66" s="17">
        <f t="shared" si="16"/>
        <v>4.5739539339051685E-2</v>
      </c>
    </row>
    <row r="67" spans="1:7" x14ac:dyDescent="0.2">
      <c r="A67" s="31" t="s">
        <v>42</v>
      </c>
      <c r="C67" s="16">
        <v>10</v>
      </c>
      <c r="D67" s="17">
        <f t="shared" si="15"/>
        <v>3.7037037037037035E-2</v>
      </c>
      <c r="F67" s="32">
        <v>5875</v>
      </c>
      <c r="G67" s="17">
        <f t="shared" si="16"/>
        <v>6.3950450646579879E-2</v>
      </c>
    </row>
    <row r="68" spans="1:7" x14ac:dyDescent="0.2">
      <c r="A68" s="31" t="s">
        <v>43</v>
      </c>
      <c r="C68" s="16">
        <v>10</v>
      </c>
      <c r="D68" s="17">
        <f t="shared" si="15"/>
        <v>3.7037037037037035E-2</v>
      </c>
      <c r="F68" s="32">
        <v>8313</v>
      </c>
      <c r="G68" s="17">
        <f t="shared" si="16"/>
        <v>9.0488527017024423E-2</v>
      </c>
    </row>
    <row r="69" spans="1:7" x14ac:dyDescent="0.2">
      <c r="A69" s="31" t="s">
        <v>44</v>
      </c>
      <c r="C69" s="16">
        <v>10</v>
      </c>
      <c r="D69" s="17">
        <f t="shared" si="15"/>
        <v>3.7037037037037035E-2</v>
      </c>
      <c r="F69" s="32">
        <v>2701</v>
      </c>
      <c r="G69" s="17">
        <f t="shared" si="16"/>
        <v>2.9400879522793574E-2</v>
      </c>
    </row>
    <row r="70" spans="1:7" x14ac:dyDescent="0.2">
      <c r="A70" s="31" t="s">
        <v>45</v>
      </c>
      <c r="C70" s="16">
        <v>10</v>
      </c>
      <c r="D70" s="17">
        <f t="shared" si="15"/>
        <v>3.7037037037037035E-2</v>
      </c>
      <c r="F70" s="32">
        <v>13401</v>
      </c>
      <c r="G70" s="17">
        <f t="shared" si="16"/>
        <v>0.14587233857273479</v>
      </c>
    </row>
    <row r="71" spans="1:7" x14ac:dyDescent="0.2">
      <c r="A71" s="112" t="s">
        <v>158</v>
      </c>
      <c r="C71" s="16"/>
      <c r="D71" s="17"/>
      <c r="F71" s="111">
        <v>10706</v>
      </c>
      <c r="G71" s="17">
        <f t="shared" si="16"/>
        <v>0.1165367701484739</v>
      </c>
    </row>
    <row r="72" spans="1:7" x14ac:dyDescent="0.2">
      <c r="A72" s="27" t="s">
        <v>65</v>
      </c>
      <c r="C72" s="33">
        <f>SUM(C44:C70)</f>
        <v>270</v>
      </c>
      <c r="D72" s="25">
        <f>SUM(D44:D70)</f>
        <v>0.99999999999999933</v>
      </c>
      <c r="F72" s="33">
        <f>SUM(F44:F71)</f>
        <v>91868</v>
      </c>
      <c r="G72" s="25">
        <f>SUM(G44:G71)</f>
        <v>1</v>
      </c>
    </row>
  </sheetData>
  <mergeCells count="14">
    <mergeCell ref="U33:V38"/>
    <mergeCell ref="F33:G38"/>
    <mergeCell ref="I33:J38"/>
    <mergeCell ref="L33:M38"/>
    <mergeCell ref="O33:P38"/>
    <mergeCell ref="R33:S38"/>
    <mergeCell ref="AP33:AQ38"/>
    <mergeCell ref="AS33:AT38"/>
    <mergeCell ref="X33:Y38"/>
    <mergeCell ref="AA33:AB38"/>
    <mergeCell ref="AD33:AE38"/>
    <mergeCell ref="AG33:AH38"/>
    <mergeCell ref="AJ33:AK38"/>
    <mergeCell ref="AM33:AN3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EFDC2-2B39-425D-8519-9CFE27464052}">
  <dimension ref="B1:G1001"/>
  <sheetViews>
    <sheetView workbookViewId="0">
      <selection activeCell="B6" sqref="B6"/>
    </sheetView>
  </sheetViews>
  <sheetFormatPr defaultRowHeight="14.4" x14ac:dyDescent="0.3"/>
  <cols>
    <col min="2" max="2" width="14.88671875" customWidth="1"/>
    <col min="3" max="3" width="1.6640625" customWidth="1"/>
    <col min="4" max="7" width="14.6640625" customWidth="1"/>
  </cols>
  <sheetData>
    <row r="1" spans="2:7" x14ac:dyDescent="0.3">
      <c r="B1" s="1"/>
      <c r="C1" s="1"/>
      <c r="D1" s="1"/>
      <c r="E1" s="1"/>
      <c r="F1" s="1"/>
      <c r="G1" s="1"/>
    </row>
    <row r="2" spans="2:7" x14ac:dyDescent="0.3">
      <c r="B2" s="186" t="s">
        <v>153</v>
      </c>
      <c r="C2" s="187"/>
      <c r="D2" s="187"/>
      <c r="E2" s="187"/>
      <c r="F2" s="188"/>
      <c r="G2" s="1"/>
    </row>
    <row r="3" spans="2:7" x14ac:dyDescent="0.3">
      <c r="B3" s="1"/>
      <c r="C3" s="1"/>
      <c r="D3" s="1"/>
      <c r="E3" s="1"/>
      <c r="F3" s="1"/>
      <c r="G3" s="1"/>
    </row>
    <row r="4" spans="2:7" x14ac:dyDescent="0.3">
      <c r="B4" s="1"/>
      <c r="C4" s="1"/>
      <c r="D4" s="1"/>
      <c r="E4" s="1"/>
      <c r="F4" s="1"/>
      <c r="G4" s="1"/>
    </row>
    <row r="5" spans="2:7" x14ac:dyDescent="0.3">
      <c r="B5" s="1"/>
      <c r="C5" s="1"/>
      <c r="D5" s="1"/>
      <c r="E5" s="1"/>
      <c r="F5" s="1"/>
      <c r="G5" s="1"/>
    </row>
    <row r="6" spans="2:7" x14ac:dyDescent="0.3">
      <c r="B6" s="102" t="s">
        <v>154</v>
      </c>
      <c r="C6" s="1"/>
      <c r="D6" s="103">
        <v>2022</v>
      </c>
      <c r="E6" s="103">
        <v>2023</v>
      </c>
      <c r="F6" s="103">
        <v>2024</v>
      </c>
      <c r="G6" s="103">
        <v>2025</v>
      </c>
    </row>
    <row r="7" spans="2:7" x14ac:dyDescent="0.3">
      <c r="B7" s="1"/>
      <c r="C7" s="1"/>
      <c r="D7" s="1"/>
      <c r="E7" s="1"/>
      <c r="F7" s="1"/>
      <c r="G7" s="1"/>
    </row>
    <row r="8" spans="2:7" x14ac:dyDescent="0.3">
      <c r="B8" s="104" t="s">
        <v>19</v>
      </c>
      <c r="C8" s="1"/>
      <c r="D8" s="105">
        <v>149563</v>
      </c>
      <c r="E8" s="105">
        <v>148732</v>
      </c>
      <c r="F8" s="105">
        <v>148732</v>
      </c>
      <c r="G8" s="105">
        <v>148732</v>
      </c>
    </row>
    <row r="9" spans="2:7" x14ac:dyDescent="0.3">
      <c r="B9" s="104" t="s">
        <v>20</v>
      </c>
      <c r="C9" s="1"/>
      <c r="D9" s="105">
        <v>70037</v>
      </c>
      <c r="E9" s="105">
        <v>67591</v>
      </c>
      <c r="F9" s="105">
        <v>69514</v>
      </c>
      <c r="G9" s="105">
        <v>68436</v>
      </c>
    </row>
    <row r="10" spans="2:7" x14ac:dyDescent="0.3">
      <c r="B10" s="106" t="s">
        <v>21</v>
      </c>
      <c r="C10" s="1"/>
      <c r="D10" s="107">
        <v>193162.59548044979</v>
      </c>
      <c r="E10" s="107">
        <v>194442.36951903309</v>
      </c>
      <c r="F10" s="107">
        <v>194089.21809068404</v>
      </c>
      <c r="G10" s="107">
        <v>189179.20474309009</v>
      </c>
    </row>
    <row r="11" spans="2:7" x14ac:dyDescent="0.3">
      <c r="B11" s="104" t="s">
        <v>22</v>
      </c>
      <c r="C11" s="1"/>
      <c r="D11" s="105">
        <v>94304</v>
      </c>
      <c r="E11" s="105">
        <v>93641</v>
      </c>
      <c r="F11" s="105">
        <v>93641</v>
      </c>
      <c r="G11" s="105">
        <v>93641</v>
      </c>
    </row>
    <row r="12" spans="2:7" x14ac:dyDescent="0.3">
      <c r="B12" s="104" t="s">
        <v>23</v>
      </c>
      <c r="C12" s="1"/>
      <c r="D12" s="105">
        <v>124136</v>
      </c>
      <c r="E12" s="105">
        <v>123289</v>
      </c>
      <c r="F12" s="105">
        <v>123289</v>
      </c>
      <c r="G12" s="105">
        <v>123289</v>
      </c>
    </row>
    <row r="13" spans="2:7" x14ac:dyDescent="0.3">
      <c r="B13" s="106" t="s">
        <v>155</v>
      </c>
      <c r="C13" s="1"/>
      <c r="D13" s="107">
        <v>0</v>
      </c>
      <c r="E13" s="107">
        <v>1004477</v>
      </c>
      <c r="F13" s="107">
        <v>1045389</v>
      </c>
      <c r="G13" s="107">
        <v>1067050</v>
      </c>
    </row>
    <row r="14" spans="2:7" x14ac:dyDescent="0.3">
      <c r="B14" s="104" t="s">
        <v>24</v>
      </c>
      <c r="C14" s="1"/>
      <c r="D14" s="105">
        <v>29460</v>
      </c>
      <c r="E14" s="105">
        <v>30392</v>
      </c>
      <c r="F14" s="105">
        <v>29658</v>
      </c>
      <c r="G14" s="105">
        <v>27460</v>
      </c>
    </row>
    <row r="15" spans="2:7" x14ac:dyDescent="0.3">
      <c r="B15" s="104" t="s">
        <v>25</v>
      </c>
      <c r="C15" s="1"/>
      <c r="D15" s="105">
        <v>145804</v>
      </c>
      <c r="E15" s="105">
        <v>148403</v>
      </c>
      <c r="F15" s="105">
        <v>148275</v>
      </c>
      <c r="G15" s="105">
        <v>150775</v>
      </c>
    </row>
    <row r="16" spans="2:7" x14ac:dyDescent="0.3">
      <c r="B16" s="104" t="s">
        <v>26</v>
      </c>
      <c r="C16" s="1"/>
      <c r="D16" s="105">
        <v>1323542</v>
      </c>
      <c r="E16" s="105">
        <v>1323542</v>
      </c>
      <c r="F16" s="105">
        <v>1323542</v>
      </c>
      <c r="G16" s="105">
        <v>1323542</v>
      </c>
    </row>
    <row r="17" spans="2:7" x14ac:dyDescent="0.3">
      <c r="B17" s="104" t="s">
        <v>27</v>
      </c>
      <c r="C17" s="1"/>
      <c r="D17" s="105">
        <v>322408</v>
      </c>
      <c r="E17" s="105">
        <v>322321</v>
      </c>
      <c r="F17" s="105">
        <v>322321</v>
      </c>
      <c r="G17" s="105">
        <v>322321</v>
      </c>
    </row>
    <row r="18" spans="2:7" x14ac:dyDescent="0.3">
      <c r="B18" s="104" t="s">
        <v>28</v>
      </c>
      <c r="C18" s="1"/>
      <c r="D18" s="105">
        <v>64942</v>
      </c>
      <c r="E18" s="105">
        <v>67732</v>
      </c>
      <c r="F18" s="105">
        <v>65919</v>
      </c>
      <c r="G18" s="105">
        <v>64044</v>
      </c>
    </row>
    <row r="19" spans="2:7" x14ac:dyDescent="0.3">
      <c r="B19" s="104" t="s">
        <v>29</v>
      </c>
      <c r="C19" s="1"/>
      <c r="D19" s="105">
        <v>59099</v>
      </c>
      <c r="E19" s="105">
        <v>59099</v>
      </c>
      <c r="F19" s="105">
        <v>59099</v>
      </c>
      <c r="G19" s="105">
        <v>59099</v>
      </c>
    </row>
    <row r="20" spans="2:7" x14ac:dyDescent="0.3">
      <c r="B20" s="104" t="s">
        <v>44</v>
      </c>
      <c r="C20" s="1"/>
      <c r="D20" s="105">
        <v>226238</v>
      </c>
      <c r="E20" s="105">
        <v>220682</v>
      </c>
      <c r="F20" s="105">
        <v>220682</v>
      </c>
      <c r="G20" s="105">
        <v>220682</v>
      </c>
    </row>
    <row r="21" spans="2:7" x14ac:dyDescent="0.3">
      <c r="B21" s="104" t="s">
        <v>30</v>
      </c>
      <c r="C21" s="1"/>
      <c r="D21" s="105">
        <v>172146</v>
      </c>
      <c r="E21" s="105">
        <v>172559</v>
      </c>
      <c r="F21" s="105">
        <v>172559</v>
      </c>
      <c r="G21" s="105">
        <v>172559</v>
      </c>
    </row>
    <row r="22" spans="2:7" x14ac:dyDescent="0.3">
      <c r="B22" s="104" t="s">
        <v>31</v>
      </c>
      <c r="C22" s="1"/>
      <c r="D22" s="105">
        <v>196313</v>
      </c>
      <c r="E22" s="105">
        <v>196313</v>
      </c>
      <c r="F22" s="105">
        <v>196313</v>
      </c>
      <c r="G22" s="105">
        <v>196313</v>
      </c>
    </row>
    <row r="23" spans="2:7" x14ac:dyDescent="0.3">
      <c r="B23" s="104" t="s">
        <v>32</v>
      </c>
      <c r="C23" s="1"/>
      <c r="D23" s="105">
        <v>38972</v>
      </c>
      <c r="E23" s="105">
        <v>38481</v>
      </c>
      <c r="F23" s="105">
        <v>38481</v>
      </c>
      <c r="G23" s="105">
        <v>38481</v>
      </c>
    </row>
    <row r="24" spans="2:7" x14ac:dyDescent="0.3">
      <c r="B24" s="104" t="s">
        <v>33</v>
      </c>
      <c r="C24" s="1"/>
      <c r="D24" s="105">
        <v>45863</v>
      </c>
      <c r="E24" s="105">
        <v>45705</v>
      </c>
      <c r="F24" s="105">
        <v>45705</v>
      </c>
      <c r="G24" s="105">
        <v>45705</v>
      </c>
    </row>
    <row r="25" spans="2:7" x14ac:dyDescent="0.3">
      <c r="B25" s="104" t="s">
        <v>34</v>
      </c>
      <c r="C25" s="1"/>
      <c r="D25" s="105">
        <v>131457</v>
      </c>
      <c r="E25" s="105">
        <v>131548</v>
      </c>
      <c r="F25" s="105">
        <v>131457</v>
      </c>
      <c r="G25" s="105">
        <v>131457</v>
      </c>
    </row>
    <row r="26" spans="2:7" x14ac:dyDescent="0.3">
      <c r="B26" s="104" t="s">
        <v>35</v>
      </c>
      <c r="C26" s="1"/>
      <c r="D26" s="105">
        <v>64861</v>
      </c>
      <c r="E26" s="105">
        <v>63249</v>
      </c>
      <c r="F26" s="105">
        <v>63249</v>
      </c>
      <c r="G26" s="105">
        <v>63249</v>
      </c>
    </row>
    <row r="27" spans="2:7" x14ac:dyDescent="0.3">
      <c r="B27" s="104" t="s">
        <v>45</v>
      </c>
      <c r="C27" s="1"/>
      <c r="D27" s="105">
        <v>1189486</v>
      </c>
      <c r="E27" s="105">
        <v>1189373</v>
      </c>
      <c r="F27" s="105">
        <v>1197022</v>
      </c>
      <c r="G27" s="105">
        <v>1217022</v>
      </c>
    </row>
    <row r="28" spans="2:7" x14ac:dyDescent="0.3">
      <c r="B28" s="104" t="s">
        <v>36</v>
      </c>
      <c r="C28" s="1"/>
      <c r="D28" s="105">
        <v>469067</v>
      </c>
      <c r="E28" s="105">
        <v>480573</v>
      </c>
      <c r="F28" s="105">
        <v>475958</v>
      </c>
      <c r="G28" s="105">
        <v>478038</v>
      </c>
    </row>
    <row r="29" spans="2:7" x14ac:dyDescent="0.3">
      <c r="B29" s="104" t="s">
        <v>37</v>
      </c>
      <c r="C29" s="1"/>
      <c r="D29" s="105">
        <v>337081</v>
      </c>
      <c r="E29" s="105">
        <v>344868</v>
      </c>
      <c r="F29" s="105">
        <v>343145</v>
      </c>
      <c r="G29" s="105">
        <v>341243</v>
      </c>
    </row>
    <row r="30" spans="2:7" x14ac:dyDescent="0.3">
      <c r="B30" s="104" t="s">
        <v>38</v>
      </c>
      <c r="C30" s="1"/>
      <c r="D30" s="105">
        <v>256775</v>
      </c>
      <c r="E30" s="105">
        <v>256737</v>
      </c>
      <c r="F30" s="105">
        <v>256737</v>
      </c>
      <c r="G30" s="105">
        <v>256737</v>
      </c>
    </row>
    <row r="31" spans="2:7" x14ac:dyDescent="0.3">
      <c r="B31" s="104" t="s">
        <v>39</v>
      </c>
      <c r="C31" s="1"/>
      <c r="D31" s="105">
        <v>39534</v>
      </c>
      <c r="E31" s="105">
        <v>39524</v>
      </c>
      <c r="F31" s="105">
        <v>39524</v>
      </c>
      <c r="G31" s="105">
        <v>39524</v>
      </c>
    </row>
    <row r="32" spans="2:7" x14ac:dyDescent="0.3">
      <c r="B32" s="104" t="s">
        <v>40</v>
      </c>
      <c r="C32" s="1"/>
      <c r="D32" s="105">
        <v>133262</v>
      </c>
      <c r="E32" s="105">
        <v>124303</v>
      </c>
      <c r="F32" s="105">
        <v>127310</v>
      </c>
      <c r="G32" s="105">
        <v>129060</v>
      </c>
    </row>
    <row r="33" spans="2:7" x14ac:dyDescent="0.3">
      <c r="B33" s="104" t="s">
        <v>41</v>
      </c>
      <c r="C33" s="1"/>
      <c r="D33" s="105">
        <v>404786</v>
      </c>
      <c r="E33" s="105">
        <v>412919</v>
      </c>
      <c r="F33" s="105">
        <v>416759</v>
      </c>
      <c r="G33" s="105">
        <v>409318</v>
      </c>
    </row>
    <row r="34" spans="2:7" x14ac:dyDescent="0.3">
      <c r="B34" s="104" t="s">
        <v>42</v>
      </c>
      <c r="C34" s="1"/>
      <c r="D34" s="105">
        <v>649922</v>
      </c>
      <c r="E34" s="105">
        <v>670797</v>
      </c>
      <c r="F34" s="105">
        <v>651865</v>
      </c>
      <c r="G34" s="105">
        <v>636956</v>
      </c>
    </row>
    <row r="35" spans="2:7" x14ac:dyDescent="0.3">
      <c r="B35" s="104" t="s">
        <v>43</v>
      </c>
      <c r="C35" s="1"/>
      <c r="D35" s="105">
        <v>723132</v>
      </c>
      <c r="E35" s="105">
        <v>723132</v>
      </c>
      <c r="F35" s="105">
        <v>723132</v>
      </c>
      <c r="G35" s="105">
        <v>723132</v>
      </c>
    </row>
    <row r="36" spans="2:7" x14ac:dyDescent="0.3">
      <c r="B36" s="1"/>
      <c r="C36" s="1"/>
      <c r="D36" s="105"/>
      <c r="E36" s="105"/>
      <c r="F36" s="105"/>
      <c r="G36" s="105"/>
    </row>
    <row r="37" spans="2:7" x14ac:dyDescent="0.3">
      <c r="B37" s="102" t="s">
        <v>65</v>
      </c>
      <c r="C37" s="1"/>
      <c r="D37" s="108">
        <f t="shared" ref="D37:G37" si="0">+SUM(D8:D35)</f>
        <v>7655352.5954804495</v>
      </c>
      <c r="E37" s="108">
        <f t="shared" si="0"/>
        <v>8694424.3695190325</v>
      </c>
      <c r="F37" s="108">
        <f t="shared" si="0"/>
        <v>8723366.2180906832</v>
      </c>
      <c r="G37" s="108">
        <f t="shared" si="0"/>
        <v>8737044.204743091</v>
      </c>
    </row>
    <row r="38" spans="2:7" x14ac:dyDescent="0.3">
      <c r="B38" s="1"/>
      <c r="C38" s="1"/>
      <c r="D38" s="59"/>
      <c r="E38" s="59"/>
      <c r="F38" s="59"/>
      <c r="G38" s="59"/>
    </row>
    <row r="39" spans="2:7" x14ac:dyDescent="0.3">
      <c r="B39" s="1"/>
      <c r="C39" s="1"/>
      <c r="D39" s="59"/>
      <c r="E39" s="59"/>
      <c r="F39" s="59"/>
      <c r="G39" s="59"/>
    </row>
    <row r="40" spans="2:7" x14ac:dyDescent="0.3">
      <c r="B40" s="1"/>
      <c r="C40" s="1"/>
      <c r="D40" s="59"/>
      <c r="E40" s="59"/>
      <c r="F40" s="59"/>
      <c r="G40" s="59"/>
    </row>
    <row r="41" spans="2:7" x14ac:dyDescent="0.3">
      <c r="B41" s="1"/>
      <c r="C41" s="1"/>
      <c r="D41" s="59"/>
      <c r="E41" s="59"/>
      <c r="F41" s="59"/>
      <c r="G41" s="59"/>
    </row>
    <row r="42" spans="2:7" x14ac:dyDescent="0.3">
      <c r="B42" s="1"/>
      <c r="C42" s="1"/>
      <c r="D42" s="59"/>
      <c r="E42" s="59"/>
      <c r="F42" s="59"/>
      <c r="G42" s="59"/>
    </row>
    <row r="43" spans="2:7" x14ac:dyDescent="0.3">
      <c r="B43" s="1"/>
      <c r="C43" s="1"/>
      <c r="D43" s="59"/>
      <c r="E43" s="59"/>
      <c r="F43" s="59"/>
      <c r="G43" s="59"/>
    </row>
    <row r="44" spans="2:7" x14ac:dyDescent="0.3">
      <c r="B44" s="1"/>
      <c r="C44" s="1"/>
      <c r="D44" s="59"/>
      <c r="E44" s="59"/>
      <c r="F44" s="59"/>
      <c r="G44" s="59"/>
    </row>
    <row r="45" spans="2:7" x14ac:dyDescent="0.3">
      <c r="B45" s="1"/>
      <c r="C45" s="1"/>
      <c r="D45" s="59"/>
      <c r="E45" s="59"/>
      <c r="F45" s="59"/>
      <c r="G45" s="59"/>
    </row>
    <row r="46" spans="2:7" x14ac:dyDescent="0.3">
      <c r="B46" s="1"/>
      <c r="C46" s="1"/>
      <c r="D46" s="59"/>
      <c r="E46" s="59"/>
      <c r="F46" s="59"/>
      <c r="G46" s="59"/>
    </row>
    <row r="47" spans="2:7" x14ac:dyDescent="0.3">
      <c r="B47" s="1"/>
      <c r="C47" s="1"/>
      <c r="D47" s="59"/>
      <c r="E47" s="59"/>
      <c r="F47" s="59"/>
      <c r="G47" s="59"/>
    </row>
    <row r="48" spans="2:7" x14ac:dyDescent="0.3">
      <c r="B48" s="1"/>
      <c r="C48" s="1"/>
      <c r="D48" s="59"/>
      <c r="E48" s="59"/>
      <c r="F48" s="59"/>
      <c r="G48" s="59"/>
    </row>
    <row r="49" spans="2:7" x14ac:dyDescent="0.3">
      <c r="B49" s="1"/>
      <c r="C49" s="1"/>
      <c r="D49" s="59"/>
      <c r="E49" s="59"/>
      <c r="F49" s="59"/>
      <c r="G49" s="59"/>
    </row>
    <row r="50" spans="2:7" x14ac:dyDescent="0.3">
      <c r="B50" s="1"/>
      <c r="C50" s="1"/>
      <c r="D50" s="59"/>
      <c r="E50" s="59"/>
      <c r="F50" s="59"/>
      <c r="G50" s="59"/>
    </row>
    <row r="51" spans="2:7" x14ac:dyDescent="0.3">
      <c r="B51" s="1"/>
      <c r="C51" s="1"/>
      <c r="D51" s="59"/>
      <c r="E51" s="59"/>
      <c r="F51" s="59"/>
      <c r="G51" s="59"/>
    </row>
    <row r="52" spans="2:7" x14ac:dyDescent="0.3">
      <c r="B52" s="1"/>
      <c r="C52" s="1"/>
      <c r="D52" s="59"/>
      <c r="E52" s="59"/>
      <c r="F52" s="59"/>
      <c r="G52" s="59"/>
    </row>
    <row r="53" spans="2:7" x14ac:dyDescent="0.3">
      <c r="B53" s="1"/>
      <c r="C53" s="1"/>
      <c r="D53" s="59"/>
      <c r="E53" s="59"/>
      <c r="F53" s="59"/>
      <c r="G53" s="59"/>
    </row>
    <row r="54" spans="2:7" x14ac:dyDescent="0.3">
      <c r="B54" s="1"/>
      <c r="C54" s="1"/>
      <c r="D54" s="59"/>
      <c r="E54" s="59"/>
      <c r="F54" s="59"/>
      <c r="G54" s="59"/>
    </row>
    <row r="55" spans="2:7" x14ac:dyDescent="0.3">
      <c r="B55" s="1"/>
      <c r="C55" s="1"/>
      <c r="D55" s="59"/>
      <c r="E55" s="59"/>
      <c r="F55" s="59"/>
      <c r="G55" s="59"/>
    </row>
    <row r="56" spans="2:7" x14ac:dyDescent="0.3">
      <c r="B56" s="1"/>
      <c r="C56" s="1"/>
      <c r="D56" s="59"/>
      <c r="E56" s="59"/>
      <c r="F56" s="59"/>
      <c r="G56" s="59"/>
    </row>
    <row r="57" spans="2:7" x14ac:dyDescent="0.3">
      <c r="B57" s="1"/>
      <c r="C57" s="1"/>
      <c r="D57" s="59"/>
      <c r="E57" s="59"/>
      <c r="F57" s="59"/>
      <c r="G57" s="59"/>
    </row>
    <row r="58" spans="2:7" x14ac:dyDescent="0.3">
      <c r="B58" s="1"/>
      <c r="C58" s="1"/>
      <c r="D58" s="59"/>
      <c r="E58" s="59"/>
      <c r="F58" s="59"/>
      <c r="G58" s="59"/>
    </row>
    <row r="59" spans="2:7" x14ac:dyDescent="0.3">
      <c r="B59" s="1"/>
      <c r="C59" s="1"/>
      <c r="D59" s="59"/>
      <c r="E59" s="59"/>
      <c r="F59" s="59"/>
      <c r="G59" s="59"/>
    </row>
    <row r="60" spans="2:7" x14ac:dyDescent="0.3">
      <c r="B60" s="1"/>
      <c r="C60" s="1"/>
      <c r="D60" s="59"/>
      <c r="E60" s="59"/>
      <c r="F60" s="59"/>
      <c r="G60" s="59"/>
    </row>
    <row r="61" spans="2:7" x14ac:dyDescent="0.3">
      <c r="B61" s="1"/>
      <c r="C61" s="1"/>
      <c r="D61" s="59"/>
      <c r="E61" s="59"/>
      <c r="F61" s="59"/>
      <c r="G61" s="59"/>
    </row>
    <row r="62" spans="2:7" x14ac:dyDescent="0.3">
      <c r="B62" s="1"/>
      <c r="C62" s="1"/>
      <c r="D62" s="59"/>
      <c r="E62" s="59"/>
      <c r="F62" s="59"/>
      <c r="G62" s="59"/>
    </row>
    <row r="63" spans="2:7" x14ac:dyDescent="0.3">
      <c r="B63" s="1"/>
      <c r="C63" s="1"/>
      <c r="D63" s="59"/>
      <c r="E63" s="59"/>
      <c r="F63" s="59"/>
      <c r="G63" s="59"/>
    </row>
    <row r="64" spans="2:7" x14ac:dyDescent="0.3">
      <c r="B64" s="1"/>
      <c r="C64" s="1"/>
      <c r="D64" s="59"/>
      <c r="E64" s="59"/>
      <c r="F64" s="59"/>
      <c r="G64" s="59"/>
    </row>
    <row r="65" spans="2:7" x14ac:dyDescent="0.3">
      <c r="B65" s="1"/>
      <c r="C65" s="1"/>
      <c r="D65" s="59"/>
      <c r="E65" s="59"/>
      <c r="F65" s="59"/>
      <c r="G65" s="59"/>
    </row>
    <row r="66" spans="2:7" x14ac:dyDescent="0.3">
      <c r="B66" s="1"/>
      <c r="C66" s="1"/>
      <c r="D66" s="59"/>
      <c r="E66" s="59"/>
      <c r="F66" s="59"/>
      <c r="G66" s="59"/>
    </row>
    <row r="67" spans="2:7" x14ac:dyDescent="0.3">
      <c r="B67" s="1"/>
      <c r="C67" s="1"/>
      <c r="D67" s="59"/>
      <c r="E67" s="59"/>
      <c r="F67" s="59"/>
      <c r="G67" s="59"/>
    </row>
    <row r="68" spans="2:7" x14ac:dyDescent="0.3">
      <c r="B68" s="1"/>
      <c r="C68" s="1"/>
      <c r="D68" s="59"/>
      <c r="E68" s="59"/>
      <c r="F68" s="59"/>
      <c r="G68" s="59"/>
    </row>
    <row r="69" spans="2:7" x14ac:dyDescent="0.3">
      <c r="B69" s="1"/>
      <c r="C69" s="1"/>
      <c r="D69" s="59"/>
      <c r="E69" s="59"/>
      <c r="F69" s="59"/>
      <c r="G69" s="59"/>
    </row>
    <row r="70" spans="2:7" x14ac:dyDescent="0.3">
      <c r="B70" s="1"/>
      <c r="C70" s="1"/>
      <c r="D70" s="59"/>
      <c r="E70" s="59"/>
      <c r="F70" s="59"/>
      <c r="G70" s="59"/>
    </row>
    <row r="71" spans="2:7" x14ac:dyDescent="0.3">
      <c r="B71" s="1"/>
      <c r="C71" s="1"/>
      <c r="D71" s="59"/>
      <c r="E71" s="59"/>
      <c r="F71" s="59"/>
      <c r="G71" s="59"/>
    </row>
    <row r="72" spans="2:7" x14ac:dyDescent="0.3">
      <c r="B72" s="1"/>
      <c r="C72" s="1"/>
      <c r="D72" s="59"/>
      <c r="E72" s="59"/>
      <c r="F72" s="59"/>
      <c r="G72" s="59"/>
    </row>
    <row r="73" spans="2:7" x14ac:dyDescent="0.3">
      <c r="B73" s="1"/>
      <c r="C73" s="1"/>
      <c r="D73" s="59"/>
      <c r="E73" s="59"/>
      <c r="F73" s="59"/>
      <c r="G73" s="59"/>
    </row>
    <row r="74" spans="2:7" x14ac:dyDescent="0.3">
      <c r="B74" s="1"/>
      <c r="C74" s="1"/>
      <c r="D74" s="59"/>
      <c r="E74" s="59"/>
      <c r="F74" s="59"/>
      <c r="G74" s="59"/>
    </row>
    <row r="75" spans="2:7" x14ac:dyDescent="0.3">
      <c r="B75" s="1"/>
      <c r="C75" s="1"/>
      <c r="D75" s="59"/>
      <c r="E75" s="59"/>
      <c r="F75" s="59"/>
      <c r="G75" s="59"/>
    </row>
    <row r="76" spans="2:7" x14ac:dyDescent="0.3">
      <c r="B76" s="1"/>
      <c r="C76" s="1"/>
      <c r="D76" s="59"/>
      <c r="E76" s="59"/>
      <c r="F76" s="59"/>
      <c r="G76" s="59"/>
    </row>
    <row r="77" spans="2:7" x14ac:dyDescent="0.3">
      <c r="B77" s="1"/>
      <c r="C77" s="1"/>
      <c r="D77" s="59"/>
      <c r="E77" s="59"/>
      <c r="F77" s="59"/>
      <c r="G77" s="59"/>
    </row>
    <row r="78" spans="2:7" x14ac:dyDescent="0.3">
      <c r="B78" s="1"/>
      <c r="C78" s="1"/>
      <c r="D78" s="59"/>
      <c r="E78" s="59"/>
      <c r="F78" s="59"/>
      <c r="G78" s="59"/>
    </row>
    <row r="79" spans="2:7" x14ac:dyDescent="0.3">
      <c r="B79" s="1"/>
      <c r="C79" s="1"/>
      <c r="D79" s="59"/>
      <c r="E79" s="59"/>
      <c r="F79" s="59"/>
      <c r="G79" s="59"/>
    </row>
    <row r="80" spans="2:7" x14ac:dyDescent="0.3">
      <c r="B80" s="1"/>
      <c r="C80" s="1"/>
      <c r="D80" s="59"/>
      <c r="E80" s="59"/>
      <c r="F80" s="59"/>
      <c r="G80" s="59"/>
    </row>
    <row r="81" spans="2:7" x14ac:dyDescent="0.3">
      <c r="B81" s="1"/>
      <c r="C81" s="1"/>
      <c r="D81" s="59"/>
      <c r="E81" s="59"/>
      <c r="F81" s="59"/>
      <c r="G81" s="59"/>
    </row>
    <row r="82" spans="2:7" x14ac:dyDescent="0.3">
      <c r="B82" s="1"/>
      <c r="C82" s="1"/>
      <c r="D82" s="59"/>
      <c r="E82" s="59"/>
      <c r="F82" s="59"/>
      <c r="G82" s="59"/>
    </row>
    <row r="83" spans="2:7" x14ac:dyDescent="0.3">
      <c r="B83" s="1"/>
      <c r="C83" s="1"/>
      <c r="D83" s="59"/>
      <c r="E83" s="59"/>
      <c r="F83" s="59"/>
      <c r="G83" s="59"/>
    </row>
    <row r="84" spans="2:7" x14ac:dyDescent="0.3">
      <c r="B84" s="1"/>
      <c r="C84" s="1"/>
      <c r="D84" s="59"/>
      <c r="E84" s="59"/>
      <c r="F84" s="59"/>
      <c r="G84" s="59"/>
    </row>
    <row r="85" spans="2:7" x14ac:dyDescent="0.3">
      <c r="B85" s="1"/>
      <c r="C85" s="1"/>
      <c r="D85" s="59"/>
      <c r="E85" s="59"/>
      <c r="F85" s="59"/>
      <c r="G85" s="59"/>
    </row>
    <row r="86" spans="2:7" x14ac:dyDescent="0.3">
      <c r="B86" s="1"/>
      <c r="C86" s="1"/>
      <c r="D86" s="59"/>
      <c r="E86" s="59"/>
      <c r="F86" s="59"/>
      <c r="G86" s="59"/>
    </row>
    <row r="87" spans="2:7" x14ac:dyDescent="0.3">
      <c r="B87" s="1"/>
      <c r="C87" s="1"/>
      <c r="D87" s="59"/>
      <c r="E87" s="59"/>
      <c r="F87" s="59"/>
      <c r="G87" s="59"/>
    </row>
    <row r="88" spans="2:7" x14ac:dyDescent="0.3">
      <c r="B88" s="1"/>
      <c r="C88" s="1"/>
      <c r="D88" s="59"/>
      <c r="E88" s="59"/>
      <c r="F88" s="59"/>
      <c r="G88" s="59"/>
    </row>
    <row r="89" spans="2:7" x14ac:dyDescent="0.3">
      <c r="B89" s="1"/>
      <c r="C89" s="1"/>
      <c r="D89" s="59"/>
      <c r="E89" s="59"/>
      <c r="F89" s="59"/>
      <c r="G89" s="59"/>
    </row>
    <row r="90" spans="2:7" x14ac:dyDescent="0.3">
      <c r="B90" s="1"/>
      <c r="C90" s="1"/>
      <c r="D90" s="59"/>
      <c r="E90" s="59"/>
      <c r="F90" s="59"/>
      <c r="G90" s="59"/>
    </row>
    <row r="91" spans="2:7" x14ac:dyDescent="0.3">
      <c r="B91" s="1"/>
      <c r="C91" s="1"/>
      <c r="D91" s="59"/>
      <c r="E91" s="59"/>
      <c r="F91" s="59"/>
      <c r="G91" s="59"/>
    </row>
    <row r="92" spans="2:7" x14ac:dyDescent="0.3">
      <c r="B92" s="1"/>
      <c r="C92" s="1"/>
      <c r="D92" s="59"/>
      <c r="E92" s="59"/>
      <c r="F92" s="59"/>
      <c r="G92" s="59"/>
    </row>
    <row r="93" spans="2:7" x14ac:dyDescent="0.3">
      <c r="B93" s="1"/>
      <c r="C93" s="1"/>
      <c r="D93" s="59"/>
      <c r="E93" s="59"/>
      <c r="F93" s="59"/>
      <c r="G93" s="59"/>
    </row>
    <row r="94" spans="2:7" x14ac:dyDescent="0.3">
      <c r="B94" s="1"/>
      <c r="C94" s="1"/>
      <c r="D94" s="59"/>
      <c r="E94" s="59"/>
      <c r="F94" s="59"/>
      <c r="G94" s="59"/>
    </row>
    <row r="95" spans="2:7" x14ac:dyDescent="0.3">
      <c r="B95" s="1"/>
      <c r="C95" s="1"/>
      <c r="D95" s="59"/>
      <c r="E95" s="59"/>
      <c r="F95" s="59"/>
      <c r="G95" s="59"/>
    </row>
    <row r="96" spans="2:7" x14ac:dyDescent="0.3">
      <c r="B96" s="1"/>
      <c r="C96" s="1"/>
      <c r="D96" s="59"/>
      <c r="E96" s="59"/>
      <c r="F96" s="59"/>
      <c r="G96" s="59"/>
    </row>
    <row r="97" spans="2:7" x14ac:dyDescent="0.3">
      <c r="B97" s="1"/>
      <c r="C97" s="1"/>
      <c r="D97" s="59"/>
      <c r="E97" s="59"/>
      <c r="F97" s="59"/>
      <c r="G97" s="59"/>
    </row>
    <row r="98" spans="2:7" x14ac:dyDescent="0.3">
      <c r="B98" s="1"/>
      <c r="C98" s="1"/>
      <c r="D98" s="59"/>
      <c r="E98" s="59"/>
      <c r="F98" s="59"/>
      <c r="G98" s="59"/>
    </row>
    <row r="99" spans="2:7" x14ac:dyDescent="0.3">
      <c r="B99" s="1"/>
      <c r="C99" s="1"/>
      <c r="D99" s="59"/>
      <c r="E99" s="59"/>
      <c r="F99" s="59"/>
      <c r="G99" s="59"/>
    </row>
    <row r="100" spans="2:7" x14ac:dyDescent="0.3">
      <c r="B100" s="1"/>
      <c r="C100" s="1"/>
      <c r="D100" s="59"/>
      <c r="E100" s="59"/>
      <c r="F100" s="59"/>
      <c r="G100" s="59"/>
    </row>
    <row r="101" spans="2:7" x14ac:dyDescent="0.3">
      <c r="B101" s="1"/>
      <c r="C101" s="1"/>
      <c r="D101" s="59"/>
      <c r="E101" s="59"/>
      <c r="F101" s="59"/>
      <c r="G101" s="59"/>
    </row>
    <row r="102" spans="2:7" x14ac:dyDescent="0.3">
      <c r="B102" s="1"/>
      <c r="C102" s="1"/>
      <c r="D102" s="59"/>
      <c r="E102" s="59"/>
      <c r="F102" s="59"/>
      <c r="G102" s="59"/>
    </row>
    <row r="103" spans="2:7" x14ac:dyDescent="0.3">
      <c r="B103" s="1"/>
      <c r="C103" s="1"/>
      <c r="D103" s="59"/>
      <c r="E103" s="59"/>
      <c r="F103" s="59"/>
      <c r="G103" s="59"/>
    </row>
    <row r="104" spans="2:7" x14ac:dyDescent="0.3">
      <c r="B104" s="1"/>
      <c r="C104" s="1"/>
      <c r="D104" s="59"/>
      <c r="E104" s="59"/>
      <c r="F104" s="59"/>
      <c r="G104" s="59"/>
    </row>
    <row r="105" spans="2:7" x14ac:dyDescent="0.3">
      <c r="B105" s="1"/>
      <c r="C105" s="1"/>
      <c r="D105" s="59"/>
      <c r="E105" s="59"/>
      <c r="F105" s="59"/>
      <c r="G105" s="59"/>
    </row>
    <row r="106" spans="2:7" x14ac:dyDescent="0.3">
      <c r="B106" s="1"/>
      <c r="C106" s="1"/>
      <c r="D106" s="59"/>
      <c r="E106" s="59"/>
      <c r="F106" s="59"/>
      <c r="G106" s="59"/>
    </row>
    <row r="107" spans="2:7" x14ac:dyDescent="0.3">
      <c r="B107" s="1"/>
      <c r="C107" s="1"/>
      <c r="D107" s="59"/>
      <c r="E107" s="59"/>
      <c r="F107" s="59"/>
      <c r="G107" s="59"/>
    </row>
    <row r="108" spans="2:7" x14ac:dyDescent="0.3">
      <c r="B108" s="1"/>
      <c r="C108" s="1"/>
      <c r="D108" s="59"/>
      <c r="E108" s="59"/>
      <c r="F108" s="59"/>
      <c r="G108" s="59"/>
    </row>
    <row r="109" spans="2:7" x14ac:dyDescent="0.3">
      <c r="B109" s="1"/>
      <c r="C109" s="1"/>
      <c r="D109" s="59"/>
      <c r="E109" s="59"/>
      <c r="F109" s="59"/>
      <c r="G109" s="59"/>
    </row>
    <row r="110" spans="2:7" x14ac:dyDescent="0.3">
      <c r="B110" s="1"/>
      <c r="C110" s="1"/>
      <c r="D110" s="59"/>
      <c r="E110" s="59"/>
      <c r="F110" s="59"/>
      <c r="G110" s="59"/>
    </row>
    <row r="111" spans="2:7" x14ac:dyDescent="0.3">
      <c r="B111" s="1"/>
      <c r="C111" s="1"/>
      <c r="D111" s="59"/>
      <c r="E111" s="59"/>
      <c r="F111" s="59"/>
      <c r="G111" s="59"/>
    </row>
    <row r="112" spans="2:7" x14ac:dyDescent="0.3">
      <c r="B112" s="1"/>
      <c r="C112" s="1"/>
      <c r="D112" s="59"/>
      <c r="E112" s="59"/>
      <c r="F112" s="59"/>
      <c r="G112" s="59"/>
    </row>
    <row r="113" spans="2:7" x14ac:dyDescent="0.3">
      <c r="B113" s="1"/>
      <c r="C113" s="1"/>
      <c r="D113" s="59"/>
      <c r="E113" s="59"/>
      <c r="F113" s="59"/>
      <c r="G113" s="59"/>
    </row>
    <row r="114" spans="2:7" x14ac:dyDescent="0.3">
      <c r="B114" s="1"/>
      <c r="C114" s="1"/>
      <c r="D114" s="59"/>
      <c r="E114" s="59"/>
      <c r="F114" s="59"/>
      <c r="G114" s="59"/>
    </row>
    <row r="115" spans="2:7" x14ac:dyDescent="0.3">
      <c r="B115" s="1"/>
      <c r="C115" s="1"/>
      <c r="D115" s="59"/>
      <c r="E115" s="59"/>
      <c r="F115" s="59"/>
      <c r="G115" s="59"/>
    </row>
    <row r="116" spans="2:7" x14ac:dyDescent="0.3">
      <c r="B116" s="1"/>
      <c r="C116" s="1"/>
      <c r="D116" s="59"/>
      <c r="E116" s="59"/>
      <c r="F116" s="59"/>
      <c r="G116" s="59"/>
    </row>
    <row r="117" spans="2:7" x14ac:dyDescent="0.3">
      <c r="B117" s="1"/>
      <c r="C117" s="1"/>
      <c r="D117" s="59"/>
      <c r="E117" s="59"/>
      <c r="F117" s="59"/>
      <c r="G117" s="59"/>
    </row>
    <row r="118" spans="2:7" x14ac:dyDescent="0.3">
      <c r="B118" s="1"/>
      <c r="C118" s="1"/>
      <c r="D118" s="59"/>
      <c r="E118" s="59"/>
      <c r="F118" s="59"/>
      <c r="G118" s="59"/>
    </row>
    <row r="119" spans="2:7" x14ac:dyDescent="0.3">
      <c r="B119" s="1"/>
      <c r="C119" s="1"/>
      <c r="D119" s="59"/>
      <c r="E119" s="59"/>
      <c r="F119" s="59"/>
      <c r="G119" s="59"/>
    </row>
    <row r="120" spans="2:7" x14ac:dyDescent="0.3">
      <c r="B120" s="1"/>
      <c r="C120" s="1"/>
      <c r="D120" s="59"/>
      <c r="E120" s="59"/>
      <c r="F120" s="59"/>
      <c r="G120" s="59"/>
    </row>
    <row r="121" spans="2:7" x14ac:dyDescent="0.3">
      <c r="B121" s="1"/>
      <c r="C121" s="1"/>
      <c r="D121" s="59"/>
      <c r="E121" s="59"/>
      <c r="F121" s="59"/>
      <c r="G121" s="59"/>
    </row>
    <row r="122" spans="2:7" x14ac:dyDescent="0.3">
      <c r="B122" s="1"/>
      <c r="C122" s="1"/>
      <c r="D122" s="59"/>
      <c r="E122" s="59"/>
      <c r="F122" s="59"/>
      <c r="G122" s="59"/>
    </row>
    <row r="123" spans="2:7" x14ac:dyDescent="0.3">
      <c r="B123" s="1"/>
      <c r="C123" s="1"/>
      <c r="D123" s="59"/>
      <c r="E123" s="59"/>
      <c r="F123" s="59"/>
      <c r="G123" s="59"/>
    </row>
    <row r="124" spans="2:7" x14ac:dyDescent="0.3">
      <c r="B124" s="1"/>
      <c r="C124" s="1"/>
      <c r="D124" s="59"/>
      <c r="E124" s="59"/>
      <c r="F124" s="59"/>
      <c r="G124" s="59"/>
    </row>
    <row r="125" spans="2:7" x14ac:dyDescent="0.3">
      <c r="B125" s="1"/>
      <c r="C125" s="1"/>
      <c r="D125" s="59"/>
      <c r="E125" s="59"/>
      <c r="F125" s="59"/>
      <c r="G125" s="59"/>
    </row>
    <row r="126" spans="2:7" x14ac:dyDescent="0.3">
      <c r="B126" s="1"/>
      <c r="C126" s="1"/>
      <c r="D126" s="59"/>
      <c r="E126" s="59"/>
      <c r="F126" s="59"/>
      <c r="G126" s="59"/>
    </row>
    <row r="127" spans="2:7" x14ac:dyDescent="0.3">
      <c r="B127" s="1"/>
      <c r="C127" s="1"/>
      <c r="D127" s="59"/>
      <c r="E127" s="59"/>
      <c r="F127" s="59"/>
      <c r="G127" s="59"/>
    </row>
    <row r="128" spans="2:7" x14ac:dyDescent="0.3">
      <c r="B128" s="1"/>
      <c r="C128" s="1"/>
      <c r="D128" s="59"/>
      <c r="E128" s="59"/>
      <c r="F128" s="59"/>
      <c r="G128" s="59"/>
    </row>
    <row r="129" spans="2:7" x14ac:dyDescent="0.3">
      <c r="B129" s="1"/>
      <c r="C129" s="1"/>
      <c r="D129" s="59"/>
      <c r="E129" s="59"/>
      <c r="F129" s="59"/>
      <c r="G129" s="59"/>
    </row>
    <row r="130" spans="2:7" x14ac:dyDescent="0.3">
      <c r="B130" s="1"/>
      <c r="C130" s="1"/>
      <c r="D130" s="59"/>
      <c r="E130" s="59"/>
      <c r="F130" s="59"/>
      <c r="G130" s="59"/>
    </row>
    <row r="131" spans="2:7" x14ac:dyDescent="0.3">
      <c r="B131" s="1"/>
      <c r="C131" s="1"/>
      <c r="D131" s="59"/>
      <c r="E131" s="59"/>
      <c r="F131" s="59"/>
      <c r="G131" s="59"/>
    </row>
    <row r="132" spans="2:7" x14ac:dyDescent="0.3">
      <c r="B132" s="1"/>
      <c r="C132" s="1"/>
      <c r="D132" s="59"/>
      <c r="E132" s="59"/>
      <c r="F132" s="59"/>
      <c r="G132" s="59"/>
    </row>
    <row r="133" spans="2:7" x14ac:dyDescent="0.3">
      <c r="B133" s="1"/>
      <c r="C133" s="1"/>
      <c r="D133" s="59"/>
      <c r="E133" s="59"/>
      <c r="F133" s="59"/>
      <c r="G133" s="59"/>
    </row>
    <row r="134" spans="2:7" x14ac:dyDescent="0.3">
      <c r="B134" s="1"/>
      <c r="C134" s="1"/>
      <c r="D134" s="59"/>
      <c r="E134" s="59"/>
      <c r="F134" s="59"/>
      <c r="G134" s="59"/>
    </row>
    <row r="135" spans="2:7" x14ac:dyDescent="0.3">
      <c r="B135" s="1"/>
      <c r="C135" s="1"/>
      <c r="D135" s="59"/>
      <c r="E135" s="59"/>
      <c r="F135" s="59"/>
      <c r="G135" s="59"/>
    </row>
    <row r="136" spans="2:7" x14ac:dyDescent="0.3">
      <c r="B136" s="1"/>
      <c r="C136" s="1"/>
      <c r="D136" s="59"/>
      <c r="E136" s="59"/>
      <c r="F136" s="59"/>
      <c r="G136" s="59"/>
    </row>
    <row r="137" spans="2:7" x14ac:dyDescent="0.3">
      <c r="B137" s="1"/>
      <c r="C137" s="1"/>
      <c r="D137" s="59"/>
      <c r="E137" s="59"/>
      <c r="F137" s="59"/>
      <c r="G137" s="59"/>
    </row>
    <row r="138" spans="2:7" x14ac:dyDescent="0.3">
      <c r="B138" s="1"/>
      <c r="C138" s="1"/>
      <c r="D138" s="59"/>
      <c r="E138" s="59"/>
      <c r="F138" s="59"/>
      <c r="G138" s="59"/>
    </row>
    <row r="139" spans="2:7" x14ac:dyDescent="0.3">
      <c r="B139" s="1"/>
      <c r="C139" s="1"/>
      <c r="D139" s="59"/>
      <c r="E139" s="59"/>
      <c r="F139" s="59"/>
      <c r="G139" s="59"/>
    </row>
    <row r="140" spans="2:7" x14ac:dyDescent="0.3">
      <c r="B140" s="1"/>
      <c r="C140" s="1"/>
      <c r="D140" s="59"/>
      <c r="E140" s="59"/>
      <c r="F140" s="59"/>
      <c r="G140" s="59"/>
    </row>
    <row r="141" spans="2:7" x14ac:dyDescent="0.3">
      <c r="B141" s="1"/>
      <c r="C141" s="1"/>
      <c r="D141" s="59"/>
      <c r="E141" s="59"/>
      <c r="F141" s="59"/>
      <c r="G141" s="59"/>
    </row>
    <row r="142" spans="2:7" x14ac:dyDescent="0.3">
      <c r="B142" s="1"/>
      <c r="C142" s="1"/>
      <c r="D142" s="59"/>
      <c r="E142" s="59"/>
      <c r="F142" s="59"/>
      <c r="G142" s="59"/>
    </row>
    <row r="143" spans="2:7" x14ac:dyDescent="0.3">
      <c r="B143" s="1"/>
      <c r="C143" s="1"/>
      <c r="D143" s="59"/>
      <c r="E143" s="59"/>
      <c r="F143" s="59"/>
      <c r="G143" s="59"/>
    </row>
    <row r="144" spans="2:7" x14ac:dyDescent="0.3">
      <c r="B144" s="1"/>
      <c r="C144" s="1"/>
      <c r="D144" s="59"/>
      <c r="E144" s="59"/>
      <c r="F144" s="59"/>
      <c r="G144" s="59"/>
    </row>
    <row r="145" spans="2:7" x14ac:dyDescent="0.3">
      <c r="B145" s="1"/>
      <c r="C145" s="1"/>
      <c r="D145" s="59"/>
      <c r="E145" s="59"/>
      <c r="F145" s="59"/>
      <c r="G145" s="59"/>
    </row>
    <row r="146" spans="2:7" x14ac:dyDescent="0.3">
      <c r="B146" s="1"/>
      <c r="C146" s="1"/>
      <c r="D146" s="59"/>
      <c r="E146" s="59"/>
      <c r="F146" s="59"/>
      <c r="G146" s="59"/>
    </row>
    <row r="147" spans="2:7" x14ac:dyDescent="0.3">
      <c r="B147" s="1"/>
      <c r="C147" s="1"/>
      <c r="D147" s="59"/>
      <c r="E147" s="59"/>
      <c r="F147" s="59"/>
      <c r="G147" s="59"/>
    </row>
    <row r="148" spans="2:7" x14ac:dyDescent="0.3">
      <c r="B148" s="1"/>
      <c r="C148" s="1"/>
      <c r="D148" s="59"/>
      <c r="E148" s="59"/>
      <c r="F148" s="59"/>
      <c r="G148" s="59"/>
    </row>
    <row r="149" spans="2:7" x14ac:dyDescent="0.3">
      <c r="B149" s="1"/>
      <c r="C149" s="1"/>
      <c r="D149" s="59"/>
      <c r="E149" s="59"/>
      <c r="F149" s="59"/>
      <c r="G149" s="59"/>
    </row>
    <row r="150" spans="2:7" x14ac:dyDescent="0.3">
      <c r="B150" s="1"/>
      <c r="C150" s="1"/>
      <c r="D150" s="59"/>
      <c r="E150" s="59"/>
      <c r="F150" s="59"/>
      <c r="G150" s="59"/>
    </row>
    <row r="151" spans="2:7" x14ac:dyDescent="0.3">
      <c r="B151" s="1"/>
      <c r="C151" s="1"/>
      <c r="D151" s="59"/>
      <c r="E151" s="59"/>
      <c r="F151" s="59"/>
      <c r="G151" s="59"/>
    </row>
    <row r="152" spans="2:7" x14ac:dyDescent="0.3">
      <c r="B152" s="1"/>
      <c r="C152" s="1"/>
      <c r="D152" s="59"/>
      <c r="E152" s="59"/>
      <c r="F152" s="59"/>
      <c r="G152" s="59"/>
    </row>
    <row r="153" spans="2:7" x14ac:dyDescent="0.3">
      <c r="B153" s="1"/>
      <c r="C153" s="1"/>
      <c r="D153" s="59"/>
      <c r="E153" s="59"/>
      <c r="F153" s="59"/>
      <c r="G153" s="59"/>
    </row>
    <row r="154" spans="2:7" x14ac:dyDescent="0.3">
      <c r="B154" s="1"/>
      <c r="C154" s="1"/>
      <c r="D154" s="59"/>
      <c r="E154" s="59"/>
      <c r="F154" s="59"/>
      <c r="G154" s="59"/>
    </row>
    <row r="155" spans="2:7" x14ac:dyDescent="0.3">
      <c r="B155" s="1"/>
      <c r="C155" s="1"/>
      <c r="D155" s="59"/>
      <c r="E155" s="59"/>
      <c r="F155" s="59"/>
      <c r="G155" s="59"/>
    </row>
    <row r="156" spans="2:7" x14ac:dyDescent="0.3">
      <c r="B156" s="1"/>
      <c r="C156" s="1"/>
      <c r="D156" s="59"/>
      <c r="E156" s="59"/>
      <c r="F156" s="59"/>
      <c r="G156" s="59"/>
    </row>
    <row r="157" spans="2:7" x14ac:dyDescent="0.3">
      <c r="B157" s="1"/>
      <c r="C157" s="1"/>
      <c r="D157" s="59"/>
      <c r="E157" s="59"/>
      <c r="F157" s="59"/>
      <c r="G157" s="59"/>
    </row>
    <row r="158" spans="2:7" x14ac:dyDescent="0.3">
      <c r="B158" s="1"/>
      <c r="C158" s="1"/>
      <c r="D158" s="59"/>
      <c r="E158" s="59"/>
      <c r="F158" s="59"/>
      <c r="G158" s="59"/>
    </row>
    <row r="159" spans="2:7" x14ac:dyDescent="0.3">
      <c r="B159" s="1"/>
      <c r="C159" s="1"/>
      <c r="D159" s="59"/>
      <c r="E159" s="59"/>
      <c r="F159" s="59"/>
      <c r="G159" s="59"/>
    </row>
    <row r="160" spans="2:7" x14ac:dyDescent="0.3">
      <c r="B160" s="1"/>
      <c r="C160" s="1"/>
      <c r="D160" s="59"/>
      <c r="E160" s="59"/>
      <c r="F160" s="59"/>
      <c r="G160" s="59"/>
    </row>
    <row r="161" spans="2:7" x14ac:dyDescent="0.3">
      <c r="B161" s="1"/>
      <c r="C161" s="1"/>
      <c r="D161" s="59"/>
      <c r="E161" s="59"/>
      <c r="F161" s="59"/>
      <c r="G161" s="59"/>
    </row>
    <row r="162" spans="2:7" x14ac:dyDescent="0.3">
      <c r="B162" s="1"/>
      <c r="C162" s="1"/>
      <c r="D162" s="59"/>
      <c r="E162" s="59"/>
      <c r="F162" s="59"/>
      <c r="G162" s="59"/>
    </row>
    <row r="163" spans="2:7" x14ac:dyDescent="0.3">
      <c r="B163" s="1"/>
      <c r="C163" s="1"/>
      <c r="D163" s="59"/>
      <c r="E163" s="59"/>
      <c r="F163" s="59"/>
      <c r="G163" s="59"/>
    </row>
    <row r="164" spans="2:7" x14ac:dyDescent="0.3">
      <c r="B164" s="1"/>
      <c r="C164" s="1"/>
      <c r="D164" s="59"/>
      <c r="E164" s="59"/>
      <c r="F164" s="59"/>
      <c r="G164" s="59"/>
    </row>
    <row r="165" spans="2:7" x14ac:dyDescent="0.3">
      <c r="B165" s="1"/>
      <c r="C165" s="1"/>
      <c r="D165" s="59"/>
      <c r="E165" s="59"/>
      <c r="F165" s="59"/>
      <c r="G165" s="59"/>
    </row>
    <row r="166" spans="2:7" x14ac:dyDescent="0.3">
      <c r="B166" s="1"/>
      <c r="C166" s="1"/>
      <c r="D166" s="59"/>
      <c r="E166" s="59"/>
      <c r="F166" s="59"/>
      <c r="G166" s="59"/>
    </row>
    <row r="167" spans="2:7" x14ac:dyDescent="0.3">
      <c r="B167" s="1"/>
      <c r="C167" s="1"/>
      <c r="D167" s="59"/>
      <c r="E167" s="59"/>
      <c r="F167" s="59"/>
      <c r="G167" s="59"/>
    </row>
    <row r="168" spans="2:7" x14ac:dyDescent="0.3">
      <c r="B168" s="1"/>
      <c r="C168" s="1"/>
      <c r="D168" s="59"/>
      <c r="E168" s="59"/>
      <c r="F168" s="59"/>
      <c r="G168" s="59"/>
    </row>
    <row r="169" spans="2:7" x14ac:dyDescent="0.3">
      <c r="B169" s="1"/>
      <c r="C169" s="1"/>
      <c r="D169" s="59"/>
      <c r="E169" s="59"/>
      <c r="F169" s="59"/>
      <c r="G169" s="59"/>
    </row>
    <row r="170" spans="2:7" x14ac:dyDescent="0.3">
      <c r="B170" s="1"/>
      <c r="C170" s="1"/>
      <c r="D170" s="59"/>
      <c r="E170" s="59"/>
      <c r="F170" s="59"/>
      <c r="G170" s="59"/>
    </row>
    <row r="171" spans="2:7" x14ac:dyDescent="0.3">
      <c r="B171" s="1"/>
      <c r="C171" s="1"/>
      <c r="D171" s="59"/>
      <c r="E171" s="59"/>
      <c r="F171" s="59"/>
      <c r="G171" s="59"/>
    </row>
    <row r="172" spans="2:7" x14ac:dyDescent="0.3">
      <c r="B172" s="1"/>
      <c r="C172" s="1"/>
      <c r="D172" s="59"/>
      <c r="E172" s="59"/>
      <c r="F172" s="59"/>
      <c r="G172" s="59"/>
    </row>
    <row r="173" spans="2:7" x14ac:dyDescent="0.3">
      <c r="B173" s="1"/>
      <c r="C173" s="1"/>
      <c r="D173" s="59"/>
      <c r="E173" s="59"/>
      <c r="F173" s="59"/>
      <c r="G173" s="59"/>
    </row>
    <row r="174" spans="2:7" x14ac:dyDescent="0.3">
      <c r="B174" s="1"/>
      <c r="C174" s="1"/>
      <c r="D174" s="59"/>
      <c r="E174" s="59"/>
      <c r="F174" s="59"/>
      <c r="G174" s="59"/>
    </row>
    <row r="175" spans="2:7" x14ac:dyDescent="0.3">
      <c r="B175" s="1"/>
      <c r="C175" s="1"/>
      <c r="D175" s="59"/>
      <c r="E175" s="59"/>
      <c r="F175" s="59"/>
      <c r="G175" s="59"/>
    </row>
    <row r="176" spans="2:7" x14ac:dyDescent="0.3">
      <c r="B176" s="1"/>
      <c r="C176" s="1"/>
      <c r="D176" s="59"/>
      <c r="E176" s="59"/>
      <c r="F176" s="59"/>
      <c r="G176" s="59"/>
    </row>
    <row r="177" spans="2:7" x14ac:dyDescent="0.3">
      <c r="B177" s="1"/>
      <c r="C177" s="1"/>
      <c r="D177" s="59"/>
      <c r="E177" s="59"/>
      <c r="F177" s="59"/>
      <c r="G177" s="59"/>
    </row>
    <row r="178" spans="2:7" x14ac:dyDescent="0.3">
      <c r="B178" s="1"/>
      <c r="C178" s="1"/>
      <c r="D178" s="59"/>
      <c r="E178" s="59"/>
      <c r="F178" s="59"/>
      <c r="G178" s="59"/>
    </row>
    <row r="179" spans="2:7" x14ac:dyDescent="0.3">
      <c r="B179" s="1"/>
      <c r="C179" s="1"/>
      <c r="D179" s="59"/>
      <c r="E179" s="59"/>
      <c r="F179" s="59"/>
      <c r="G179" s="59"/>
    </row>
    <row r="180" spans="2:7" x14ac:dyDescent="0.3">
      <c r="B180" s="1"/>
      <c r="C180" s="1"/>
      <c r="D180" s="59"/>
      <c r="E180" s="59"/>
      <c r="F180" s="59"/>
      <c r="G180" s="59"/>
    </row>
    <row r="181" spans="2:7" x14ac:dyDescent="0.3">
      <c r="B181" s="1"/>
      <c r="C181" s="1"/>
      <c r="D181" s="59"/>
      <c r="E181" s="59"/>
      <c r="F181" s="59"/>
      <c r="G181" s="59"/>
    </row>
    <row r="182" spans="2:7" x14ac:dyDescent="0.3">
      <c r="B182" s="1"/>
      <c r="C182" s="1"/>
      <c r="D182" s="59"/>
      <c r="E182" s="59"/>
      <c r="F182" s="59"/>
      <c r="G182" s="59"/>
    </row>
    <row r="183" spans="2:7" x14ac:dyDescent="0.3">
      <c r="B183" s="1"/>
      <c r="C183" s="1"/>
      <c r="D183" s="59"/>
      <c r="E183" s="59"/>
      <c r="F183" s="59"/>
      <c r="G183" s="59"/>
    </row>
    <row r="184" spans="2:7" x14ac:dyDescent="0.3">
      <c r="B184" s="1"/>
      <c r="C184" s="1"/>
      <c r="D184" s="59"/>
      <c r="E184" s="59"/>
      <c r="F184" s="59"/>
      <c r="G184" s="59"/>
    </row>
    <row r="185" spans="2:7" x14ac:dyDescent="0.3">
      <c r="B185" s="1"/>
      <c r="C185" s="1"/>
      <c r="D185" s="59"/>
      <c r="E185" s="59"/>
      <c r="F185" s="59"/>
      <c r="G185" s="59"/>
    </row>
    <row r="186" spans="2:7" x14ac:dyDescent="0.3">
      <c r="B186" s="1"/>
      <c r="C186" s="1"/>
      <c r="D186" s="59"/>
      <c r="E186" s="59"/>
      <c r="F186" s="59"/>
      <c r="G186" s="59"/>
    </row>
    <row r="187" spans="2:7" x14ac:dyDescent="0.3">
      <c r="B187" s="1"/>
      <c r="C187" s="1"/>
      <c r="D187" s="59"/>
      <c r="E187" s="59"/>
      <c r="F187" s="59"/>
      <c r="G187" s="59"/>
    </row>
    <row r="188" spans="2:7" x14ac:dyDescent="0.3">
      <c r="B188" s="1"/>
      <c r="C188" s="1"/>
      <c r="D188" s="59"/>
      <c r="E188" s="59"/>
      <c r="F188" s="59"/>
      <c r="G188" s="59"/>
    </row>
    <row r="189" spans="2:7" x14ac:dyDescent="0.3">
      <c r="B189" s="1"/>
      <c r="C189" s="1"/>
      <c r="D189" s="59"/>
      <c r="E189" s="59"/>
      <c r="F189" s="59"/>
      <c r="G189" s="59"/>
    </row>
    <row r="190" spans="2:7" x14ac:dyDescent="0.3">
      <c r="B190" s="1"/>
      <c r="C190" s="1"/>
      <c r="D190" s="59"/>
      <c r="E190" s="59"/>
      <c r="F190" s="59"/>
      <c r="G190" s="59"/>
    </row>
    <row r="191" spans="2:7" x14ac:dyDescent="0.3">
      <c r="B191" s="1"/>
      <c r="C191" s="1"/>
      <c r="D191" s="59"/>
      <c r="E191" s="59"/>
      <c r="F191" s="59"/>
      <c r="G191" s="59"/>
    </row>
    <row r="192" spans="2:7" x14ac:dyDescent="0.3">
      <c r="B192" s="1"/>
      <c r="C192" s="1"/>
      <c r="D192" s="59"/>
      <c r="E192" s="59"/>
      <c r="F192" s="59"/>
      <c r="G192" s="59"/>
    </row>
    <row r="193" spans="2:7" x14ac:dyDescent="0.3">
      <c r="B193" s="1"/>
      <c r="C193" s="1"/>
      <c r="D193" s="59"/>
      <c r="E193" s="59"/>
      <c r="F193" s="59"/>
      <c r="G193" s="59"/>
    </row>
    <row r="194" spans="2:7" x14ac:dyDescent="0.3">
      <c r="B194" s="1"/>
      <c r="C194" s="1"/>
      <c r="D194" s="59"/>
      <c r="E194" s="59"/>
      <c r="F194" s="59"/>
      <c r="G194" s="59"/>
    </row>
    <row r="195" spans="2:7" x14ac:dyDescent="0.3">
      <c r="B195" s="1"/>
      <c r="C195" s="1"/>
      <c r="D195" s="59"/>
      <c r="E195" s="59"/>
      <c r="F195" s="59"/>
      <c r="G195" s="59"/>
    </row>
    <row r="196" spans="2:7" x14ac:dyDescent="0.3">
      <c r="B196" s="1"/>
      <c r="C196" s="1"/>
      <c r="D196" s="59"/>
      <c r="E196" s="59"/>
      <c r="F196" s="59"/>
      <c r="G196" s="59"/>
    </row>
    <row r="197" spans="2:7" x14ac:dyDescent="0.3">
      <c r="B197" s="1"/>
      <c r="C197" s="1"/>
      <c r="D197" s="59"/>
      <c r="E197" s="59"/>
      <c r="F197" s="59"/>
      <c r="G197" s="59"/>
    </row>
    <row r="198" spans="2:7" x14ac:dyDescent="0.3">
      <c r="B198" s="1"/>
      <c r="C198" s="1"/>
      <c r="D198" s="59"/>
      <c r="E198" s="59"/>
      <c r="F198" s="59"/>
      <c r="G198" s="59"/>
    </row>
    <row r="199" spans="2:7" x14ac:dyDescent="0.3">
      <c r="B199" s="1"/>
      <c r="C199" s="1"/>
      <c r="D199" s="59"/>
      <c r="E199" s="59"/>
      <c r="F199" s="59"/>
      <c r="G199" s="59"/>
    </row>
    <row r="200" spans="2:7" x14ac:dyDescent="0.3">
      <c r="B200" s="1"/>
      <c r="C200" s="1"/>
      <c r="D200" s="59"/>
      <c r="E200" s="59"/>
      <c r="F200" s="59"/>
      <c r="G200" s="59"/>
    </row>
    <row r="201" spans="2:7" x14ac:dyDescent="0.3">
      <c r="B201" s="1"/>
      <c r="C201" s="1"/>
      <c r="D201" s="59"/>
      <c r="E201" s="59"/>
      <c r="F201" s="59"/>
      <c r="G201" s="59"/>
    </row>
    <row r="202" spans="2:7" x14ac:dyDescent="0.3">
      <c r="B202" s="1"/>
      <c r="C202" s="1"/>
      <c r="D202" s="59"/>
      <c r="E202" s="59"/>
      <c r="F202" s="59"/>
      <c r="G202" s="59"/>
    </row>
    <row r="203" spans="2:7" x14ac:dyDescent="0.3">
      <c r="B203" s="1"/>
      <c r="C203" s="1"/>
      <c r="D203" s="59"/>
      <c r="E203" s="59"/>
      <c r="F203" s="59"/>
      <c r="G203" s="59"/>
    </row>
    <row r="204" spans="2:7" x14ac:dyDescent="0.3">
      <c r="B204" s="1"/>
      <c r="C204" s="1"/>
      <c r="D204" s="59"/>
      <c r="E204" s="59"/>
      <c r="F204" s="59"/>
      <c r="G204" s="59"/>
    </row>
    <row r="205" spans="2:7" x14ac:dyDescent="0.3">
      <c r="B205" s="1"/>
      <c r="C205" s="1"/>
      <c r="D205" s="59"/>
      <c r="E205" s="59"/>
      <c r="F205" s="59"/>
      <c r="G205" s="59"/>
    </row>
    <row r="206" spans="2:7" x14ac:dyDescent="0.3">
      <c r="B206" s="1"/>
      <c r="C206" s="1"/>
      <c r="D206" s="59"/>
      <c r="E206" s="59"/>
      <c r="F206" s="59"/>
      <c r="G206" s="59"/>
    </row>
    <row r="207" spans="2:7" x14ac:dyDescent="0.3">
      <c r="B207" s="1"/>
      <c r="C207" s="1"/>
      <c r="D207" s="59"/>
      <c r="E207" s="59"/>
      <c r="F207" s="59"/>
      <c r="G207" s="59"/>
    </row>
    <row r="208" spans="2:7" x14ac:dyDescent="0.3">
      <c r="B208" s="1"/>
      <c r="C208" s="1"/>
      <c r="D208" s="59"/>
      <c r="E208" s="59"/>
      <c r="F208" s="59"/>
      <c r="G208" s="59"/>
    </row>
    <row r="209" spans="2:7" x14ac:dyDescent="0.3">
      <c r="B209" s="1"/>
      <c r="C209" s="1"/>
      <c r="D209" s="59"/>
      <c r="E209" s="59"/>
      <c r="F209" s="59"/>
      <c r="G209" s="59"/>
    </row>
    <row r="210" spans="2:7" x14ac:dyDescent="0.3">
      <c r="B210" s="1"/>
      <c r="C210" s="1"/>
      <c r="D210" s="59"/>
      <c r="E210" s="59"/>
      <c r="F210" s="59"/>
      <c r="G210" s="59"/>
    </row>
    <row r="211" spans="2:7" x14ac:dyDescent="0.3">
      <c r="B211" s="1"/>
      <c r="C211" s="1"/>
      <c r="D211" s="59"/>
      <c r="E211" s="59"/>
      <c r="F211" s="59"/>
      <c r="G211" s="59"/>
    </row>
    <row r="212" spans="2:7" x14ac:dyDescent="0.3">
      <c r="B212" s="1"/>
      <c r="C212" s="1"/>
      <c r="D212" s="59"/>
      <c r="E212" s="59"/>
      <c r="F212" s="59"/>
      <c r="G212" s="59"/>
    </row>
    <row r="213" spans="2:7" x14ac:dyDescent="0.3">
      <c r="B213" s="1"/>
      <c r="C213" s="1"/>
      <c r="D213" s="59"/>
      <c r="E213" s="59"/>
      <c r="F213" s="59"/>
      <c r="G213" s="59"/>
    </row>
    <row r="214" spans="2:7" x14ac:dyDescent="0.3">
      <c r="B214" s="1"/>
      <c r="C214" s="1"/>
      <c r="D214" s="59"/>
      <c r="E214" s="59"/>
      <c r="F214" s="59"/>
      <c r="G214" s="59"/>
    </row>
    <row r="215" spans="2:7" x14ac:dyDescent="0.3">
      <c r="B215" s="1"/>
      <c r="C215" s="1"/>
      <c r="D215" s="59"/>
      <c r="E215" s="59"/>
      <c r="F215" s="59"/>
      <c r="G215" s="59"/>
    </row>
    <row r="216" spans="2:7" x14ac:dyDescent="0.3">
      <c r="B216" s="1"/>
      <c r="C216" s="1"/>
      <c r="D216" s="59"/>
      <c r="E216" s="59"/>
      <c r="F216" s="59"/>
      <c r="G216" s="59"/>
    </row>
    <row r="217" spans="2:7" x14ac:dyDescent="0.3">
      <c r="B217" s="1"/>
      <c r="C217" s="1"/>
      <c r="D217" s="59"/>
      <c r="E217" s="59"/>
      <c r="F217" s="59"/>
      <c r="G217" s="59"/>
    </row>
    <row r="218" spans="2:7" x14ac:dyDescent="0.3">
      <c r="B218" s="1"/>
      <c r="C218" s="1"/>
      <c r="D218" s="59"/>
      <c r="E218" s="59"/>
      <c r="F218" s="59"/>
      <c r="G218" s="59"/>
    </row>
    <row r="219" spans="2:7" x14ac:dyDescent="0.3">
      <c r="B219" s="1"/>
      <c r="C219" s="1"/>
      <c r="D219" s="59"/>
      <c r="E219" s="59"/>
      <c r="F219" s="59"/>
      <c r="G219" s="59"/>
    </row>
    <row r="220" spans="2:7" x14ac:dyDescent="0.3">
      <c r="B220" s="1"/>
      <c r="C220" s="1"/>
      <c r="D220" s="59"/>
      <c r="E220" s="59"/>
      <c r="F220" s="59"/>
      <c r="G220" s="59"/>
    </row>
    <row r="221" spans="2:7" x14ac:dyDescent="0.3">
      <c r="B221" s="1"/>
      <c r="C221" s="1"/>
      <c r="D221" s="59"/>
      <c r="E221" s="59"/>
      <c r="F221" s="59"/>
      <c r="G221" s="59"/>
    </row>
    <row r="222" spans="2:7" x14ac:dyDescent="0.3">
      <c r="B222" s="1"/>
      <c r="C222" s="1"/>
      <c r="D222" s="59"/>
      <c r="E222" s="59"/>
      <c r="F222" s="59"/>
      <c r="G222" s="59"/>
    </row>
    <row r="223" spans="2:7" x14ac:dyDescent="0.3">
      <c r="B223" s="1"/>
      <c r="C223" s="1"/>
      <c r="D223" s="59"/>
      <c r="E223" s="59"/>
      <c r="F223" s="59"/>
      <c r="G223" s="59"/>
    </row>
    <row r="224" spans="2:7" x14ac:dyDescent="0.3">
      <c r="B224" s="1"/>
      <c r="C224" s="1"/>
      <c r="D224" s="59"/>
      <c r="E224" s="59"/>
      <c r="F224" s="59"/>
      <c r="G224" s="59"/>
    </row>
    <row r="225" spans="2:7" x14ac:dyDescent="0.3">
      <c r="B225" s="1"/>
      <c r="C225" s="1"/>
      <c r="D225" s="59"/>
      <c r="E225" s="59"/>
      <c r="F225" s="59"/>
      <c r="G225" s="59"/>
    </row>
    <row r="226" spans="2:7" x14ac:dyDescent="0.3">
      <c r="B226" s="1"/>
      <c r="C226" s="1"/>
      <c r="D226" s="59"/>
      <c r="E226" s="59"/>
      <c r="F226" s="59"/>
      <c r="G226" s="59"/>
    </row>
    <row r="227" spans="2:7" x14ac:dyDescent="0.3">
      <c r="B227" s="1"/>
      <c r="C227" s="1"/>
      <c r="D227" s="59"/>
      <c r="E227" s="59"/>
      <c r="F227" s="59"/>
      <c r="G227" s="59"/>
    </row>
    <row r="228" spans="2:7" x14ac:dyDescent="0.3">
      <c r="B228" s="1"/>
      <c r="C228" s="1"/>
      <c r="D228" s="59"/>
      <c r="E228" s="59"/>
      <c r="F228" s="59"/>
      <c r="G228" s="59"/>
    </row>
    <row r="229" spans="2:7" x14ac:dyDescent="0.3">
      <c r="B229" s="1"/>
      <c r="C229" s="1"/>
      <c r="D229" s="59"/>
      <c r="E229" s="59"/>
      <c r="F229" s="59"/>
      <c r="G229" s="59"/>
    </row>
    <row r="230" spans="2:7" x14ac:dyDescent="0.3">
      <c r="B230" s="1"/>
      <c r="C230" s="1"/>
      <c r="D230" s="59"/>
      <c r="E230" s="59"/>
      <c r="F230" s="59"/>
      <c r="G230" s="59"/>
    </row>
    <row r="231" spans="2:7" x14ac:dyDescent="0.3">
      <c r="B231" s="1"/>
      <c r="C231" s="1"/>
      <c r="D231" s="59"/>
      <c r="E231" s="59"/>
      <c r="F231" s="59"/>
      <c r="G231" s="59"/>
    </row>
    <row r="232" spans="2:7" x14ac:dyDescent="0.3">
      <c r="B232" s="1"/>
      <c r="C232" s="1"/>
      <c r="D232" s="59"/>
      <c r="E232" s="59"/>
      <c r="F232" s="59"/>
      <c r="G232" s="59"/>
    </row>
    <row r="233" spans="2:7" x14ac:dyDescent="0.3">
      <c r="B233" s="1"/>
      <c r="C233" s="1"/>
      <c r="D233" s="59"/>
      <c r="E233" s="59"/>
      <c r="F233" s="59"/>
      <c r="G233" s="59"/>
    </row>
    <row r="234" spans="2:7" x14ac:dyDescent="0.3">
      <c r="B234" s="1"/>
      <c r="C234" s="1"/>
      <c r="D234" s="59"/>
      <c r="E234" s="59"/>
      <c r="F234" s="59"/>
      <c r="G234" s="59"/>
    </row>
    <row r="235" spans="2:7" x14ac:dyDescent="0.3">
      <c r="B235" s="1"/>
      <c r="C235" s="1"/>
      <c r="D235" s="59"/>
      <c r="E235" s="59"/>
      <c r="F235" s="59"/>
      <c r="G235" s="59"/>
    </row>
    <row r="236" spans="2:7" x14ac:dyDescent="0.3">
      <c r="B236" s="1"/>
      <c r="C236" s="1"/>
      <c r="D236" s="59"/>
      <c r="E236" s="59"/>
      <c r="F236" s="59"/>
      <c r="G236" s="59"/>
    </row>
    <row r="237" spans="2:7" x14ac:dyDescent="0.3">
      <c r="B237" s="1"/>
      <c r="C237" s="1"/>
      <c r="D237" s="59"/>
      <c r="E237" s="59"/>
      <c r="F237" s="59"/>
      <c r="G237" s="59"/>
    </row>
    <row r="238" spans="2:7" x14ac:dyDescent="0.3">
      <c r="B238" s="1"/>
      <c r="C238" s="1"/>
      <c r="D238" s="1"/>
      <c r="E238" s="1"/>
      <c r="F238" s="1"/>
      <c r="G238" s="1"/>
    </row>
    <row r="239" spans="2:7" x14ac:dyDescent="0.3">
      <c r="B239" s="1"/>
      <c r="C239" s="1"/>
      <c r="D239" s="1"/>
      <c r="E239" s="1"/>
      <c r="F239" s="1"/>
      <c r="G239" s="1"/>
    </row>
    <row r="240" spans="2:7" x14ac:dyDescent="0.3">
      <c r="B240" s="1"/>
      <c r="C240" s="1"/>
      <c r="D240" s="1"/>
      <c r="E240" s="1"/>
      <c r="F240" s="1"/>
      <c r="G240" s="1"/>
    </row>
    <row r="241" spans="2:7" x14ac:dyDescent="0.3">
      <c r="B241" s="1"/>
      <c r="C241" s="1"/>
      <c r="D241" s="1"/>
      <c r="E241" s="1"/>
      <c r="F241" s="1"/>
      <c r="G241" s="1"/>
    </row>
    <row r="242" spans="2:7" x14ac:dyDescent="0.3">
      <c r="B242" s="1"/>
      <c r="C242" s="1"/>
      <c r="D242" s="1"/>
      <c r="E242" s="1"/>
      <c r="F242" s="1"/>
      <c r="G242" s="1"/>
    </row>
    <row r="243" spans="2:7" x14ac:dyDescent="0.3">
      <c r="B243" s="1"/>
      <c r="C243" s="1"/>
      <c r="D243" s="1"/>
      <c r="E243" s="1"/>
      <c r="F243" s="1"/>
      <c r="G243" s="1"/>
    </row>
    <row r="244" spans="2:7" x14ac:dyDescent="0.3">
      <c r="B244" s="1"/>
      <c r="C244" s="1"/>
      <c r="D244" s="1"/>
      <c r="E244" s="1"/>
      <c r="F244" s="1"/>
      <c r="G244" s="1"/>
    </row>
    <row r="245" spans="2:7" x14ac:dyDescent="0.3">
      <c r="B245" s="1"/>
      <c r="C245" s="1"/>
      <c r="D245" s="1"/>
      <c r="E245" s="1"/>
      <c r="F245" s="1"/>
      <c r="G245" s="1"/>
    </row>
    <row r="246" spans="2:7" x14ac:dyDescent="0.3">
      <c r="B246" s="1"/>
      <c r="C246" s="1"/>
      <c r="D246" s="1"/>
      <c r="E246" s="1"/>
      <c r="F246" s="1"/>
      <c r="G246" s="1"/>
    </row>
    <row r="247" spans="2:7" x14ac:dyDescent="0.3">
      <c r="B247" s="1"/>
      <c r="C247" s="1"/>
      <c r="D247" s="1"/>
      <c r="E247" s="1"/>
      <c r="F247" s="1"/>
      <c r="G247" s="1"/>
    </row>
    <row r="248" spans="2:7" x14ac:dyDescent="0.3">
      <c r="B248" s="1"/>
      <c r="C248" s="1"/>
      <c r="D248" s="1"/>
      <c r="E248" s="1"/>
      <c r="F248" s="1"/>
      <c r="G248" s="1"/>
    </row>
    <row r="249" spans="2:7" x14ac:dyDescent="0.3">
      <c r="B249" s="1"/>
      <c r="C249" s="1"/>
      <c r="D249" s="1"/>
      <c r="E249" s="1"/>
      <c r="F249" s="1"/>
      <c r="G249" s="1"/>
    </row>
    <row r="250" spans="2:7" x14ac:dyDescent="0.3">
      <c r="B250" s="1"/>
      <c r="C250" s="1"/>
      <c r="D250" s="1"/>
      <c r="E250" s="1"/>
      <c r="F250" s="1"/>
      <c r="G250" s="1"/>
    </row>
    <row r="251" spans="2:7" x14ac:dyDescent="0.3">
      <c r="B251" s="1"/>
      <c r="C251" s="1"/>
      <c r="D251" s="1"/>
      <c r="E251" s="1"/>
      <c r="F251" s="1"/>
      <c r="G251" s="1"/>
    </row>
    <row r="252" spans="2:7" x14ac:dyDescent="0.3">
      <c r="B252" s="1"/>
      <c r="C252" s="1"/>
      <c r="D252" s="1"/>
      <c r="E252" s="1"/>
      <c r="F252" s="1"/>
      <c r="G252" s="1"/>
    </row>
    <row r="253" spans="2:7" x14ac:dyDescent="0.3">
      <c r="B253" s="1"/>
      <c r="C253" s="1"/>
      <c r="D253" s="1"/>
      <c r="E253" s="1"/>
      <c r="F253" s="1"/>
      <c r="G253" s="1"/>
    </row>
    <row r="254" spans="2:7" x14ac:dyDescent="0.3">
      <c r="B254" s="1"/>
      <c r="C254" s="1"/>
      <c r="D254" s="1"/>
      <c r="E254" s="1"/>
      <c r="F254" s="1"/>
      <c r="G254" s="1"/>
    </row>
    <row r="255" spans="2:7" x14ac:dyDescent="0.3">
      <c r="B255" s="1"/>
      <c r="C255" s="1"/>
      <c r="D255" s="1"/>
      <c r="E255" s="1"/>
      <c r="F255" s="1"/>
      <c r="G255" s="1"/>
    </row>
    <row r="256" spans="2:7" x14ac:dyDescent="0.3">
      <c r="B256" s="1"/>
      <c r="C256" s="1"/>
      <c r="D256" s="1"/>
      <c r="E256" s="1"/>
      <c r="F256" s="1"/>
      <c r="G256" s="1"/>
    </row>
    <row r="257" spans="2:7" x14ac:dyDescent="0.3">
      <c r="B257" s="1"/>
      <c r="C257" s="1"/>
      <c r="D257" s="1"/>
      <c r="E257" s="1"/>
      <c r="F257" s="1"/>
      <c r="G257" s="1"/>
    </row>
    <row r="258" spans="2:7" x14ac:dyDescent="0.3">
      <c r="B258" s="1"/>
      <c r="C258" s="1"/>
      <c r="D258" s="1"/>
      <c r="E258" s="1"/>
      <c r="F258" s="1"/>
      <c r="G258" s="1"/>
    </row>
    <row r="259" spans="2:7" x14ac:dyDescent="0.3">
      <c r="B259" s="1"/>
      <c r="C259" s="1"/>
      <c r="D259" s="1"/>
      <c r="E259" s="1"/>
      <c r="F259" s="1"/>
      <c r="G259" s="1"/>
    </row>
    <row r="260" spans="2:7" x14ac:dyDescent="0.3">
      <c r="B260" s="1"/>
      <c r="C260" s="1"/>
      <c r="D260" s="1"/>
      <c r="E260" s="1"/>
      <c r="F260" s="1"/>
      <c r="G260" s="1"/>
    </row>
    <row r="261" spans="2:7" x14ac:dyDescent="0.3">
      <c r="B261" s="1"/>
      <c r="C261" s="1"/>
      <c r="D261" s="1"/>
      <c r="E261" s="1"/>
      <c r="F261" s="1"/>
      <c r="G261" s="1"/>
    </row>
    <row r="262" spans="2:7" x14ac:dyDescent="0.3">
      <c r="B262" s="1"/>
      <c r="C262" s="1"/>
      <c r="D262" s="1"/>
      <c r="E262" s="1"/>
      <c r="F262" s="1"/>
      <c r="G262" s="1"/>
    </row>
    <row r="263" spans="2:7" x14ac:dyDescent="0.3">
      <c r="B263" s="1"/>
      <c r="C263" s="1"/>
      <c r="D263" s="1"/>
      <c r="E263" s="1"/>
      <c r="F263" s="1"/>
      <c r="G263" s="1"/>
    </row>
    <row r="264" spans="2:7" x14ac:dyDescent="0.3">
      <c r="B264" s="1"/>
      <c r="C264" s="1"/>
      <c r="D264" s="1"/>
      <c r="E264" s="1"/>
      <c r="F264" s="1"/>
      <c r="G264" s="1"/>
    </row>
    <row r="265" spans="2:7" x14ac:dyDescent="0.3">
      <c r="B265" s="1"/>
      <c r="C265" s="1"/>
      <c r="D265" s="1"/>
      <c r="E265" s="1"/>
      <c r="F265" s="1"/>
      <c r="G265" s="1"/>
    </row>
    <row r="266" spans="2:7" x14ac:dyDescent="0.3">
      <c r="B266" s="1"/>
      <c r="C266" s="1"/>
      <c r="D266" s="1"/>
      <c r="E266" s="1"/>
      <c r="F266" s="1"/>
      <c r="G266" s="1"/>
    </row>
    <row r="267" spans="2:7" x14ac:dyDescent="0.3">
      <c r="B267" s="1"/>
      <c r="C267" s="1"/>
      <c r="D267" s="1"/>
      <c r="E267" s="1"/>
      <c r="F267" s="1"/>
      <c r="G267" s="1"/>
    </row>
    <row r="268" spans="2:7" x14ac:dyDescent="0.3">
      <c r="B268" s="1"/>
      <c r="C268" s="1"/>
      <c r="D268" s="1"/>
      <c r="E268" s="1"/>
      <c r="F268" s="1"/>
      <c r="G268" s="1"/>
    </row>
    <row r="269" spans="2:7" x14ac:dyDescent="0.3">
      <c r="B269" s="1"/>
      <c r="C269" s="1"/>
      <c r="D269" s="1"/>
      <c r="E269" s="1"/>
      <c r="F269" s="1"/>
      <c r="G269" s="1"/>
    </row>
    <row r="270" spans="2:7" x14ac:dyDescent="0.3">
      <c r="B270" s="1"/>
      <c r="C270" s="1"/>
      <c r="D270" s="1"/>
      <c r="E270" s="1"/>
      <c r="F270" s="1"/>
      <c r="G270" s="1"/>
    </row>
    <row r="271" spans="2:7" x14ac:dyDescent="0.3">
      <c r="B271" s="1"/>
      <c r="C271" s="1"/>
      <c r="D271" s="1"/>
      <c r="E271" s="1"/>
      <c r="F271" s="1"/>
      <c r="G271" s="1"/>
    </row>
    <row r="272" spans="2:7" x14ac:dyDescent="0.3">
      <c r="B272" s="1"/>
      <c r="C272" s="1"/>
      <c r="D272" s="1"/>
      <c r="E272" s="1"/>
      <c r="F272" s="1"/>
      <c r="G272" s="1"/>
    </row>
    <row r="273" spans="2:7" x14ac:dyDescent="0.3">
      <c r="B273" s="1"/>
      <c r="C273" s="1"/>
      <c r="D273" s="1"/>
      <c r="E273" s="1"/>
      <c r="F273" s="1"/>
      <c r="G273" s="1"/>
    </row>
    <row r="274" spans="2:7" x14ac:dyDescent="0.3">
      <c r="B274" s="1"/>
      <c r="C274" s="1"/>
      <c r="D274" s="1"/>
      <c r="E274" s="1"/>
      <c r="F274" s="1"/>
      <c r="G274" s="1"/>
    </row>
    <row r="275" spans="2:7" x14ac:dyDescent="0.3">
      <c r="B275" s="1"/>
      <c r="C275" s="1"/>
      <c r="D275" s="1"/>
      <c r="E275" s="1"/>
      <c r="F275" s="1"/>
      <c r="G275" s="1"/>
    </row>
    <row r="276" spans="2:7" x14ac:dyDescent="0.3">
      <c r="B276" s="1"/>
      <c r="C276" s="1"/>
      <c r="D276" s="1"/>
      <c r="E276" s="1"/>
      <c r="F276" s="1"/>
      <c r="G276" s="1"/>
    </row>
    <row r="277" spans="2:7" x14ac:dyDescent="0.3">
      <c r="B277" s="1"/>
      <c r="C277" s="1"/>
      <c r="D277" s="1"/>
      <c r="E277" s="1"/>
      <c r="F277" s="1"/>
      <c r="G277" s="1"/>
    </row>
    <row r="278" spans="2:7" x14ac:dyDescent="0.3">
      <c r="B278" s="1"/>
      <c r="C278" s="1"/>
      <c r="D278" s="1"/>
      <c r="E278" s="1"/>
      <c r="F278" s="1"/>
      <c r="G278" s="1"/>
    </row>
    <row r="279" spans="2:7" x14ac:dyDescent="0.3">
      <c r="B279" s="1"/>
      <c r="C279" s="1"/>
      <c r="D279" s="1"/>
      <c r="E279" s="1"/>
      <c r="F279" s="1"/>
      <c r="G279" s="1"/>
    </row>
    <row r="280" spans="2:7" x14ac:dyDescent="0.3">
      <c r="B280" s="1"/>
      <c r="C280" s="1"/>
      <c r="D280" s="1"/>
      <c r="E280" s="1"/>
      <c r="F280" s="1"/>
      <c r="G280" s="1"/>
    </row>
    <row r="281" spans="2:7" x14ac:dyDescent="0.3">
      <c r="B281" s="1"/>
      <c r="C281" s="1"/>
      <c r="D281" s="1"/>
      <c r="E281" s="1"/>
      <c r="F281" s="1"/>
      <c r="G281" s="1"/>
    </row>
    <row r="282" spans="2:7" x14ac:dyDescent="0.3">
      <c r="B282" s="1"/>
      <c r="C282" s="1"/>
      <c r="D282" s="1"/>
      <c r="E282" s="1"/>
      <c r="F282" s="1"/>
      <c r="G282" s="1"/>
    </row>
    <row r="283" spans="2:7" x14ac:dyDescent="0.3">
      <c r="B283" s="1"/>
      <c r="C283" s="1"/>
      <c r="D283" s="1"/>
      <c r="E283" s="1"/>
      <c r="F283" s="1"/>
      <c r="G283" s="1"/>
    </row>
    <row r="284" spans="2:7" x14ac:dyDescent="0.3">
      <c r="B284" s="1"/>
      <c r="C284" s="1"/>
      <c r="D284" s="1"/>
      <c r="E284" s="1"/>
      <c r="F284" s="1"/>
      <c r="G284" s="1"/>
    </row>
    <row r="285" spans="2:7" x14ac:dyDescent="0.3">
      <c r="B285" s="1"/>
      <c r="C285" s="1"/>
      <c r="D285" s="1"/>
      <c r="E285" s="1"/>
      <c r="F285" s="1"/>
      <c r="G285" s="1"/>
    </row>
    <row r="286" spans="2:7" x14ac:dyDescent="0.3">
      <c r="B286" s="1"/>
      <c r="C286" s="1"/>
      <c r="D286" s="1"/>
      <c r="E286" s="1"/>
      <c r="F286" s="1"/>
      <c r="G286" s="1"/>
    </row>
    <row r="287" spans="2:7" x14ac:dyDescent="0.3">
      <c r="B287" s="1"/>
      <c r="C287" s="1"/>
      <c r="D287" s="1"/>
      <c r="E287" s="1"/>
      <c r="F287" s="1"/>
      <c r="G287" s="1"/>
    </row>
    <row r="288" spans="2:7" x14ac:dyDescent="0.3">
      <c r="B288" s="1"/>
      <c r="C288" s="1"/>
      <c r="D288" s="1"/>
      <c r="E288" s="1"/>
      <c r="F288" s="1"/>
      <c r="G288" s="1"/>
    </row>
    <row r="289" spans="2:7" x14ac:dyDescent="0.3">
      <c r="B289" s="1"/>
      <c r="C289" s="1"/>
      <c r="D289" s="1"/>
      <c r="E289" s="1"/>
      <c r="F289" s="1"/>
      <c r="G289" s="1"/>
    </row>
    <row r="290" spans="2:7" x14ac:dyDescent="0.3">
      <c r="B290" s="1"/>
      <c r="C290" s="1"/>
      <c r="D290" s="1"/>
      <c r="E290" s="1"/>
      <c r="F290" s="1"/>
      <c r="G290" s="1"/>
    </row>
    <row r="291" spans="2:7" x14ac:dyDescent="0.3">
      <c r="B291" s="1"/>
      <c r="C291" s="1"/>
      <c r="D291" s="1"/>
      <c r="E291" s="1"/>
      <c r="F291" s="1"/>
      <c r="G291" s="1"/>
    </row>
    <row r="292" spans="2:7" x14ac:dyDescent="0.3">
      <c r="B292" s="1"/>
      <c r="C292" s="1"/>
      <c r="D292" s="1"/>
      <c r="E292" s="1"/>
      <c r="F292" s="1"/>
      <c r="G292" s="1"/>
    </row>
    <row r="293" spans="2:7" x14ac:dyDescent="0.3">
      <c r="B293" s="1"/>
      <c r="C293" s="1"/>
      <c r="D293" s="1"/>
      <c r="E293" s="1"/>
      <c r="F293" s="1"/>
      <c r="G293" s="1"/>
    </row>
    <row r="294" spans="2:7" x14ac:dyDescent="0.3">
      <c r="B294" s="1"/>
      <c r="C294" s="1"/>
      <c r="D294" s="1"/>
      <c r="E294" s="1"/>
      <c r="F294" s="1"/>
      <c r="G294" s="1"/>
    </row>
    <row r="295" spans="2:7" x14ac:dyDescent="0.3">
      <c r="B295" s="1"/>
      <c r="C295" s="1"/>
      <c r="D295" s="1"/>
      <c r="E295" s="1"/>
      <c r="F295" s="1"/>
      <c r="G295" s="1"/>
    </row>
    <row r="296" spans="2:7" x14ac:dyDescent="0.3">
      <c r="B296" s="1"/>
      <c r="C296" s="1"/>
      <c r="D296" s="1"/>
      <c r="E296" s="1"/>
      <c r="F296" s="1"/>
      <c r="G296" s="1"/>
    </row>
    <row r="297" spans="2:7" x14ac:dyDescent="0.3">
      <c r="B297" s="1"/>
      <c r="C297" s="1"/>
      <c r="D297" s="1"/>
      <c r="E297" s="1"/>
      <c r="F297" s="1"/>
      <c r="G297" s="1"/>
    </row>
    <row r="298" spans="2:7" x14ac:dyDescent="0.3">
      <c r="B298" s="1"/>
      <c r="C298" s="1"/>
      <c r="D298" s="1"/>
      <c r="E298" s="1"/>
      <c r="F298" s="1"/>
      <c r="G298" s="1"/>
    </row>
    <row r="299" spans="2:7" x14ac:dyDescent="0.3">
      <c r="B299" s="1"/>
      <c r="C299" s="1"/>
      <c r="D299" s="1"/>
      <c r="E299" s="1"/>
      <c r="F299" s="1"/>
      <c r="G299" s="1"/>
    </row>
    <row r="300" spans="2:7" x14ac:dyDescent="0.3">
      <c r="B300" s="1"/>
      <c r="C300" s="1"/>
      <c r="D300" s="1"/>
      <c r="E300" s="1"/>
      <c r="F300" s="1"/>
      <c r="G300" s="1"/>
    </row>
    <row r="301" spans="2:7" x14ac:dyDescent="0.3">
      <c r="B301" s="1"/>
      <c r="C301" s="1"/>
      <c r="D301" s="1"/>
      <c r="E301" s="1"/>
      <c r="F301" s="1"/>
      <c r="G301" s="1"/>
    </row>
    <row r="302" spans="2:7" x14ac:dyDescent="0.3">
      <c r="B302" s="1"/>
      <c r="C302" s="1"/>
      <c r="D302" s="1"/>
      <c r="E302" s="1"/>
      <c r="F302" s="1"/>
      <c r="G302" s="1"/>
    </row>
    <row r="303" spans="2:7" x14ac:dyDescent="0.3">
      <c r="B303" s="1"/>
      <c r="C303" s="1"/>
      <c r="D303" s="1"/>
      <c r="E303" s="1"/>
      <c r="F303" s="1"/>
      <c r="G303" s="1"/>
    </row>
    <row r="304" spans="2:7" x14ac:dyDescent="0.3">
      <c r="B304" s="1"/>
      <c r="C304" s="1"/>
      <c r="D304" s="1"/>
      <c r="E304" s="1"/>
      <c r="F304" s="1"/>
      <c r="G304" s="1"/>
    </row>
    <row r="305" spans="2:7" x14ac:dyDescent="0.3">
      <c r="B305" s="1"/>
      <c r="C305" s="1"/>
      <c r="D305" s="1"/>
      <c r="E305" s="1"/>
      <c r="F305" s="1"/>
      <c r="G305" s="1"/>
    </row>
    <row r="306" spans="2:7" x14ac:dyDescent="0.3">
      <c r="B306" s="1"/>
      <c r="C306" s="1"/>
      <c r="D306" s="1"/>
      <c r="E306" s="1"/>
      <c r="F306" s="1"/>
      <c r="G306" s="1"/>
    </row>
    <row r="307" spans="2:7" x14ac:dyDescent="0.3">
      <c r="B307" s="1"/>
      <c r="C307" s="1"/>
      <c r="D307" s="1"/>
      <c r="E307" s="1"/>
      <c r="F307" s="1"/>
      <c r="G307" s="1"/>
    </row>
    <row r="308" spans="2:7" x14ac:dyDescent="0.3">
      <c r="B308" s="1"/>
      <c r="C308" s="1"/>
      <c r="D308" s="1"/>
      <c r="E308" s="1"/>
      <c r="F308" s="1"/>
      <c r="G308" s="1"/>
    </row>
    <row r="309" spans="2:7" x14ac:dyDescent="0.3">
      <c r="B309" s="1"/>
      <c r="C309" s="1"/>
      <c r="D309" s="1"/>
      <c r="E309" s="1"/>
      <c r="F309" s="1"/>
      <c r="G309" s="1"/>
    </row>
    <row r="310" spans="2:7" x14ac:dyDescent="0.3">
      <c r="B310" s="1"/>
      <c r="C310" s="1"/>
      <c r="D310" s="1"/>
      <c r="E310" s="1"/>
      <c r="F310" s="1"/>
      <c r="G310" s="1"/>
    </row>
    <row r="311" spans="2:7" x14ac:dyDescent="0.3">
      <c r="B311" s="1"/>
      <c r="C311" s="1"/>
      <c r="D311" s="1"/>
      <c r="E311" s="1"/>
      <c r="F311" s="1"/>
      <c r="G311" s="1"/>
    </row>
    <row r="312" spans="2:7" x14ac:dyDescent="0.3">
      <c r="B312" s="1"/>
      <c r="C312" s="1"/>
      <c r="D312" s="1"/>
      <c r="E312" s="1"/>
      <c r="F312" s="1"/>
      <c r="G312" s="1"/>
    </row>
    <row r="313" spans="2:7" x14ac:dyDescent="0.3">
      <c r="B313" s="1"/>
      <c r="C313" s="1"/>
      <c r="D313" s="1"/>
      <c r="E313" s="1"/>
      <c r="F313" s="1"/>
      <c r="G313" s="1"/>
    </row>
    <row r="314" spans="2:7" x14ac:dyDescent="0.3">
      <c r="B314" s="1"/>
      <c r="C314" s="1"/>
      <c r="D314" s="1"/>
      <c r="E314" s="1"/>
      <c r="F314" s="1"/>
      <c r="G314" s="1"/>
    </row>
    <row r="315" spans="2:7" x14ac:dyDescent="0.3">
      <c r="B315" s="1"/>
      <c r="C315" s="1"/>
      <c r="D315" s="1"/>
      <c r="E315" s="1"/>
      <c r="F315" s="1"/>
      <c r="G315" s="1"/>
    </row>
    <row r="316" spans="2:7" x14ac:dyDescent="0.3">
      <c r="B316" s="1"/>
      <c r="C316" s="1"/>
      <c r="D316" s="1"/>
      <c r="E316" s="1"/>
      <c r="F316" s="1"/>
      <c r="G316" s="1"/>
    </row>
    <row r="317" spans="2:7" x14ac:dyDescent="0.3">
      <c r="B317" s="1"/>
      <c r="C317" s="1"/>
      <c r="D317" s="1"/>
      <c r="E317" s="1"/>
      <c r="F317" s="1"/>
      <c r="G317" s="1"/>
    </row>
    <row r="318" spans="2:7" x14ac:dyDescent="0.3">
      <c r="B318" s="1"/>
      <c r="C318" s="1"/>
      <c r="D318" s="1"/>
      <c r="E318" s="1"/>
      <c r="F318" s="1"/>
      <c r="G318" s="1"/>
    </row>
    <row r="319" spans="2:7" x14ac:dyDescent="0.3">
      <c r="B319" s="1"/>
      <c r="C319" s="1"/>
      <c r="D319" s="1"/>
      <c r="E319" s="1"/>
      <c r="F319" s="1"/>
      <c r="G319" s="1"/>
    </row>
    <row r="320" spans="2:7" x14ac:dyDescent="0.3">
      <c r="B320" s="1"/>
      <c r="C320" s="1"/>
      <c r="D320" s="1"/>
      <c r="E320" s="1"/>
      <c r="F320" s="1"/>
      <c r="G320" s="1"/>
    </row>
    <row r="321" spans="2:7" x14ac:dyDescent="0.3">
      <c r="B321" s="1"/>
      <c r="C321" s="1"/>
      <c r="D321" s="1"/>
      <c r="E321" s="1"/>
      <c r="F321" s="1"/>
      <c r="G321" s="1"/>
    </row>
    <row r="322" spans="2:7" x14ac:dyDescent="0.3">
      <c r="B322" s="1"/>
      <c r="C322" s="1"/>
      <c r="D322" s="1"/>
      <c r="E322" s="1"/>
      <c r="F322" s="1"/>
      <c r="G322" s="1"/>
    </row>
    <row r="323" spans="2:7" x14ac:dyDescent="0.3">
      <c r="B323" s="1"/>
      <c r="C323" s="1"/>
      <c r="D323" s="1"/>
      <c r="E323" s="1"/>
      <c r="F323" s="1"/>
      <c r="G323" s="1"/>
    </row>
    <row r="324" spans="2:7" x14ac:dyDescent="0.3">
      <c r="B324" s="1"/>
      <c r="C324" s="1"/>
      <c r="D324" s="1"/>
      <c r="E324" s="1"/>
      <c r="F324" s="1"/>
      <c r="G324" s="1"/>
    </row>
    <row r="325" spans="2:7" x14ac:dyDescent="0.3">
      <c r="B325" s="1"/>
      <c r="C325" s="1"/>
      <c r="D325" s="1"/>
      <c r="E325" s="1"/>
      <c r="F325" s="1"/>
      <c r="G325" s="1"/>
    </row>
    <row r="326" spans="2:7" x14ac:dyDescent="0.3">
      <c r="B326" s="1"/>
      <c r="C326" s="1"/>
      <c r="D326" s="1"/>
      <c r="E326" s="1"/>
      <c r="F326" s="1"/>
      <c r="G326" s="1"/>
    </row>
    <row r="327" spans="2:7" x14ac:dyDescent="0.3">
      <c r="B327" s="1"/>
      <c r="C327" s="1"/>
      <c r="D327" s="1"/>
      <c r="E327" s="1"/>
      <c r="F327" s="1"/>
      <c r="G327" s="1"/>
    </row>
    <row r="328" spans="2:7" x14ac:dyDescent="0.3">
      <c r="B328" s="1"/>
      <c r="C328" s="1"/>
      <c r="D328" s="1"/>
      <c r="E328" s="1"/>
      <c r="F328" s="1"/>
      <c r="G328" s="1"/>
    </row>
    <row r="329" spans="2:7" x14ac:dyDescent="0.3">
      <c r="B329" s="1"/>
      <c r="C329" s="1"/>
      <c r="D329" s="1"/>
      <c r="E329" s="1"/>
      <c r="F329" s="1"/>
      <c r="G329" s="1"/>
    </row>
    <row r="330" spans="2:7" x14ac:dyDescent="0.3">
      <c r="B330" s="1"/>
      <c r="C330" s="1"/>
      <c r="D330" s="1"/>
      <c r="E330" s="1"/>
      <c r="F330" s="1"/>
      <c r="G330" s="1"/>
    </row>
    <row r="331" spans="2:7" x14ac:dyDescent="0.3">
      <c r="B331" s="1"/>
      <c r="C331" s="1"/>
      <c r="D331" s="1"/>
      <c r="E331" s="1"/>
      <c r="F331" s="1"/>
      <c r="G331" s="1"/>
    </row>
    <row r="332" spans="2:7" x14ac:dyDescent="0.3">
      <c r="B332" s="1"/>
      <c r="C332" s="1"/>
      <c r="D332" s="1"/>
      <c r="E332" s="1"/>
      <c r="F332" s="1"/>
      <c r="G332" s="1"/>
    </row>
    <row r="333" spans="2:7" x14ac:dyDescent="0.3">
      <c r="B333" s="1"/>
      <c r="C333" s="1"/>
      <c r="D333" s="1"/>
      <c r="E333" s="1"/>
      <c r="F333" s="1"/>
      <c r="G333" s="1"/>
    </row>
    <row r="334" spans="2:7" x14ac:dyDescent="0.3">
      <c r="B334" s="1"/>
      <c r="C334" s="1"/>
      <c r="D334" s="1"/>
      <c r="E334" s="1"/>
      <c r="F334" s="1"/>
      <c r="G334" s="1"/>
    </row>
    <row r="335" spans="2:7" x14ac:dyDescent="0.3">
      <c r="B335" s="1"/>
      <c r="C335" s="1"/>
      <c r="D335" s="1"/>
      <c r="E335" s="1"/>
      <c r="F335" s="1"/>
      <c r="G335" s="1"/>
    </row>
    <row r="336" spans="2:7" x14ac:dyDescent="0.3">
      <c r="B336" s="1"/>
      <c r="C336" s="1"/>
      <c r="D336" s="1"/>
      <c r="E336" s="1"/>
      <c r="F336" s="1"/>
      <c r="G336" s="1"/>
    </row>
    <row r="337" spans="2:7" x14ac:dyDescent="0.3">
      <c r="B337" s="1"/>
      <c r="C337" s="1"/>
      <c r="D337" s="1"/>
      <c r="E337" s="1"/>
      <c r="F337" s="1"/>
      <c r="G337" s="1"/>
    </row>
    <row r="338" spans="2:7" x14ac:dyDescent="0.3">
      <c r="B338" s="1"/>
      <c r="C338" s="1"/>
      <c r="D338" s="1"/>
      <c r="E338" s="1"/>
      <c r="F338" s="1"/>
      <c r="G338" s="1"/>
    </row>
    <row r="339" spans="2:7" x14ac:dyDescent="0.3">
      <c r="B339" s="1"/>
      <c r="C339" s="1"/>
      <c r="D339" s="1"/>
      <c r="E339" s="1"/>
      <c r="F339" s="1"/>
      <c r="G339" s="1"/>
    </row>
    <row r="340" spans="2:7" x14ac:dyDescent="0.3">
      <c r="B340" s="1"/>
      <c r="C340" s="1"/>
      <c r="D340" s="1"/>
      <c r="E340" s="1"/>
      <c r="F340" s="1"/>
      <c r="G340" s="1"/>
    </row>
    <row r="341" spans="2:7" x14ac:dyDescent="0.3">
      <c r="B341" s="1"/>
      <c r="C341" s="1"/>
      <c r="D341" s="1"/>
      <c r="E341" s="1"/>
      <c r="F341" s="1"/>
      <c r="G341" s="1"/>
    </row>
    <row r="342" spans="2:7" x14ac:dyDescent="0.3">
      <c r="B342" s="1"/>
      <c r="C342" s="1"/>
      <c r="D342" s="1"/>
      <c r="E342" s="1"/>
      <c r="F342" s="1"/>
      <c r="G342" s="1"/>
    </row>
    <row r="343" spans="2:7" x14ac:dyDescent="0.3">
      <c r="B343" s="1"/>
      <c r="C343" s="1"/>
      <c r="D343" s="1"/>
      <c r="E343" s="1"/>
      <c r="F343" s="1"/>
      <c r="G343" s="1"/>
    </row>
    <row r="344" spans="2:7" x14ac:dyDescent="0.3">
      <c r="B344" s="1"/>
      <c r="C344" s="1"/>
      <c r="D344" s="1"/>
      <c r="E344" s="1"/>
      <c r="F344" s="1"/>
      <c r="G344" s="1"/>
    </row>
    <row r="345" spans="2:7" x14ac:dyDescent="0.3">
      <c r="B345" s="1"/>
      <c r="C345" s="1"/>
      <c r="D345" s="1"/>
      <c r="E345" s="1"/>
      <c r="F345" s="1"/>
      <c r="G345" s="1"/>
    </row>
    <row r="346" spans="2:7" x14ac:dyDescent="0.3">
      <c r="B346" s="1"/>
      <c r="C346" s="1"/>
      <c r="D346" s="1"/>
      <c r="E346" s="1"/>
      <c r="F346" s="1"/>
      <c r="G346" s="1"/>
    </row>
    <row r="347" spans="2:7" x14ac:dyDescent="0.3">
      <c r="B347" s="1"/>
      <c r="C347" s="1"/>
      <c r="D347" s="1"/>
      <c r="E347" s="1"/>
      <c r="F347" s="1"/>
      <c r="G347" s="1"/>
    </row>
    <row r="348" spans="2:7" x14ac:dyDescent="0.3">
      <c r="B348" s="1"/>
      <c r="C348" s="1"/>
      <c r="D348" s="1"/>
      <c r="E348" s="1"/>
      <c r="F348" s="1"/>
      <c r="G348" s="1"/>
    </row>
    <row r="349" spans="2:7" x14ac:dyDescent="0.3">
      <c r="B349" s="1"/>
      <c r="C349" s="1"/>
      <c r="D349" s="1"/>
      <c r="E349" s="1"/>
      <c r="F349" s="1"/>
      <c r="G349" s="1"/>
    </row>
    <row r="350" spans="2:7" x14ac:dyDescent="0.3">
      <c r="B350" s="1"/>
      <c r="C350" s="1"/>
      <c r="D350" s="1"/>
      <c r="E350" s="1"/>
      <c r="F350" s="1"/>
      <c r="G350" s="1"/>
    </row>
    <row r="351" spans="2:7" x14ac:dyDescent="0.3">
      <c r="B351" s="1"/>
      <c r="C351" s="1"/>
      <c r="D351" s="1"/>
      <c r="E351" s="1"/>
      <c r="F351" s="1"/>
      <c r="G351" s="1"/>
    </row>
    <row r="352" spans="2:7" x14ac:dyDescent="0.3">
      <c r="B352" s="1"/>
      <c r="C352" s="1"/>
      <c r="D352" s="1"/>
      <c r="E352" s="1"/>
      <c r="F352" s="1"/>
      <c r="G352" s="1"/>
    </row>
    <row r="353" spans="2:7" x14ac:dyDescent="0.3">
      <c r="B353" s="1"/>
      <c r="C353" s="1"/>
      <c r="D353" s="1"/>
      <c r="E353" s="1"/>
      <c r="F353" s="1"/>
      <c r="G353" s="1"/>
    </row>
    <row r="354" spans="2:7" x14ac:dyDescent="0.3">
      <c r="B354" s="1"/>
      <c r="C354" s="1"/>
      <c r="D354" s="1"/>
      <c r="E354" s="1"/>
      <c r="F354" s="1"/>
      <c r="G354" s="1"/>
    </row>
    <row r="355" spans="2:7" x14ac:dyDescent="0.3">
      <c r="B355" s="1"/>
      <c r="C355" s="1"/>
      <c r="D355" s="1"/>
      <c r="E355" s="1"/>
      <c r="F355" s="1"/>
      <c r="G355" s="1"/>
    </row>
    <row r="356" spans="2:7" x14ac:dyDescent="0.3">
      <c r="B356" s="1"/>
      <c r="C356" s="1"/>
      <c r="D356" s="1"/>
      <c r="E356" s="1"/>
      <c r="F356" s="1"/>
      <c r="G356" s="1"/>
    </row>
    <row r="357" spans="2:7" x14ac:dyDescent="0.3">
      <c r="B357" s="1"/>
      <c r="C357" s="1"/>
      <c r="D357" s="1"/>
      <c r="E357" s="1"/>
      <c r="F357" s="1"/>
      <c r="G357" s="1"/>
    </row>
    <row r="358" spans="2:7" x14ac:dyDescent="0.3">
      <c r="B358" s="1"/>
      <c r="C358" s="1"/>
      <c r="D358" s="1"/>
      <c r="E358" s="1"/>
      <c r="F358" s="1"/>
      <c r="G358" s="1"/>
    </row>
    <row r="359" spans="2:7" x14ac:dyDescent="0.3">
      <c r="B359" s="1"/>
      <c r="C359" s="1"/>
      <c r="D359" s="1"/>
      <c r="E359" s="1"/>
      <c r="F359" s="1"/>
      <c r="G359" s="1"/>
    </row>
    <row r="360" spans="2:7" x14ac:dyDescent="0.3">
      <c r="B360" s="1"/>
      <c r="C360" s="1"/>
      <c r="D360" s="1"/>
      <c r="E360" s="1"/>
      <c r="F360" s="1"/>
      <c r="G360" s="1"/>
    </row>
    <row r="361" spans="2:7" x14ac:dyDescent="0.3">
      <c r="B361" s="1"/>
      <c r="C361" s="1"/>
      <c r="D361" s="1"/>
      <c r="E361" s="1"/>
      <c r="F361" s="1"/>
      <c r="G361" s="1"/>
    </row>
    <row r="362" spans="2:7" x14ac:dyDescent="0.3">
      <c r="B362" s="1"/>
      <c r="C362" s="1"/>
      <c r="D362" s="1"/>
      <c r="E362" s="1"/>
      <c r="F362" s="1"/>
      <c r="G362" s="1"/>
    </row>
    <row r="363" spans="2:7" x14ac:dyDescent="0.3">
      <c r="B363" s="1"/>
      <c r="C363" s="1"/>
      <c r="D363" s="1"/>
      <c r="E363" s="1"/>
      <c r="F363" s="1"/>
      <c r="G363" s="1"/>
    </row>
    <row r="364" spans="2:7" x14ac:dyDescent="0.3">
      <c r="B364" s="1"/>
      <c r="C364" s="1"/>
      <c r="D364" s="1"/>
      <c r="E364" s="1"/>
      <c r="F364" s="1"/>
      <c r="G364" s="1"/>
    </row>
    <row r="365" spans="2:7" x14ac:dyDescent="0.3">
      <c r="B365" s="1"/>
      <c r="C365" s="1"/>
      <c r="D365" s="1"/>
      <c r="E365" s="1"/>
      <c r="F365" s="1"/>
      <c r="G365" s="1"/>
    </row>
    <row r="366" spans="2:7" x14ac:dyDescent="0.3">
      <c r="B366" s="1"/>
      <c r="C366" s="1"/>
      <c r="D366" s="1"/>
      <c r="E366" s="1"/>
      <c r="F366" s="1"/>
      <c r="G366" s="1"/>
    </row>
    <row r="367" spans="2:7" x14ac:dyDescent="0.3">
      <c r="B367" s="1"/>
      <c r="C367" s="1"/>
      <c r="D367" s="1"/>
      <c r="E367" s="1"/>
      <c r="F367" s="1"/>
      <c r="G367" s="1"/>
    </row>
    <row r="368" spans="2:7" x14ac:dyDescent="0.3">
      <c r="B368" s="1"/>
      <c r="C368" s="1"/>
      <c r="D368" s="1"/>
      <c r="E368" s="1"/>
      <c r="F368" s="1"/>
      <c r="G368" s="1"/>
    </row>
    <row r="369" spans="2:7" x14ac:dyDescent="0.3">
      <c r="B369" s="1"/>
      <c r="C369" s="1"/>
      <c r="D369" s="1"/>
      <c r="E369" s="1"/>
      <c r="F369" s="1"/>
      <c r="G369" s="1"/>
    </row>
    <row r="370" spans="2:7" x14ac:dyDescent="0.3">
      <c r="B370" s="1"/>
      <c r="C370" s="1"/>
      <c r="D370" s="1"/>
      <c r="E370" s="1"/>
      <c r="F370" s="1"/>
      <c r="G370" s="1"/>
    </row>
    <row r="371" spans="2:7" x14ac:dyDescent="0.3">
      <c r="B371" s="1"/>
      <c r="C371" s="1"/>
      <c r="D371" s="1"/>
      <c r="E371" s="1"/>
      <c r="F371" s="1"/>
      <c r="G371" s="1"/>
    </row>
    <row r="372" spans="2:7" x14ac:dyDescent="0.3">
      <c r="B372" s="1"/>
      <c r="C372" s="1"/>
      <c r="D372" s="1"/>
      <c r="E372" s="1"/>
      <c r="F372" s="1"/>
      <c r="G372" s="1"/>
    </row>
    <row r="373" spans="2:7" x14ac:dyDescent="0.3">
      <c r="B373" s="1"/>
      <c r="C373" s="1"/>
      <c r="D373" s="1"/>
      <c r="E373" s="1"/>
      <c r="F373" s="1"/>
      <c r="G373" s="1"/>
    </row>
    <row r="374" spans="2:7" x14ac:dyDescent="0.3">
      <c r="B374" s="1"/>
      <c r="C374" s="1"/>
      <c r="D374" s="1"/>
      <c r="E374" s="1"/>
      <c r="F374" s="1"/>
      <c r="G374" s="1"/>
    </row>
    <row r="375" spans="2:7" x14ac:dyDescent="0.3">
      <c r="B375" s="1"/>
      <c r="C375" s="1"/>
      <c r="D375" s="1"/>
      <c r="E375" s="1"/>
      <c r="F375" s="1"/>
      <c r="G375" s="1"/>
    </row>
    <row r="376" spans="2:7" x14ac:dyDescent="0.3">
      <c r="B376" s="1"/>
      <c r="C376" s="1"/>
      <c r="D376" s="1"/>
      <c r="E376" s="1"/>
      <c r="F376" s="1"/>
      <c r="G376" s="1"/>
    </row>
    <row r="377" spans="2:7" x14ac:dyDescent="0.3">
      <c r="B377" s="1"/>
      <c r="C377" s="1"/>
      <c r="D377" s="1"/>
      <c r="E377" s="1"/>
      <c r="F377" s="1"/>
      <c r="G377" s="1"/>
    </row>
    <row r="378" spans="2:7" x14ac:dyDescent="0.3">
      <c r="B378" s="1"/>
      <c r="C378" s="1"/>
      <c r="D378" s="1"/>
      <c r="E378" s="1"/>
      <c r="F378" s="1"/>
      <c r="G378" s="1"/>
    </row>
    <row r="379" spans="2:7" x14ac:dyDescent="0.3">
      <c r="B379" s="1"/>
      <c r="C379" s="1"/>
      <c r="D379" s="1"/>
      <c r="E379" s="1"/>
      <c r="F379" s="1"/>
      <c r="G379" s="1"/>
    </row>
    <row r="380" spans="2:7" x14ac:dyDescent="0.3">
      <c r="B380" s="1"/>
      <c r="C380" s="1"/>
      <c r="D380" s="1"/>
      <c r="E380" s="1"/>
      <c r="F380" s="1"/>
      <c r="G380" s="1"/>
    </row>
    <row r="381" spans="2:7" x14ac:dyDescent="0.3">
      <c r="B381" s="1"/>
      <c r="C381" s="1"/>
      <c r="D381" s="1"/>
      <c r="E381" s="1"/>
      <c r="F381" s="1"/>
      <c r="G381" s="1"/>
    </row>
    <row r="382" spans="2:7" x14ac:dyDescent="0.3">
      <c r="B382" s="1"/>
      <c r="C382" s="1"/>
      <c r="D382" s="1"/>
      <c r="E382" s="1"/>
      <c r="F382" s="1"/>
      <c r="G382" s="1"/>
    </row>
    <row r="383" spans="2:7" x14ac:dyDescent="0.3">
      <c r="B383" s="1"/>
      <c r="C383" s="1"/>
      <c r="D383" s="1"/>
      <c r="E383" s="1"/>
      <c r="F383" s="1"/>
      <c r="G383" s="1"/>
    </row>
    <row r="384" spans="2:7" x14ac:dyDescent="0.3">
      <c r="B384" s="1"/>
      <c r="C384" s="1"/>
      <c r="D384" s="1"/>
      <c r="E384" s="1"/>
      <c r="F384" s="1"/>
      <c r="G384" s="1"/>
    </row>
    <row r="385" spans="2:7" x14ac:dyDescent="0.3">
      <c r="B385" s="1"/>
      <c r="C385" s="1"/>
      <c r="D385" s="1"/>
      <c r="E385" s="1"/>
      <c r="F385" s="1"/>
      <c r="G385" s="1"/>
    </row>
    <row r="386" spans="2:7" x14ac:dyDescent="0.3">
      <c r="B386" s="1"/>
      <c r="C386" s="1"/>
      <c r="D386" s="1"/>
      <c r="E386" s="1"/>
      <c r="F386" s="1"/>
      <c r="G386" s="1"/>
    </row>
    <row r="387" spans="2:7" x14ac:dyDescent="0.3">
      <c r="B387" s="1"/>
      <c r="C387" s="1"/>
      <c r="D387" s="1"/>
      <c r="E387" s="1"/>
      <c r="F387" s="1"/>
      <c r="G387" s="1"/>
    </row>
    <row r="388" spans="2:7" x14ac:dyDescent="0.3">
      <c r="B388" s="1"/>
      <c r="C388" s="1"/>
      <c r="D388" s="1"/>
      <c r="E388" s="1"/>
      <c r="F388" s="1"/>
      <c r="G388" s="1"/>
    </row>
    <row r="389" spans="2:7" x14ac:dyDescent="0.3">
      <c r="B389" s="1"/>
      <c r="C389" s="1"/>
      <c r="D389" s="1"/>
      <c r="E389" s="1"/>
      <c r="F389" s="1"/>
      <c r="G389" s="1"/>
    </row>
    <row r="390" spans="2:7" x14ac:dyDescent="0.3">
      <c r="B390" s="1"/>
      <c r="C390" s="1"/>
      <c r="D390" s="1"/>
      <c r="E390" s="1"/>
      <c r="F390" s="1"/>
      <c r="G390" s="1"/>
    </row>
    <row r="391" spans="2:7" x14ac:dyDescent="0.3">
      <c r="B391" s="1"/>
      <c r="C391" s="1"/>
      <c r="D391" s="1"/>
      <c r="E391" s="1"/>
      <c r="F391" s="1"/>
      <c r="G391" s="1"/>
    </row>
    <row r="392" spans="2:7" x14ac:dyDescent="0.3">
      <c r="B392" s="1"/>
      <c r="C392" s="1"/>
      <c r="D392" s="1"/>
      <c r="E392" s="1"/>
      <c r="F392" s="1"/>
      <c r="G392" s="1"/>
    </row>
    <row r="393" spans="2:7" x14ac:dyDescent="0.3">
      <c r="B393" s="1"/>
      <c r="C393" s="1"/>
      <c r="D393" s="1"/>
      <c r="E393" s="1"/>
      <c r="F393" s="1"/>
      <c r="G393" s="1"/>
    </row>
    <row r="394" spans="2:7" x14ac:dyDescent="0.3">
      <c r="B394" s="1"/>
      <c r="C394" s="1"/>
      <c r="D394" s="1"/>
      <c r="E394" s="1"/>
      <c r="F394" s="1"/>
      <c r="G394" s="1"/>
    </row>
    <row r="395" spans="2:7" x14ac:dyDescent="0.3">
      <c r="B395" s="1"/>
      <c r="C395" s="1"/>
      <c r="D395" s="1"/>
      <c r="E395" s="1"/>
      <c r="F395" s="1"/>
      <c r="G395" s="1"/>
    </row>
    <row r="396" spans="2:7" x14ac:dyDescent="0.3">
      <c r="B396" s="1"/>
      <c r="C396" s="1"/>
      <c r="D396" s="1"/>
      <c r="E396" s="1"/>
      <c r="F396" s="1"/>
      <c r="G396" s="1"/>
    </row>
    <row r="397" spans="2:7" x14ac:dyDescent="0.3">
      <c r="B397" s="1"/>
      <c r="C397" s="1"/>
      <c r="D397" s="1"/>
      <c r="E397" s="1"/>
      <c r="F397" s="1"/>
      <c r="G397" s="1"/>
    </row>
    <row r="398" spans="2:7" x14ac:dyDescent="0.3">
      <c r="B398" s="1"/>
      <c r="C398" s="1"/>
      <c r="D398" s="1"/>
      <c r="E398" s="1"/>
      <c r="F398" s="1"/>
      <c r="G398" s="1"/>
    </row>
    <row r="399" spans="2:7" x14ac:dyDescent="0.3">
      <c r="B399" s="1"/>
      <c r="C399" s="1"/>
      <c r="D399" s="1"/>
      <c r="E399" s="1"/>
      <c r="F399" s="1"/>
      <c r="G399" s="1"/>
    </row>
    <row r="400" spans="2:7" x14ac:dyDescent="0.3">
      <c r="B400" s="1"/>
      <c r="C400" s="1"/>
      <c r="D400" s="1"/>
      <c r="E400" s="1"/>
      <c r="F400" s="1"/>
      <c r="G400" s="1"/>
    </row>
    <row r="401" spans="2:7" x14ac:dyDescent="0.3">
      <c r="B401" s="1"/>
      <c r="C401" s="1"/>
      <c r="D401" s="1"/>
      <c r="E401" s="1"/>
      <c r="F401" s="1"/>
      <c r="G401" s="1"/>
    </row>
    <row r="402" spans="2:7" x14ac:dyDescent="0.3">
      <c r="B402" s="1"/>
      <c r="C402" s="1"/>
      <c r="D402" s="1"/>
      <c r="E402" s="1"/>
      <c r="F402" s="1"/>
      <c r="G402" s="1"/>
    </row>
    <row r="403" spans="2:7" x14ac:dyDescent="0.3">
      <c r="B403" s="1"/>
      <c r="C403" s="1"/>
      <c r="D403" s="1"/>
      <c r="E403" s="1"/>
      <c r="F403" s="1"/>
      <c r="G403" s="1"/>
    </row>
    <row r="404" spans="2:7" x14ac:dyDescent="0.3">
      <c r="B404" s="1"/>
      <c r="C404" s="1"/>
      <c r="D404" s="1"/>
      <c r="E404" s="1"/>
      <c r="F404" s="1"/>
      <c r="G404" s="1"/>
    </row>
    <row r="405" spans="2:7" x14ac:dyDescent="0.3">
      <c r="B405" s="1"/>
      <c r="C405" s="1"/>
      <c r="D405" s="1"/>
      <c r="E405" s="1"/>
      <c r="F405" s="1"/>
      <c r="G405" s="1"/>
    </row>
    <row r="406" spans="2:7" x14ac:dyDescent="0.3">
      <c r="B406" s="1"/>
      <c r="C406" s="1"/>
      <c r="D406" s="1"/>
      <c r="E406" s="1"/>
      <c r="F406" s="1"/>
      <c r="G406" s="1"/>
    </row>
    <row r="407" spans="2:7" x14ac:dyDescent="0.3">
      <c r="B407" s="1"/>
      <c r="C407" s="1"/>
      <c r="D407" s="1"/>
      <c r="E407" s="1"/>
      <c r="F407" s="1"/>
      <c r="G407" s="1"/>
    </row>
    <row r="408" spans="2:7" x14ac:dyDescent="0.3">
      <c r="B408" s="1"/>
      <c r="C408" s="1"/>
      <c r="D408" s="1"/>
      <c r="E408" s="1"/>
      <c r="F408" s="1"/>
      <c r="G408" s="1"/>
    </row>
    <row r="409" spans="2:7" x14ac:dyDescent="0.3">
      <c r="B409" s="1"/>
      <c r="C409" s="1"/>
      <c r="D409" s="1"/>
      <c r="E409" s="1"/>
      <c r="F409" s="1"/>
      <c r="G409" s="1"/>
    </row>
    <row r="410" spans="2:7" x14ac:dyDescent="0.3">
      <c r="B410" s="1"/>
      <c r="C410" s="1"/>
      <c r="D410" s="1"/>
      <c r="E410" s="1"/>
      <c r="F410" s="1"/>
      <c r="G410" s="1"/>
    </row>
    <row r="411" spans="2:7" x14ac:dyDescent="0.3">
      <c r="B411" s="1"/>
      <c r="C411" s="1"/>
      <c r="D411" s="1"/>
      <c r="E411" s="1"/>
      <c r="F411" s="1"/>
      <c r="G411" s="1"/>
    </row>
    <row r="412" spans="2:7" x14ac:dyDescent="0.3">
      <c r="B412" s="1"/>
      <c r="C412" s="1"/>
      <c r="D412" s="1"/>
      <c r="E412" s="1"/>
      <c r="F412" s="1"/>
      <c r="G412" s="1"/>
    </row>
    <row r="413" spans="2:7" x14ac:dyDescent="0.3">
      <c r="B413" s="1"/>
      <c r="C413" s="1"/>
      <c r="D413" s="1"/>
      <c r="E413" s="1"/>
      <c r="F413" s="1"/>
      <c r="G413" s="1"/>
    </row>
    <row r="414" spans="2:7" x14ac:dyDescent="0.3">
      <c r="B414" s="1"/>
      <c r="C414" s="1"/>
      <c r="D414" s="1"/>
      <c r="E414" s="1"/>
      <c r="F414" s="1"/>
      <c r="G414" s="1"/>
    </row>
    <row r="415" spans="2:7" x14ac:dyDescent="0.3">
      <c r="B415" s="1"/>
      <c r="C415" s="1"/>
      <c r="D415" s="1"/>
      <c r="E415" s="1"/>
      <c r="F415" s="1"/>
      <c r="G415" s="1"/>
    </row>
    <row r="416" spans="2:7" x14ac:dyDescent="0.3">
      <c r="B416" s="1"/>
      <c r="C416" s="1"/>
      <c r="D416" s="1"/>
      <c r="E416" s="1"/>
      <c r="F416" s="1"/>
      <c r="G416" s="1"/>
    </row>
    <row r="417" spans="2:7" x14ac:dyDescent="0.3">
      <c r="B417" s="1"/>
      <c r="C417" s="1"/>
      <c r="D417" s="1"/>
      <c r="E417" s="1"/>
      <c r="F417" s="1"/>
      <c r="G417" s="1"/>
    </row>
    <row r="418" spans="2:7" x14ac:dyDescent="0.3">
      <c r="B418" s="1"/>
      <c r="C418" s="1"/>
      <c r="D418" s="1"/>
      <c r="E418" s="1"/>
      <c r="F418" s="1"/>
      <c r="G418" s="1"/>
    </row>
    <row r="419" spans="2:7" x14ac:dyDescent="0.3">
      <c r="B419" s="1"/>
      <c r="C419" s="1"/>
      <c r="D419" s="1"/>
      <c r="E419" s="1"/>
      <c r="F419" s="1"/>
      <c r="G419" s="1"/>
    </row>
    <row r="420" spans="2:7" x14ac:dyDescent="0.3">
      <c r="B420" s="1"/>
      <c r="C420" s="1"/>
      <c r="D420" s="1"/>
      <c r="E420" s="1"/>
      <c r="F420" s="1"/>
      <c r="G420" s="1"/>
    </row>
    <row r="421" spans="2:7" x14ac:dyDescent="0.3">
      <c r="B421" s="1"/>
      <c r="C421" s="1"/>
      <c r="D421" s="1"/>
      <c r="E421" s="1"/>
      <c r="F421" s="1"/>
      <c r="G421" s="1"/>
    </row>
    <row r="422" spans="2:7" x14ac:dyDescent="0.3">
      <c r="B422" s="1"/>
      <c r="C422" s="1"/>
      <c r="D422" s="1"/>
      <c r="E422" s="1"/>
      <c r="F422" s="1"/>
      <c r="G422" s="1"/>
    </row>
    <row r="423" spans="2:7" x14ac:dyDescent="0.3">
      <c r="B423" s="1"/>
      <c r="C423" s="1"/>
      <c r="D423" s="1"/>
      <c r="E423" s="1"/>
      <c r="F423" s="1"/>
      <c r="G423" s="1"/>
    </row>
    <row r="424" spans="2:7" x14ac:dyDescent="0.3">
      <c r="B424" s="1"/>
      <c r="C424" s="1"/>
      <c r="D424" s="1"/>
      <c r="E424" s="1"/>
      <c r="F424" s="1"/>
      <c r="G424" s="1"/>
    </row>
    <row r="425" spans="2:7" x14ac:dyDescent="0.3">
      <c r="B425" s="1"/>
      <c r="C425" s="1"/>
      <c r="D425" s="1"/>
      <c r="E425" s="1"/>
      <c r="F425" s="1"/>
      <c r="G425" s="1"/>
    </row>
    <row r="426" spans="2:7" x14ac:dyDescent="0.3">
      <c r="B426" s="1"/>
      <c r="C426" s="1"/>
      <c r="D426" s="1"/>
      <c r="E426" s="1"/>
      <c r="F426" s="1"/>
      <c r="G426" s="1"/>
    </row>
    <row r="427" spans="2:7" x14ac:dyDescent="0.3">
      <c r="B427" s="1"/>
      <c r="C427" s="1"/>
      <c r="D427" s="1"/>
      <c r="E427" s="1"/>
      <c r="F427" s="1"/>
      <c r="G427" s="1"/>
    </row>
    <row r="428" spans="2:7" x14ac:dyDescent="0.3">
      <c r="B428" s="1"/>
      <c r="C428" s="1"/>
      <c r="D428" s="1"/>
      <c r="E428" s="1"/>
      <c r="F428" s="1"/>
      <c r="G428" s="1"/>
    </row>
    <row r="429" spans="2:7" x14ac:dyDescent="0.3">
      <c r="B429" s="1"/>
      <c r="C429" s="1"/>
      <c r="D429" s="1"/>
      <c r="E429" s="1"/>
      <c r="F429" s="1"/>
      <c r="G429" s="1"/>
    </row>
    <row r="430" spans="2:7" x14ac:dyDescent="0.3">
      <c r="B430" s="1"/>
      <c r="C430" s="1"/>
      <c r="D430" s="1"/>
      <c r="E430" s="1"/>
      <c r="F430" s="1"/>
      <c r="G430" s="1"/>
    </row>
    <row r="431" spans="2:7" x14ac:dyDescent="0.3">
      <c r="B431" s="1"/>
      <c r="C431" s="1"/>
      <c r="D431" s="1"/>
      <c r="E431" s="1"/>
      <c r="F431" s="1"/>
      <c r="G431" s="1"/>
    </row>
    <row r="432" spans="2:7" x14ac:dyDescent="0.3">
      <c r="B432" s="1"/>
      <c r="C432" s="1"/>
      <c r="D432" s="1"/>
      <c r="E432" s="1"/>
      <c r="F432" s="1"/>
      <c r="G432" s="1"/>
    </row>
    <row r="433" spans="2:7" x14ac:dyDescent="0.3">
      <c r="B433" s="1"/>
      <c r="C433" s="1"/>
      <c r="D433" s="1"/>
      <c r="E433" s="1"/>
      <c r="F433" s="1"/>
      <c r="G433" s="1"/>
    </row>
    <row r="434" spans="2:7" x14ac:dyDescent="0.3">
      <c r="B434" s="1"/>
      <c r="C434" s="1"/>
      <c r="D434" s="1"/>
      <c r="E434" s="1"/>
      <c r="F434" s="1"/>
      <c r="G434" s="1"/>
    </row>
    <row r="435" spans="2:7" x14ac:dyDescent="0.3">
      <c r="B435" s="1"/>
      <c r="C435" s="1"/>
      <c r="D435" s="1"/>
      <c r="E435" s="1"/>
      <c r="F435" s="1"/>
      <c r="G435" s="1"/>
    </row>
    <row r="436" spans="2:7" x14ac:dyDescent="0.3">
      <c r="B436" s="1"/>
      <c r="C436" s="1"/>
      <c r="D436" s="1"/>
      <c r="E436" s="1"/>
      <c r="F436" s="1"/>
      <c r="G436" s="1"/>
    </row>
    <row r="437" spans="2:7" x14ac:dyDescent="0.3">
      <c r="B437" s="1"/>
      <c r="C437" s="1"/>
      <c r="D437" s="1"/>
      <c r="E437" s="1"/>
      <c r="F437" s="1"/>
      <c r="G437" s="1"/>
    </row>
    <row r="438" spans="2:7" x14ac:dyDescent="0.3">
      <c r="B438" s="1"/>
      <c r="C438" s="1"/>
      <c r="D438" s="1"/>
      <c r="E438" s="1"/>
      <c r="F438" s="1"/>
      <c r="G438" s="1"/>
    </row>
    <row r="439" spans="2:7" x14ac:dyDescent="0.3">
      <c r="B439" s="1"/>
      <c r="C439" s="1"/>
      <c r="D439" s="1"/>
      <c r="E439" s="1"/>
      <c r="F439" s="1"/>
      <c r="G439" s="1"/>
    </row>
    <row r="440" spans="2:7" x14ac:dyDescent="0.3">
      <c r="B440" s="1"/>
      <c r="C440" s="1"/>
      <c r="D440" s="1"/>
      <c r="E440" s="1"/>
      <c r="F440" s="1"/>
      <c r="G440" s="1"/>
    </row>
    <row r="441" spans="2:7" x14ac:dyDescent="0.3">
      <c r="B441" s="1"/>
      <c r="C441" s="1"/>
      <c r="D441" s="1"/>
      <c r="E441" s="1"/>
      <c r="F441" s="1"/>
      <c r="G441" s="1"/>
    </row>
    <row r="442" spans="2:7" x14ac:dyDescent="0.3">
      <c r="B442" s="1"/>
      <c r="C442" s="1"/>
      <c r="D442" s="1"/>
      <c r="E442" s="1"/>
      <c r="F442" s="1"/>
      <c r="G442" s="1"/>
    </row>
    <row r="443" spans="2:7" x14ac:dyDescent="0.3">
      <c r="B443" s="1"/>
      <c r="C443" s="1"/>
      <c r="D443" s="1"/>
      <c r="E443" s="1"/>
      <c r="F443" s="1"/>
      <c r="G443" s="1"/>
    </row>
    <row r="444" spans="2:7" x14ac:dyDescent="0.3">
      <c r="B444" s="1"/>
      <c r="C444" s="1"/>
      <c r="D444" s="1"/>
      <c r="E444" s="1"/>
      <c r="F444" s="1"/>
      <c r="G444" s="1"/>
    </row>
    <row r="445" spans="2:7" x14ac:dyDescent="0.3">
      <c r="B445" s="1"/>
      <c r="C445" s="1"/>
      <c r="D445" s="1"/>
      <c r="E445" s="1"/>
      <c r="F445" s="1"/>
      <c r="G445" s="1"/>
    </row>
    <row r="446" spans="2:7" x14ac:dyDescent="0.3">
      <c r="B446" s="1"/>
      <c r="C446" s="1"/>
      <c r="D446" s="1"/>
      <c r="E446" s="1"/>
      <c r="F446" s="1"/>
      <c r="G446" s="1"/>
    </row>
    <row r="447" spans="2:7" x14ac:dyDescent="0.3">
      <c r="B447" s="1"/>
      <c r="C447" s="1"/>
      <c r="D447" s="1"/>
      <c r="E447" s="1"/>
      <c r="F447" s="1"/>
      <c r="G447" s="1"/>
    </row>
    <row r="448" spans="2:7" x14ac:dyDescent="0.3">
      <c r="B448" s="1"/>
      <c r="C448" s="1"/>
      <c r="D448" s="1"/>
      <c r="E448" s="1"/>
      <c r="F448" s="1"/>
      <c r="G448" s="1"/>
    </row>
    <row r="449" spans="2:7" x14ac:dyDescent="0.3">
      <c r="B449" s="1"/>
      <c r="C449" s="1"/>
      <c r="D449" s="1"/>
      <c r="E449" s="1"/>
      <c r="F449" s="1"/>
      <c r="G449" s="1"/>
    </row>
    <row r="450" spans="2:7" x14ac:dyDescent="0.3">
      <c r="B450" s="1"/>
      <c r="C450" s="1"/>
      <c r="D450" s="1"/>
      <c r="E450" s="1"/>
      <c r="F450" s="1"/>
      <c r="G450" s="1"/>
    </row>
    <row r="451" spans="2:7" x14ac:dyDescent="0.3">
      <c r="B451" s="1"/>
      <c r="C451" s="1"/>
      <c r="D451" s="1"/>
      <c r="E451" s="1"/>
      <c r="F451" s="1"/>
      <c r="G451" s="1"/>
    </row>
    <row r="452" spans="2:7" x14ac:dyDescent="0.3">
      <c r="B452" s="1"/>
      <c r="C452" s="1"/>
      <c r="D452" s="1"/>
      <c r="E452" s="1"/>
      <c r="F452" s="1"/>
      <c r="G452" s="1"/>
    </row>
    <row r="453" spans="2:7" x14ac:dyDescent="0.3">
      <c r="B453" s="1"/>
      <c r="C453" s="1"/>
      <c r="D453" s="1"/>
      <c r="E453" s="1"/>
      <c r="F453" s="1"/>
      <c r="G453" s="1"/>
    </row>
    <row r="454" spans="2:7" x14ac:dyDescent="0.3">
      <c r="B454" s="1"/>
      <c r="C454" s="1"/>
      <c r="D454" s="1"/>
      <c r="E454" s="1"/>
      <c r="F454" s="1"/>
      <c r="G454" s="1"/>
    </row>
    <row r="455" spans="2:7" x14ac:dyDescent="0.3">
      <c r="B455" s="1"/>
      <c r="C455" s="1"/>
      <c r="D455" s="1"/>
      <c r="E455" s="1"/>
      <c r="F455" s="1"/>
      <c r="G455" s="1"/>
    </row>
    <row r="456" spans="2:7" x14ac:dyDescent="0.3">
      <c r="B456" s="1"/>
      <c r="C456" s="1"/>
      <c r="D456" s="1"/>
      <c r="E456" s="1"/>
      <c r="F456" s="1"/>
      <c r="G456" s="1"/>
    </row>
    <row r="457" spans="2:7" x14ac:dyDescent="0.3">
      <c r="B457" s="1"/>
      <c r="C457" s="1"/>
      <c r="D457" s="1"/>
      <c r="E457" s="1"/>
      <c r="F457" s="1"/>
      <c r="G457" s="1"/>
    </row>
    <row r="458" spans="2:7" x14ac:dyDescent="0.3">
      <c r="B458" s="1"/>
      <c r="C458" s="1"/>
      <c r="D458" s="1"/>
      <c r="E458" s="1"/>
      <c r="F458" s="1"/>
      <c r="G458" s="1"/>
    </row>
    <row r="459" spans="2:7" x14ac:dyDescent="0.3">
      <c r="B459" s="1"/>
      <c r="C459" s="1"/>
      <c r="D459" s="1"/>
      <c r="E459" s="1"/>
      <c r="F459" s="1"/>
      <c r="G459" s="1"/>
    </row>
    <row r="460" spans="2:7" x14ac:dyDescent="0.3">
      <c r="B460" s="1"/>
      <c r="C460" s="1"/>
      <c r="D460" s="1"/>
      <c r="E460" s="1"/>
      <c r="F460" s="1"/>
      <c r="G460" s="1"/>
    </row>
    <row r="461" spans="2:7" x14ac:dyDescent="0.3">
      <c r="B461" s="1"/>
      <c r="C461" s="1"/>
      <c r="D461" s="1"/>
      <c r="E461" s="1"/>
      <c r="F461" s="1"/>
      <c r="G461" s="1"/>
    </row>
    <row r="462" spans="2:7" x14ac:dyDescent="0.3">
      <c r="B462" s="1"/>
      <c r="C462" s="1"/>
      <c r="D462" s="1"/>
      <c r="E462" s="1"/>
      <c r="F462" s="1"/>
      <c r="G462" s="1"/>
    </row>
    <row r="463" spans="2:7" x14ac:dyDescent="0.3">
      <c r="B463" s="1"/>
      <c r="C463" s="1"/>
      <c r="D463" s="1"/>
      <c r="E463" s="1"/>
      <c r="F463" s="1"/>
      <c r="G463" s="1"/>
    </row>
    <row r="464" spans="2:7" x14ac:dyDescent="0.3">
      <c r="B464" s="1"/>
      <c r="C464" s="1"/>
      <c r="D464" s="1"/>
      <c r="E464" s="1"/>
      <c r="F464" s="1"/>
      <c r="G464" s="1"/>
    </row>
    <row r="465" spans="2:7" x14ac:dyDescent="0.3">
      <c r="B465" s="1"/>
      <c r="C465" s="1"/>
      <c r="D465" s="1"/>
      <c r="E465" s="1"/>
      <c r="F465" s="1"/>
      <c r="G465" s="1"/>
    </row>
    <row r="466" spans="2:7" x14ac:dyDescent="0.3">
      <c r="B466" s="1"/>
      <c r="C466" s="1"/>
      <c r="D466" s="1"/>
      <c r="E466" s="1"/>
      <c r="F466" s="1"/>
      <c r="G466" s="1"/>
    </row>
    <row r="467" spans="2:7" x14ac:dyDescent="0.3">
      <c r="B467" s="1"/>
      <c r="C467" s="1"/>
      <c r="D467" s="1"/>
      <c r="E467" s="1"/>
      <c r="F467" s="1"/>
      <c r="G467" s="1"/>
    </row>
    <row r="468" spans="2:7" x14ac:dyDescent="0.3">
      <c r="B468" s="1"/>
      <c r="C468" s="1"/>
      <c r="D468" s="1"/>
      <c r="E468" s="1"/>
      <c r="F468" s="1"/>
      <c r="G468" s="1"/>
    </row>
    <row r="469" spans="2:7" x14ac:dyDescent="0.3">
      <c r="B469" s="1"/>
      <c r="C469" s="1"/>
      <c r="D469" s="1"/>
      <c r="E469" s="1"/>
      <c r="F469" s="1"/>
      <c r="G469" s="1"/>
    </row>
    <row r="470" spans="2:7" x14ac:dyDescent="0.3">
      <c r="B470" s="1"/>
      <c r="C470" s="1"/>
      <c r="D470" s="1"/>
      <c r="E470" s="1"/>
      <c r="F470" s="1"/>
      <c r="G470" s="1"/>
    </row>
    <row r="471" spans="2:7" x14ac:dyDescent="0.3">
      <c r="B471" s="1"/>
      <c r="C471" s="1"/>
      <c r="D471" s="1"/>
      <c r="E471" s="1"/>
      <c r="F471" s="1"/>
      <c r="G471" s="1"/>
    </row>
    <row r="472" spans="2:7" x14ac:dyDescent="0.3">
      <c r="B472" s="1"/>
      <c r="C472" s="1"/>
      <c r="D472" s="1"/>
      <c r="E472" s="1"/>
      <c r="F472" s="1"/>
      <c r="G472" s="1"/>
    </row>
    <row r="473" spans="2:7" x14ac:dyDescent="0.3">
      <c r="B473" s="1"/>
      <c r="C473" s="1"/>
      <c r="D473" s="1"/>
      <c r="E473" s="1"/>
      <c r="F473" s="1"/>
      <c r="G473" s="1"/>
    </row>
    <row r="474" spans="2:7" x14ac:dyDescent="0.3">
      <c r="B474" s="1"/>
      <c r="C474" s="1"/>
      <c r="D474" s="1"/>
      <c r="E474" s="1"/>
      <c r="F474" s="1"/>
      <c r="G474" s="1"/>
    </row>
    <row r="475" spans="2:7" x14ac:dyDescent="0.3">
      <c r="B475" s="1"/>
      <c r="C475" s="1"/>
      <c r="D475" s="1"/>
      <c r="E475" s="1"/>
      <c r="F475" s="1"/>
      <c r="G475" s="1"/>
    </row>
    <row r="476" spans="2:7" x14ac:dyDescent="0.3">
      <c r="B476" s="1"/>
      <c r="C476" s="1"/>
      <c r="D476" s="1"/>
      <c r="E476" s="1"/>
      <c r="F476" s="1"/>
      <c r="G476" s="1"/>
    </row>
    <row r="477" spans="2:7" x14ac:dyDescent="0.3">
      <c r="B477" s="1"/>
      <c r="C477" s="1"/>
      <c r="D477" s="1"/>
      <c r="E477" s="1"/>
      <c r="F477" s="1"/>
      <c r="G477" s="1"/>
    </row>
    <row r="478" spans="2:7" x14ac:dyDescent="0.3">
      <c r="B478" s="1"/>
      <c r="C478" s="1"/>
      <c r="D478" s="1"/>
      <c r="E478" s="1"/>
      <c r="F478" s="1"/>
      <c r="G478" s="1"/>
    </row>
    <row r="479" spans="2:7" x14ac:dyDescent="0.3">
      <c r="B479" s="1"/>
      <c r="C479" s="1"/>
      <c r="D479" s="1"/>
      <c r="E479" s="1"/>
      <c r="F479" s="1"/>
      <c r="G479" s="1"/>
    </row>
    <row r="480" spans="2:7" x14ac:dyDescent="0.3">
      <c r="B480" s="1"/>
      <c r="C480" s="1"/>
      <c r="D480" s="1"/>
      <c r="E480" s="1"/>
      <c r="F480" s="1"/>
      <c r="G480" s="1"/>
    </row>
    <row r="481" spans="2:7" x14ac:dyDescent="0.3">
      <c r="B481" s="1"/>
      <c r="C481" s="1"/>
      <c r="D481" s="1"/>
      <c r="E481" s="1"/>
      <c r="F481" s="1"/>
      <c r="G481" s="1"/>
    </row>
    <row r="482" spans="2:7" x14ac:dyDescent="0.3">
      <c r="B482" s="1"/>
      <c r="C482" s="1"/>
      <c r="D482" s="1"/>
      <c r="E482" s="1"/>
      <c r="F482" s="1"/>
      <c r="G482" s="1"/>
    </row>
    <row r="483" spans="2:7" x14ac:dyDescent="0.3">
      <c r="B483" s="1"/>
      <c r="C483" s="1"/>
      <c r="D483" s="1"/>
      <c r="E483" s="1"/>
      <c r="F483" s="1"/>
      <c r="G483" s="1"/>
    </row>
    <row r="484" spans="2:7" x14ac:dyDescent="0.3">
      <c r="B484" s="1"/>
      <c r="C484" s="1"/>
      <c r="D484" s="1"/>
      <c r="E484" s="1"/>
      <c r="F484" s="1"/>
      <c r="G484" s="1"/>
    </row>
    <row r="485" spans="2:7" x14ac:dyDescent="0.3">
      <c r="B485" s="1"/>
      <c r="C485" s="1"/>
      <c r="D485" s="1"/>
      <c r="E485" s="1"/>
      <c r="F485" s="1"/>
      <c r="G485" s="1"/>
    </row>
    <row r="486" spans="2:7" x14ac:dyDescent="0.3">
      <c r="B486" s="1"/>
      <c r="C486" s="1"/>
      <c r="D486" s="1"/>
      <c r="E486" s="1"/>
      <c r="F486" s="1"/>
      <c r="G486" s="1"/>
    </row>
    <row r="487" spans="2:7" x14ac:dyDescent="0.3">
      <c r="B487" s="1"/>
      <c r="C487" s="1"/>
      <c r="D487" s="1"/>
      <c r="E487" s="1"/>
      <c r="F487" s="1"/>
      <c r="G487" s="1"/>
    </row>
    <row r="488" spans="2:7" x14ac:dyDescent="0.3">
      <c r="B488" s="1"/>
      <c r="C488" s="1"/>
      <c r="D488" s="1"/>
      <c r="E488" s="1"/>
      <c r="F488" s="1"/>
      <c r="G488" s="1"/>
    </row>
    <row r="489" spans="2:7" x14ac:dyDescent="0.3">
      <c r="B489" s="1"/>
      <c r="C489" s="1"/>
      <c r="D489" s="1"/>
      <c r="E489" s="1"/>
      <c r="F489" s="1"/>
      <c r="G489" s="1"/>
    </row>
    <row r="490" spans="2:7" x14ac:dyDescent="0.3">
      <c r="B490" s="1"/>
      <c r="C490" s="1"/>
      <c r="D490" s="1"/>
      <c r="E490" s="1"/>
      <c r="F490" s="1"/>
      <c r="G490" s="1"/>
    </row>
    <row r="491" spans="2:7" x14ac:dyDescent="0.3">
      <c r="B491" s="1"/>
      <c r="C491" s="1"/>
      <c r="D491" s="1"/>
      <c r="E491" s="1"/>
      <c r="F491" s="1"/>
      <c r="G491" s="1"/>
    </row>
    <row r="492" spans="2:7" x14ac:dyDescent="0.3">
      <c r="B492" s="1"/>
      <c r="C492" s="1"/>
      <c r="D492" s="1"/>
      <c r="E492" s="1"/>
      <c r="F492" s="1"/>
      <c r="G492" s="1"/>
    </row>
    <row r="493" spans="2:7" x14ac:dyDescent="0.3">
      <c r="B493" s="1"/>
      <c r="C493" s="1"/>
      <c r="D493" s="1"/>
      <c r="E493" s="1"/>
      <c r="F493" s="1"/>
      <c r="G493" s="1"/>
    </row>
    <row r="494" spans="2:7" x14ac:dyDescent="0.3">
      <c r="B494" s="1"/>
      <c r="C494" s="1"/>
      <c r="D494" s="1"/>
      <c r="E494" s="1"/>
      <c r="F494" s="1"/>
      <c r="G494" s="1"/>
    </row>
    <row r="495" spans="2:7" x14ac:dyDescent="0.3">
      <c r="B495" s="1"/>
      <c r="C495" s="1"/>
      <c r="D495" s="1"/>
      <c r="E495" s="1"/>
      <c r="F495" s="1"/>
      <c r="G495" s="1"/>
    </row>
    <row r="496" spans="2:7" x14ac:dyDescent="0.3">
      <c r="B496" s="1"/>
      <c r="C496" s="1"/>
      <c r="D496" s="1"/>
      <c r="E496" s="1"/>
      <c r="F496" s="1"/>
      <c r="G496" s="1"/>
    </row>
    <row r="497" spans="2:7" x14ac:dyDescent="0.3">
      <c r="B497" s="1"/>
      <c r="C497" s="1"/>
      <c r="D497" s="1"/>
      <c r="E497" s="1"/>
      <c r="F497" s="1"/>
      <c r="G497" s="1"/>
    </row>
    <row r="498" spans="2:7" x14ac:dyDescent="0.3">
      <c r="B498" s="1"/>
      <c r="C498" s="1"/>
      <c r="D498" s="1"/>
      <c r="E498" s="1"/>
      <c r="F498" s="1"/>
      <c r="G498" s="1"/>
    </row>
    <row r="499" spans="2:7" x14ac:dyDescent="0.3">
      <c r="B499" s="1"/>
      <c r="C499" s="1"/>
      <c r="D499" s="1"/>
      <c r="E499" s="1"/>
      <c r="F499" s="1"/>
      <c r="G499" s="1"/>
    </row>
    <row r="500" spans="2:7" x14ac:dyDescent="0.3">
      <c r="B500" s="1"/>
      <c r="C500" s="1"/>
      <c r="D500" s="1"/>
      <c r="E500" s="1"/>
      <c r="F500" s="1"/>
      <c r="G500" s="1"/>
    </row>
    <row r="501" spans="2:7" x14ac:dyDescent="0.3">
      <c r="B501" s="1"/>
      <c r="C501" s="1"/>
      <c r="D501" s="1"/>
      <c r="E501" s="1"/>
      <c r="F501" s="1"/>
      <c r="G501" s="1"/>
    </row>
    <row r="502" spans="2:7" x14ac:dyDescent="0.3">
      <c r="B502" s="1"/>
      <c r="C502" s="1"/>
      <c r="D502" s="1"/>
      <c r="E502" s="1"/>
      <c r="F502" s="1"/>
      <c r="G502" s="1"/>
    </row>
    <row r="503" spans="2:7" x14ac:dyDescent="0.3">
      <c r="B503" s="1"/>
      <c r="C503" s="1"/>
      <c r="D503" s="1"/>
      <c r="E503" s="1"/>
      <c r="F503" s="1"/>
      <c r="G503" s="1"/>
    </row>
    <row r="504" spans="2:7" x14ac:dyDescent="0.3">
      <c r="B504" s="1"/>
      <c r="C504" s="1"/>
      <c r="D504" s="1"/>
      <c r="E504" s="1"/>
      <c r="F504" s="1"/>
      <c r="G504" s="1"/>
    </row>
    <row r="505" spans="2:7" x14ac:dyDescent="0.3">
      <c r="B505" s="1"/>
      <c r="C505" s="1"/>
      <c r="D505" s="1"/>
      <c r="E505" s="1"/>
      <c r="F505" s="1"/>
      <c r="G505" s="1"/>
    </row>
    <row r="506" spans="2:7" x14ac:dyDescent="0.3">
      <c r="B506" s="1"/>
      <c r="C506" s="1"/>
      <c r="D506" s="1"/>
      <c r="E506" s="1"/>
      <c r="F506" s="1"/>
      <c r="G506" s="1"/>
    </row>
    <row r="507" spans="2:7" x14ac:dyDescent="0.3">
      <c r="B507" s="1"/>
      <c r="C507" s="1"/>
      <c r="D507" s="1"/>
      <c r="E507" s="1"/>
      <c r="F507" s="1"/>
      <c r="G507" s="1"/>
    </row>
    <row r="508" spans="2:7" x14ac:dyDescent="0.3">
      <c r="B508" s="1"/>
      <c r="C508" s="1"/>
      <c r="D508" s="1"/>
      <c r="E508" s="1"/>
      <c r="F508" s="1"/>
      <c r="G508" s="1"/>
    </row>
    <row r="509" spans="2:7" x14ac:dyDescent="0.3">
      <c r="B509" s="1"/>
      <c r="C509" s="1"/>
      <c r="D509" s="1"/>
      <c r="E509" s="1"/>
      <c r="F509" s="1"/>
      <c r="G509" s="1"/>
    </row>
    <row r="510" spans="2:7" x14ac:dyDescent="0.3">
      <c r="B510" s="1"/>
      <c r="C510" s="1"/>
      <c r="D510" s="1"/>
      <c r="E510" s="1"/>
      <c r="F510" s="1"/>
      <c r="G510" s="1"/>
    </row>
    <row r="511" spans="2:7" x14ac:dyDescent="0.3">
      <c r="B511" s="1"/>
      <c r="C511" s="1"/>
      <c r="D511" s="1"/>
      <c r="E511" s="1"/>
      <c r="F511" s="1"/>
      <c r="G511" s="1"/>
    </row>
    <row r="512" spans="2:7" x14ac:dyDescent="0.3">
      <c r="B512" s="1"/>
      <c r="C512" s="1"/>
      <c r="D512" s="1"/>
      <c r="E512" s="1"/>
      <c r="F512" s="1"/>
      <c r="G512" s="1"/>
    </row>
    <row r="513" spans="2:7" x14ac:dyDescent="0.3">
      <c r="B513" s="1"/>
      <c r="C513" s="1"/>
      <c r="D513" s="1"/>
      <c r="E513" s="1"/>
      <c r="F513" s="1"/>
      <c r="G513" s="1"/>
    </row>
    <row r="514" spans="2:7" x14ac:dyDescent="0.3">
      <c r="B514" s="1"/>
      <c r="C514" s="1"/>
      <c r="D514" s="1"/>
      <c r="E514" s="1"/>
      <c r="F514" s="1"/>
      <c r="G514" s="1"/>
    </row>
    <row r="515" spans="2:7" x14ac:dyDescent="0.3">
      <c r="B515" s="1"/>
      <c r="C515" s="1"/>
      <c r="D515" s="1"/>
      <c r="E515" s="1"/>
      <c r="F515" s="1"/>
      <c r="G515" s="1"/>
    </row>
    <row r="516" spans="2:7" x14ac:dyDescent="0.3">
      <c r="B516" s="1"/>
      <c r="C516" s="1"/>
      <c r="D516" s="1"/>
      <c r="E516" s="1"/>
      <c r="F516" s="1"/>
      <c r="G516" s="1"/>
    </row>
    <row r="517" spans="2:7" x14ac:dyDescent="0.3">
      <c r="B517" s="1"/>
      <c r="C517" s="1"/>
      <c r="D517" s="1"/>
      <c r="E517" s="1"/>
      <c r="F517" s="1"/>
      <c r="G517" s="1"/>
    </row>
    <row r="518" spans="2:7" x14ac:dyDescent="0.3">
      <c r="B518" s="1"/>
      <c r="C518" s="1"/>
      <c r="D518" s="1"/>
      <c r="E518" s="1"/>
      <c r="F518" s="1"/>
      <c r="G518" s="1"/>
    </row>
    <row r="519" spans="2:7" x14ac:dyDescent="0.3">
      <c r="B519" s="1"/>
      <c r="C519" s="1"/>
      <c r="D519" s="1"/>
      <c r="E519" s="1"/>
      <c r="F519" s="1"/>
      <c r="G519" s="1"/>
    </row>
    <row r="520" spans="2:7" x14ac:dyDescent="0.3">
      <c r="B520" s="1"/>
      <c r="C520" s="1"/>
      <c r="D520" s="1"/>
      <c r="E520" s="1"/>
      <c r="F520" s="1"/>
      <c r="G520" s="1"/>
    </row>
    <row r="521" spans="2:7" x14ac:dyDescent="0.3">
      <c r="B521" s="1"/>
      <c r="C521" s="1"/>
      <c r="D521" s="1"/>
      <c r="E521" s="1"/>
      <c r="F521" s="1"/>
      <c r="G521" s="1"/>
    </row>
    <row r="522" spans="2:7" x14ac:dyDescent="0.3">
      <c r="B522" s="1"/>
      <c r="C522" s="1"/>
      <c r="D522" s="1"/>
      <c r="E522" s="1"/>
      <c r="F522" s="1"/>
      <c r="G522" s="1"/>
    </row>
    <row r="523" spans="2:7" x14ac:dyDescent="0.3">
      <c r="B523" s="1"/>
      <c r="C523" s="1"/>
      <c r="D523" s="1"/>
      <c r="E523" s="1"/>
      <c r="F523" s="1"/>
      <c r="G523" s="1"/>
    </row>
    <row r="524" spans="2:7" x14ac:dyDescent="0.3">
      <c r="B524" s="1"/>
      <c r="C524" s="1"/>
      <c r="D524" s="1"/>
      <c r="E524" s="1"/>
      <c r="F524" s="1"/>
      <c r="G524" s="1"/>
    </row>
    <row r="525" spans="2:7" x14ac:dyDescent="0.3">
      <c r="B525" s="1"/>
      <c r="C525" s="1"/>
      <c r="D525" s="1"/>
      <c r="E525" s="1"/>
      <c r="F525" s="1"/>
      <c r="G525" s="1"/>
    </row>
    <row r="526" spans="2:7" x14ac:dyDescent="0.3">
      <c r="B526" s="1"/>
      <c r="C526" s="1"/>
      <c r="D526" s="1"/>
      <c r="E526" s="1"/>
      <c r="F526" s="1"/>
      <c r="G526" s="1"/>
    </row>
    <row r="527" spans="2:7" x14ac:dyDescent="0.3">
      <c r="B527" s="1"/>
      <c r="C527" s="1"/>
      <c r="D527" s="1"/>
      <c r="E527" s="1"/>
      <c r="F527" s="1"/>
      <c r="G527" s="1"/>
    </row>
    <row r="528" spans="2:7" x14ac:dyDescent="0.3">
      <c r="B528" s="1"/>
      <c r="C528" s="1"/>
      <c r="D528" s="1"/>
      <c r="E528" s="1"/>
      <c r="F528" s="1"/>
      <c r="G528" s="1"/>
    </row>
    <row r="529" spans="2:7" x14ac:dyDescent="0.3">
      <c r="B529" s="1"/>
      <c r="C529" s="1"/>
      <c r="D529" s="1"/>
      <c r="E529" s="1"/>
      <c r="F529" s="1"/>
      <c r="G529" s="1"/>
    </row>
    <row r="530" spans="2:7" x14ac:dyDescent="0.3">
      <c r="B530" s="1"/>
      <c r="C530" s="1"/>
      <c r="D530" s="1"/>
      <c r="E530" s="1"/>
      <c r="F530" s="1"/>
      <c r="G530" s="1"/>
    </row>
    <row r="531" spans="2:7" x14ac:dyDescent="0.3">
      <c r="B531" s="1"/>
      <c r="C531" s="1"/>
      <c r="D531" s="1"/>
      <c r="E531" s="1"/>
      <c r="F531" s="1"/>
      <c r="G531" s="1"/>
    </row>
    <row r="532" spans="2:7" x14ac:dyDescent="0.3">
      <c r="B532" s="1"/>
      <c r="C532" s="1"/>
      <c r="D532" s="1"/>
      <c r="E532" s="1"/>
      <c r="F532" s="1"/>
      <c r="G532" s="1"/>
    </row>
    <row r="533" spans="2:7" x14ac:dyDescent="0.3">
      <c r="B533" s="1"/>
      <c r="C533" s="1"/>
      <c r="D533" s="1"/>
      <c r="E533" s="1"/>
      <c r="F533" s="1"/>
      <c r="G533" s="1"/>
    </row>
    <row r="534" spans="2:7" x14ac:dyDescent="0.3">
      <c r="B534" s="1"/>
      <c r="C534" s="1"/>
      <c r="D534" s="1"/>
      <c r="E534" s="1"/>
      <c r="F534" s="1"/>
      <c r="G534" s="1"/>
    </row>
    <row r="535" spans="2:7" x14ac:dyDescent="0.3">
      <c r="B535" s="1"/>
      <c r="C535" s="1"/>
      <c r="D535" s="1"/>
      <c r="E535" s="1"/>
      <c r="F535" s="1"/>
      <c r="G535" s="1"/>
    </row>
    <row r="536" spans="2:7" x14ac:dyDescent="0.3">
      <c r="B536" s="1"/>
      <c r="C536" s="1"/>
      <c r="D536" s="1"/>
      <c r="E536" s="1"/>
      <c r="F536" s="1"/>
      <c r="G536" s="1"/>
    </row>
    <row r="537" spans="2:7" x14ac:dyDescent="0.3">
      <c r="B537" s="1"/>
      <c r="C537" s="1"/>
      <c r="D537" s="1"/>
      <c r="E537" s="1"/>
      <c r="F537" s="1"/>
      <c r="G537" s="1"/>
    </row>
    <row r="538" spans="2:7" x14ac:dyDescent="0.3">
      <c r="B538" s="1"/>
      <c r="C538" s="1"/>
      <c r="D538" s="1"/>
      <c r="E538" s="1"/>
      <c r="F538" s="1"/>
      <c r="G538" s="1"/>
    </row>
    <row r="539" spans="2:7" x14ac:dyDescent="0.3">
      <c r="B539" s="1"/>
      <c r="C539" s="1"/>
      <c r="D539" s="1"/>
      <c r="E539" s="1"/>
      <c r="F539" s="1"/>
      <c r="G539" s="1"/>
    </row>
    <row r="540" spans="2:7" x14ac:dyDescent="0.3">
      <c r="B540" s="1"/>
      <c r="C540" s="1"/>
      <c r="D540" s="1"/>
      <c r="E540" s="1"/>
      <c r="F540" s="1"/>
      <c r="G540" s="1"/>
    </row>
    <row r="541" spans="2:7" x14ac:dyDescent="0.3">
      <c r="B541" s="1"/>
      <c r="C541" s="1"/>
      <c r="D541" s="1"/>
      <c r="E541" s="1"/>
      <c r="F541" s="1"/>
      <c r="G541" s="1"/>
    </row>
    <row r="542" spans="2:7" x14ac:dyDescent="0.3">
      <c r="B542" s="1"/>
      <c r="C542" s="1"/>
      <c r="D542" s="1"/>
      <c r="E542" s="1"/>
      <c r="F542" s="1"/>
      <c r="G542" s="1"/>
    </row>
    <row r="543" spans="2:7" x14ac:dyDescent="0.3">
      <c r="B543" s="1"/>
      <c r="C543" s="1"/>
      <c r="D543" s="1"/>
      <c r="E543" s="1"/>
      <c r="F543" s="1"/>
      <c r="G543" s="1"/>
    </row>
    <row r="544" spans="2:7" x14ac:dyDescent="0.3">
      <c r="B544" s="1"/>
      <c r="C544" s="1"/>
      <c r="D544" s="1"/>
      <c r="E544" s="1"/>
      <c r="F544" s="1"/>
      <c r="G544" s="1"/>
    </row>
    <row r="545" spans="2:7" x14ac:dyDescent="0.3">
      <c r="B545" s="1"/>
      <c r="C545" s="1"/>
      <c r="D545" s="1"/>
      <c r="E545" s="1"/>
      <c r="F545" s="1"/>
      <c r="G545" s="1"/>
    </row>
    <row r="546" spans="2:7" x14ac:dyDescent="0.3">
      <c r="B546" s="1"/>
      <c r="C546" s="1"/>
      <c r="D546" s="1"/>
      <c r="E546" s="1"/>
      <c r="F546" s="1"/>
      <c r="G546" s="1"/>
    </row>
    <row r="547" spans="2:7" x14ac:dyDescent="0.3">
      <c r="B547" s="1"/>
      <c r="C547" s="1"/>
      <c r="D547" s="1"/>
      <c r="E547" s="1"/>
      <c r="F547" s="1"/>
      <c r="G547" s="1"/>
    </row>
    <row r="548" spans="2:7" x14ac:dyDescent="0.3">
      <c r="B548" s="1"/>
      <c r="C548" s="1"/>
      <c r="D548" s="1"/>
      <c r="E548" s="1"/>
      <c r="F548" s="1"/>
      <c r="G548" s="1"/>
    </row>
    <row r="549" spans="2:7" x14ac:dyDescent="0.3">
      <c r="B549" s="1"/>
      <c r="C549" s="1"/>
      <c r="D549" s="1"/>
      <c r="E549" s="1"/>
      <c r="F549" s="1"/>
      <c r="G549" s="1"/>
    </row>
    <row r="550" spans="2:7" x14ac:dyDescent="0.3">
      <c r="B550" s="1"/>
      <c r="C550" s="1"/>
      <c r="D550" s="1"/>
      <c r="E550" s="1"/>
      <c r="F550" s="1"/>
      <c r="G550" s="1"/>
    </row>
    <row r="551" spans="2:7" x14ac:dyDescent="0.3">
      <c r="B551" s="1"/>
      <c r="C551" s="1"/>
      <c r="D551" s="1"/>
      <c r="E551" s="1"/>
      <c r="F551" s="1"/>
      <c r="G551" s="1"/>
    </row>
    <row r="552" spans="2:7" x14ac:dyDescent="0.3">
      <c r="B552" s="1"/>
      <c r="C552" s="1"/>
      <c r="D552" s="1"/>
      <c r="E552" s="1"/>
      <c r="F552" s="1"/>
      <c r="G552" s="1"/>
    </row>
    <row r="553" spans="2:7" x14ac:dyDescent="0.3">
      <c r="B553" s="1"/>
      <c r="C553" s="1"/>
      <c r="D553" s="1"/>
      <c r="E553" s="1"/>
      <c r="F553" s="1"/>
      <c r="G553" s="1"/>
    </row>
    <row r="554" spans="2:7" x14ac:dyDescent="0.3">
      <c r="B554" s="1"/>
      <c r="C554" s="1"/>
      <c r="D554" s="1"/>
      <c r="E554" s="1"/>
      <c r="F554" s="1"/>
      <c r="G554" s="1"/>
    </row>
    <row r="555" spans="2:7" x14ac:dyDescent="0.3">
      <c r="B555" s="1"/>
      <c r="C555" s="1"/>
      <c r="D555" s="1"/>
      <c r="E555" s="1"/>
      <c r="F555" s="1"/>
      <c r="G555" s="1"/>
    </row>
    <row r="556" spans="2:7" x14ac:dyDescent="0.3">
      <c r="B556" s="1"/>
      <c r="C556" s="1"/>
      <c r="D556" s="1"/>
      <c r="E556" s="1"/>
      <c r="F556" s="1"/>
      <c r="G556" s="1"/>
    </row>
    <row r="557" spans="2:7" x14ac:dyDescent="0.3">
      <c r="B557" s="1"/>
      <c r="C557" s="1"/>
      <c r="D557" s="1"/>
      <c r="E557" s="1"/>
      <c r="F557" s="1"/>
      <c r="G557" s="1"/>
    </row>
    <row r="558" spans="2:7" x14ac:dyDescent="0.3">
      <c r="B558" s="1"/>
      <c r="C558" s="1"/>
      <c r="D558" s="1"/>
      <c r="E558" s="1"/>
      <c r="F558" s="1"/>
      <c r="G558" s="1"/>
    </row>
    <row r="559" spans="2:7" x14ac:dyDescent="0.3">
      <c r="B559" s="1"/>
      <c r="C559" s="1"/>
      <c r="D559" s="1"/>
      <c r="E559" s="1"/>
      <c r="F559" s="1"/>
      <c r="G559" s="1"/>
    </row>
    <row r="560" spans="2:7" x14ac:dyDescent="0.3">
      <c r="B560" s="1"/>
      <c r="C560" s="1"/>
      <c r="D560" s="1"/>
      <c r="E560" s="1"/>
      <c r="F560" s="1"/>
      <c r="G560" s="1"/>
    </row>
    <row r="561" spans="2:7" x14ac:dyDescent="0.3">
      <c r="B561" s="1"/>
      <c r="C561" s="1"/>
      <c r="D561" s="1"/>
      <c r="E561" s="1"/>
      <c r="F561" s="1"/>
      <c r="G561" s="1"/>
    </row>
    <row r="562" spans="2:7" x14ac:dyDescent="0.3">
      <c r="B562" s="1"/>
      <c r="C562" s="1"/>
      <c r="D562" s="1"/>
      <c r="E562" s="1"/>
      <c r="F562" s="1"/>
      <c r="G562" s="1"/>
    </row>
    <row r="563" spans="2:7" x14ac:dyDescent="0.3">
      <c r="B563" s="1"/>
      <c r="C563" s="1"/>
      <c r="D563" s="1"/>
      <c r="E563" s="1"/>
      <c r="F563" s="1"/>
      <c r="G563" s="1"/>
    </row>
    <row r="564" spans="2:7" x14ac:dyDescent="0.3">
      <c r="B564" s="1"/>
      <c r="C564" s="1"/>
      <c r="D564" s="1"/>
      <c r="E564" s="1"/>
      <c r="F564" s="1"/>
      <c r="G564" s="1"/>
    </row>
    <row r="565" spans="2:7" x14ac:dyDescent="0.3">
      <c r="B565" s="1"/>
      <c r="C565" s="1"/>
      <c r="D565" s="1"/>
      <c r="E565" s="1"/>
      <c r="F565" s="1"/>
      <c r="G565" s="1"/>
    </row>
    <row r="566" spans="2:7" x14ac:dyDescent="0.3">
      <c r="B566" s="1"/>
      <c r="C566" s="1"/>
      <c r="D566" s="1"/>
      <c r="E566" s="1"/>
      <c r="F566" s="1"/>
      <c r="G566" s="1"/>
    </row>
    <row r="567" spans="2:7" x14ac:dyDescent="0.3">
      <c r="B567" s="1"/>
      <c r="C567" s="1"/>
      <c r="D567" s="1"/>
      <c r="E567" s="1"/>
      <c r="F567" s="1"/>
      <c r="G567" s="1"/>
    </row>
    <row r="568" spans="2:7" x14ac:dyDescent="0.3">
      <c r="B568" s="1"/>
      <c r="C568" s="1"/>
      <c r="D568" s="1"/>
      <c r="E568" s="1"/>
      <c r="F568" s="1"/>
      <c r="G568" s="1"/>
    </row>
    <row r="569" spans="2:7" x14ac:dyDescent="0.3">
      <c r="B569" s="1"/>
      <c r="C569" s="1"/>
      <c r="D569" s="1"/>
      <c r="E569" s="1"/>
      <c r="F569" s="1"/>
      <c r="G569" s="1"/>
    </row>
    <row r="570" spans="2:7" x14ac:dyDescent="0.3">
      <c r="B570" s="1"/>
      <c r="C570" s="1"/>
      <c r="D570" s="1"/>
      <c r="E570" s="1"/>
      <c r="F570" s="1"/>
      <c r="G570" s="1"/>
    </row>
    <row r="571" spans="2:7" x14ac:dyDescent="0.3">
      <c r="B571" s="1"/>
      <c r="C571" s="1"/>
      <c r="D571" s="1"/>
      <c r="E571" s="1"/>
      <c r="F571" s="1"/>
      <c r="G571" s="1"/>
    </row>
    <row r="572" spans="2:7" x14ac:dyDescent="0.3">
      <c r="B572" s="1"/>
      <c r="C572" s="1"/>
      <c r="D572" s="1"/>
      <c r="E572" s="1"/>
      <c r="F572" s="1"/>
      <c r="G572" s="1"/>
    </row>
    <row r="573" spans="2:7" x14ac:dyDescent="0.3">
      <c r="B573" s="1"/>
      <c r="C573" s="1"/>
      <c r="D573" s="1"/>
      <c r="E573" s="1"/>
      <c r="F573" s="1"/>
      <c r="G573" s="1"/>
    </row>
    <row r="574" spans="2:7" x14ac:dyDescent="0.3">
      <c r="B574" s="1"/>
      <c r="C574" s="1"/>
      <c r="D574" s="1"/>
      <c r="E574" s="1"/>
      <c r="F574" s="1"/>
      <c r="G574" s="1"/>
    </row>
    <row r="575" spans="2:7" x14ac:dyDescent="0.3">
      <c r="B575" s="1"/>
      <c r="C575" s="1"/>
      <c r="D575" s="1"/>
      <c r="E575" s="1"/>
      <c r="F575" s="1"/>
      <c r="G575" s="1"/>
    </row>
    <row r="576" spans="2:7" x14ac:dyDescent="0.3">
      <c r="B576" s="1"/>
      <c r="C576" s="1"/>
      <c r="D576" s="1"/>
      <c r="E576" s="1"/>
      <c r="F576" s="1"/>
      <c r="G576" s="1"/>
    </row>
    <row r="577" spans="2:7" x14ac:dyDescent="0.3">
      <c r="B577" s="1"/>
      <c r="C577" s="1"/>
      <c r="D577" s="1"/>
      <c r="E577" s="1"/>
      <c r="F577" s="1"/>
      <c r="G577" s="1"/>
    </row>
    <row r="578" spans="2:7" x14ac:dyDescent="0.3">
      <c r="B578" s="1"/>
      <c r="C578" s="1"/>
      <c r="D578" s="1"/>
      <c r="E578" s="1"/>
      <c r="F578" s="1"/>
      <c r="G578" s="1"/>
    </row>
    <row r="579" spans="2:7" x14ac:dyDescent="0.3">
      <c r="B579" s="1"/>
      <c r="C579" s="1"/>
      <c r="D579" s="1"/>
      <c r="E579" s="1"/>
      <c r="F579" s="1"/>
      <c r="G579" s="1"/>
    </row>
    <row r="580" spans="2:7" x14ac:dyDescent="0.3">
      <c r="B580" s="1"/>
      <c r="C580" s="1"/>
      <c r="D580" s="1"/>
      <c r="E580" s="1"/>
      <c r="F580" s="1"/>
      <c r="G580" s="1"/>
    </row>
    <row r="581" spans="2:7" x14ac:dyDescent="0.3">
      <c r="B581" s="1"/>
      <c r="C581" s="1"/>
      <c r="D581" s="1"/>
      <c r="E581" s="1"/>
      <c r="F581" s="1"/>
      <c r="G581" s="1"/>
    </row>
    <row r="582" spans="2:7" x14ac:dyDescent="0.3">
      <c r="B582" s="1"/>
      <c r="C582" s="1"/>
      <c r="D582" s="1"/>
      <c r="E582" s="1"/>
      <c r="F582" s="1"/>
      <c r="G582" s="1"/>
    </row>
    <row r="583" spans="2:7" x14ac:dyDescent="0.3">
      <c r="B583" s="1"/>
      <c r="C583" s="1"/>
      <c r="D583" s="1"/>
      <c r="E583" s="1"/>
      <c r="F583" s="1"/>
      <c r="G583" s="1"/>
    </row>
    <row r="584" spans="2:7" x14ac:dyDescent="0.3">
      <c r="B584" s="1"/>
      <c r="C584" s="1"/>
      <c r="D584" s="1"/>
      <c r="E584" s="1"/>
      <c r="F584" s="1"/>
      <c r="G584" s="1"/>
    </row>
    <row r="585" spans="2:7" x14ac:dyDescent="0.3">
      <c r="B585" s="1"/>
      <c r="C585" s="1"/>
      <c r="D585" s="1"/>
      <c r="E585" s="1"/>
      <c r="F585" s="1"/>
      <c r="G585" s="1"/>
    </row>
    <row r="586" spans="2:7" x14ac:dyDescent="0.3">
      <c r="B586" s="1"/>
      <c r="C586" s="1"/>
      <c r="D586" s="1"/>
      <c r="E586" s="1"/>
      <c r="F586" s="1"/>
      <c r="G586" s="1"/>
    </row>
    <row r="587" spans="2:7" x14ac:dyDescent="0.3">
      <c r="B587" s="1"/>
      <c r="C587" s="1"/>
      <c r="D587" s="1"/>
      <c r="E587" s="1"/>
      <c r="F587" s="1"/>
      <c r="G587" s="1"/>
    </row>
    <row r="588" spans="2:7" x14ac:dyDescent="0.3">
      <c r="B588" s="1"/>
      <c r="C588" s="1"/>
      <c r="D588" s="1"/>
      <c r="E588" s="1"/>
      <c r="F588" s="1"/>
      <c r="G588" s="1"/>
    </row>
    <row r="589" spans="2:7" x14ac:dyDescent="0.3">
      <c r="B589" s="1"/>
      <c r="C589" s="1"/>
      <c r="D589" s="1"/>
      <c r="E589" s="1"/>
      <c r="F589" s="1"/>
      <c r="G589" s="1"/>
    </row>
    <row r="590" spans="2:7" x14ac:dyDescent="0.3">
      <c r="B590" s="1"/>
      <c r="C590" s="1"/>
      <c r="D590" s="1"/>
      <c r="E590" s="1"/>
      <c r="F590" s="1"/>
      <c r="G590" s="1"/>
    </row>
    <row r="591" spans="2:7" x14ac:dyDescent="0.3">
      <c r="B591" s="1"/>
      <c r="C591" s="1"/>
      <c r="D591" s="1"/>
      <c r="E591" s="1"/>
      <c r="F591" s="1"/>
      <c r="G591" s="1"/>
    </row>
    <row r="592" spans="2:7" x14ac:dyDescent="0.3">
      <c r="B592" s="1"/>
      <c r="C592" s="1"/>
      <c r="D592" s="1"/>
      <c r="E592" s="1"/>
      <c r="F592" s="1"/>
      <c r="G592" s="1"/>
    </row>
    <row r="593" spans="2:7" x14ac:dyDescent="0.3">
      <c r="B593" s="1"/>
      <c r="C593" s="1"/>
      <c r="D593" s="1"/>
      <c r="E593" s="1"/>
      <c r="F593" s="1"/>
      <c r="G593" s="1"/>
    </row>
    <row r="594" spans="2:7" x14ac:dyDescent="0.3">
      <c r="B594" s="1"/>
      <c r="C594" s="1"/>
      <c r="D594" s="1"/>
      <c r="E594" s="1"/>
      <c r="F594" s="1"/>
      <c r="G594" s="1"/>
    </row>
    <row r="595" spans="2:7" x14ac:dyDescent="0.3">
      <c r="B595" s="1"/>
      <c r="C595" s="1"/>
      <c r="D595" s="1"/>
      <c r="E595" s="1"/>
      <c r="F595" s="1"/>
      <c r="G595" s="1"/>
    </row>
    <row r="596" spans="2:7" x14ac:dyDescent="0.3">
      <c r="B596" s="1"/>
      <c r="C596" s="1"/>
      <c r="D596" s="1"/>
      <c r="E596" s="1"/>
      <c r="F596" s="1"/>
      <c r="G596" s="1"/>
    </row>
    <row r="597" spans="2:7" x14ac:dyDescent="0.3">
      <c r="B597" s="1"/>
      <c r="C597" s="1"/>
      <c r="D597" s="1"/>
      <c r="E597" s="1"/>
      <c r="F597" s="1"/>
      <c r="G597" s="1"/>
    </row>
    <row r="598" spans="2:7" x14ac:dyDescent="0.3">
      <c r="B598" s="1"/>
      <c r="C598" s="1"/>
      <c r="D598" s="1"/>
      <c r="E598" s="1"/>
      <c r="F598" s="1"/>
      <c r="G598" s="1"/>
    </row>
    <row r="599" spans="2:7" x14ac:dyDescent="0.3">
      <c r="B599" s="1"/>
      <c r="C599" s="1"/>
      <c r="D599" s="1"/>
      <c r="E599" s="1"/>
      <c r="F599" s="1"/>
      <c r="G599" s="1"/>
    </row>
    <row r="600" spans="2:7" x14ac:dyDescent="0.3">
      <c r="B600" s="1"/>
      <c r="C600" s="1"/>
      <c r="D600" s="1"/>
      <c r="E600" s="1"/>
      <c r="F600" s="1"/>
      <c r="G600" s="1"/>
    </row>
    <row r="601" spans="2:7" x14ac:dyDescent="0.3">
      <c r="B601" s="1"/>
      <c r="C601" s="1"/>
      <c r="D601" s="1"/>
      <c r="E601" s="1"/>
      <c r="F601" s="1"/>
      <c r="G601" s="1"/>
    </row>
    <row r="602" spans="2:7" x14ac:dyDescent="0.3">
      <c r="B602" s="1"/>
      <c r="C602" s="1"/>
      <c r="D602" s="1"/>
      <c r="E602" s="1"/>
      <c r="F602" s="1"/>
      <c r="G602" s="1"/>
    </row>
    <row r="603" spans="2:7" x14ac:dyDescent="0.3">
      <c r="B603" s="1"/>
      <c r="C603" s="1"/>
      <c r="D603" s="1"/>
      <c r="E603" s="1"/>
      <c r="F603" s="1"/>
      <c r="G603" s="1"/>
    </row>
    <row r="604" spans="2:7" x14ac:dyDescent="0.3">
      <c r="B604" s="1"/>
      <c r="C604" s="1"/>
      <c r="D604" s="1"/>
      <c r="E604" s="1"/>
      <c r="F604" s="1"/>
      <c r="G604" s="1"/>
    </row>
    <row r="605" spans="2:7" x14ac:dyDescent="0.3">
      <c r="B605" s="1"/>
      <c r="C605" s="1"/>
      <c r="D605" s="1"/>
      <c r="E605" s="1"/>
      <c r="F605" s="1"/>
      <c r="G605" s="1"/>
    </row>
    <row r="606" spans="2:7" x14ac:dyDescent="0.3">
      <c r="B606" s="1"/>
      <c r="C606" s="1"/>
      <c r="D606" s="1"/>
      <c r="E606" s="1"/>
      <c r="F606" s="1"/>
      <c r="G606" s="1"/>
    </row>
    <row r="607" spans="2:7" x14ac:dyDescent="0.3">
      <c r="B607" s="1"/>
      <c r="C607" s="1"/>
      <c r="D607" s="1"/>
      <c r="E607" s="1"/>
      <c r="F607" s="1"/>
      <c r="G607" s="1"/>
    </row>
    <row r="608" spans="2:7" x14ac:dyDescent="0.3">
      <c r="B608" s="1"/>
      <c r="C608" s="1"/>
      <c r="D608" s="1"/>
      <c r="E608" s="1"/>
      <c r="F608" s="1"/>
      <c r="G608" s="1"/>
    </row>
    <row r="609" spans="2:7" x14ac:dyDescent="0.3">
      <c r="B609" s="1"/>
      <c r="C609" s="1"/>
      <c r="D609" s="1"/>
      <c r="E609" s="1"/>
      <c r="F609" s="1"/>
      <c r="G609" s="1"/>
    </row>
    <row r="610" spans="2:7" x14ac:dyDescent="0.3">
      <c r="B610" s="1"/>
      <c r="C610" s="1"/>
      <c r="D610" s="1"/>
      <c r="E610" s="1"/>
      <c r="F610" s="1"/>
      <c r="G610" s="1"/>
    </row>
    <row r="611" spans="2:7" x14ac:dyDescent="0.3">
      <c r="B611" s="1"/>
      <c r="C611" s="1"/>
      <c r="D611" s="1"/>
      <c r="E611" s="1"/>
      <c r="F611" s="1"/>
      <c r="G611" s="1"/>
    </row>
    <row r="612" spans="2:7" x14ac:dyDescent="0.3">
      <c r="B612" s="1"/>
      <c r="C612" s="1"/>
      <c r="D612" s="1"/>
      <c r="E612" s="1"/>
      <c r="F612" s="1"/>
      <c r="G612" s="1"/>
    </row>
    <row r="613" spans="2:7" x14ac:dyDescent="0.3">
      <c r="B613" s="1"/>
      <c r="C613" s="1"/>
      <c r="D613" s="1"/>
      <c r="E613" s="1"/>
      <c r="F613" s="1"/>
      <c r="G613" s="1"/>
    </row>
    <row r="614" spans="2:7" x14ac:dyDescent="0.3">
      <c r="B614" s="1"/>
      <c r="C614" s="1"/>
      <c r="D614" s="1"/>
      <c r="E614" s="1"/>
      <c r="F614" s="1"/>
      <c r="G614" s="1"/>
    </row>
    <row r="615" spans="2:7" x14ac:dyDescent="0.3">
      <c r="B615" s="1"/>
      <c r="C615" s="1"/>
      <c r="D615" s="1"/>
      <c r="E615" s="1"/>
      <c r="F615" s="1"/>
      <c r="G615" s="1"/>
    </row>
    <row r="616" spans="2:7" x14ac:dyDescent="0.3">
      <c r="B616" s="1"/>
      <c r="C616" s="1"/>
      <c r="D616" s="1"/>
      <c r="E616" s="1"/>
      <c r="F616" s="1"/>
      <c r="G616" s="1"/>
    </row>
    <row r="617" spans="2:7" x14ac:dyDescent="0.3">
      <c r="B617" s="1"/>
      <c r="C617" s="1"/>
      <c r="D617" s="1"/>
      <c r="E617" s="1"/>
      <c r="F617" s="1"/>
      <c r="G617" s="1"/>
    </row>
    <row r="618" spans="2:7" x14ac:dyDescent="0.3">
      <c r="B618" s="1"/>
      <c r="C618" s="1"/>
      <c r="D618" s="1"/>
      <c r="E618" s="1"/>
      <c r="F618" s="1"/>
      <c r="G618" s="1"/>
    </row>
    <row r="619" spans="2:7" x14ac:dyDescent="0.3">
      <c r="B619" s="1"/>
      <c r="C619" s="1"/>
      <c r="D619" s="1"/>
      <c r="E619" s="1"/>
      <c r="F619" s="1"/>
      <c r="G619" s="1"/>
    </row>
    <row r="620" spans="2:7" x14ac:dyDescent="0.3">
      <c r="B620" s="1"/>
      <c r="C620" s="1"/>
      <c r="D620" s="1"/>
      <c r="E620" s="1"/>
      <c r="F620" s="1"/>
      <c r="G620" s="1"/>
    </row>
    <row r="621" spans="2:7" x14ac:dyDescent="0.3">
      <c r="B621" s="1"/>
      <c r="C621" s="1"/>
      <c r="D621" s="1"/>
      <c r="E621" s="1"/>
      <c r="F621" s="1"/>
      <c r="G621" s="1"/>
    </row>
    <row r="622" spans="2:7" x14ac:dyDescent="0.3">
      <c r="B622" s="1"/>
      <c r="C622" s="1"/>
      <c r="D622" s="1"/>
      <c r="E622" s="1"/>
      <c r="F622" s="1"/>
      <c r="G622" s="1"/>
    </row>
    <row r="623" spans="2:7" x14ac:dyDescent="0.3">
      <c r="B623" s="1"/>
      <c r="C623" s="1"/>
      <c r="D623" s="1"/>
      <c r="E623" s="1"/>
      <c r="F623" s="1"/>
      <c r="G623" s="1"/>
    </row>
    <row r="624" spans="2:7" x14ac:dyDescent="0.3">
      <c r="B624" s="1"/>
      <c r="C624" s="1"/>
      <c r="D624" s="1"/>
      <c r="E624" s="1"/>
      <c r="F624" s="1"/>
      <c r="G624" s="1"/>
    </row>
    <row r="625" spans="2:7" x14ac:dyDescent="0.3">
      <c r="B625" s="1"/>
      <c r="C625" s="1"/>
      <c r="D625" s="1"/>
      <c r="E625" s="1"/>
      <c r="F625" s="1"/>
      <c r="G625" s="1"/>
    </row>
    <row r="626" spans="2:7" x14ac:dyDescent="0.3">
      <c r="B626" s="1"/>
      <c r="C626" s="1"/>
      <c r="D626" s="1"/>
      <c r="E626" s="1"/>
      <c r="F626" s="1"/>
      <c r="G626" s="1"/>
    </row>
    <row r="627" spans="2:7" x14ac:dyDescent="0.3">
      <c r="B627" s="1"/>
      <c r="C627" s="1"/>
      <c r="D627" s="1"/>
      <c r="E627" s="1"/>
      <c r="F627" s="1"/>
      <c r="G627" s="1"/>
    </row>
    <row r="628" spans="2:7" x14ac:dyDescent="0.3">
      <c r="B628" s="1"/>
      <c r="C628" s="1"/>
      <c r="D628" s="1"/>
      <c r="E628" s="1"/>
      <c r="F628" s="1"/>
      <c r="G628" s="1"/>
    </row>
    <row r="629" spans="2:7" x14ac:dyDescent="0.3">
      <c r="B629" s="1"/>
      <c r="C629" s="1"/>
      <c r="D629" s="1"/>
      <c r="E629" s="1"/>
      <c r="F629" s="1"/>
      <c r="G629" s="1"/>
    </row>
    <row r="630" spans="2:7" x14ac:dyDescent="0.3">
      <c r="B630" s="1"/>
      <c r="C630" s="1"/>
      <c r="D630" s="1"/>
      <c r="E630" s="1"/>
      <c r="F630" s="1"/>
      <c r="G630" s="1"/>
    </row>
    <row r="631" spans="2:7" x14ac:dyDescent="0.3">
      <c r="B631" s="1"/>
      <c r="C631" s="1"/>
      <c r="D631" s="1"/>
      <c r="E631" s="1"/>
      <c r="F631" s="1"/>
      <c r="G631" s="1"/>
    </row>
    <row r="632" spans="2:7" x14ac:dyDescent="0.3">
      <c r="B632" s="1"/>
      <c r="C632" s="1"/>
      <c r="D632" s="1"/>
      <c r="E632" s="1"/>
      <c r="F632" s="1"/>
      <c r="G632" s="1"/>
    </row>
    <row r="633" spans="2:7" x14ac:dyDescent="0.3">
      <c r="B633" s="1"/>
      <c r="C633" s="1"/>
      <c r="D633" s="1"/>
      <c r="E633" s="1"/>
      <c r="F633" s="1"/>
      <c r="G633" s="1"/>
    </row>
    <row r="634" spans="2:7" x14ac:dyDescent="0.3">
      <c r="B634" s="1"/>
      <c r="C634" s="1"/>
      <c r="D634" s="1"/>
      <c r="E634" s="1"/>
      <c r="F634" s="1"/>
      <c r="G634" s="1"/>
    </row>
    <row r="635" spans="2:7" x14ac:dyDescent="0.3">
      <c r="B635" s="1"/>
      <c r="C635" s="1"/>
      <c r="D635" s="1"/>
      <c r="E635" s="1"/>
      <c r="F635" s="1"/>
      <c r="G635" s="1"/>
    </row>
    <row r="636" spans="2:7" x14ac:dyDescent="0.3">
      <c r="B636" s="1"/>
      <c r="C636" s="1"/>
      <c r="D636" s="1"/>
      <c r="E636" s="1"/>
      <c r="F636" s="1"/>
      <c r="G636" s="1"/>
    </row>
    <row r="637" spans="2:7" x14ac:dyDescent="0.3">
      <c r="B637" s="1"/>
      <c r="C637" s="1"/>
      <c r="D637" s="1"/>
      <c r="E637" s="1"/>
      <c r="F637" s="1"/>
      <c r="G637" s="1"/>
    </row>
    <row r="638" spans="2:7" x14ac:dyDescent="0.3">
      <c r="B638" s="1"/>
      <c r="C638" s="1"/>
      <c r="D638" s="1"/>
      <c r="E638" s="1"/>
      <c r="F638" s="1"/>
      <c r="G638" s="1"/>
    </row>
    <row r="639" spans="2:7" x14ac:dyDescent="0.3">
      <c r="B639" s="1"/>
      <c r="C639" s="1"/>
      <c r="D639" s="1"/>
      <c r="E639" s="1"/>
      <c r="F639" s="1"/>
      <c r="G639" s="1"/>
    </row>
    <row r="640" spans="2:7" x14ac:dyDescent="0.3">
      <c r="B640" s="1"/>
      <c r="C640" s="1"/>
      <c r="D640" s="1"/>
      <c r="E640" s="1"/>
      <c r="F640" s="1"/>
      <c r="G640" s="1"/>
    </row>
    <row r="641" spans="2:7" x14ac:dyDescent="0.3">
      <c r="B641" s="1"/>
      <c r="C641" s="1"/>
      <c r="D641" s="1"/>
      <c r="E641" s="1"/>
      <c r="F641" s="1"/>
      <c r="G641" s="1"/>
    </row>
    <row r="642" spans="2:7" x14ac:dyDescent="0.3">
      <c r="B642" s="1"/>
      <c r="C642" s="1"/>
      <c r="D642" s="1"/>
      <c r="E642" s="1"/>
      <c r="F642" s="1"/>
      <c r="G642" s="1"/>
    </row>
    <row r="643" spans="2:7" x14ac:dyDescent="0.3">
      <c r="B643" s="1"/>
      <c r="C643" s="1"/>
      <c r="D643" s="1"/>
      <c r="E643" s="1"/>
      <c r="F643" s="1"/>
      <c r="G643" s="1"/>
    </row>
    <row r="644" spans="2:7" x14ac:dyDescent="0.3">
      <c r="B644" s="1"/>
      <c r="C644" s="1"/>
      <c r="D644" s="1"/>
      <c r="E644" s="1"/>
      <c r="F644" s="1"/>
      <c r="G644" s="1"/>
    </row>
    <row r="645" spans="2:7" x14ac:dyDescent="0.3">
      <c r="B645" s="1"/>
      <c r="C645" s="1"/>
      <c r="D645" s="1"/>
      <c r="E645" s="1"/>
      <c r="F645" s="1"/>
      <c r="G645" s="1"/>
    </row>
    <row r="646" spans="2:7" x14ac:dyDescent="0.3">
      <c r="B646" s="1"/>
      <c r="C646" s="1"/>
      <c r="D646" s="1"/>
      <c r="E646" s="1"/>
      <c r="F646" s="1"/>
      <c r="G646" s="1"/>
    </row>
    <row r="647" spans="2:7" x14ac:dyDescent="0.3">
      <c r="B647" s="1"/>
      <c r="C647" s="1"/>
      <c r="D647" s="1"/>
      <c r="E647" s="1"/>
      <c r="F647" s="1"/>
      <c r="G647" s="1"/>
    </row>
    <row r="648" spans="2:7" x14ac:dyDescent="0.3">
      <c r="B648" s="1"/>
      <c r="C648" s="1"/>
      <c r="D648" s="1"/>
      <c r="E648" s="1"/>
      <c r="F648" s="1"/>
      <c r="G648" s="1"/>
    </row>
    <row r="649" spans="2:7" x14ac:dyDescent="0.3">
      <c r="B649" s="1"/>
      <c r="C649" s="1"/>
      <c r="D649" s="1"/>
      <c r="E649" s="1"/>
      <c r="F649" s="1"/>
      <c r="G649" s="1"/>
    </row>
    <row r="650" spans="2:7" x14ac:dyDescent="0.3">
      <c r="B650" s="1"/>
      <c r="C650" s="1"/>
      <c r="D650" s="1"/>
      <c r="E650" s="1"/>
      <c r="F650" s="1"/>
      <c r="G650" s="1"/>
    </row>
    <row r="651" spans="2:7" x14ac:dyDescent="0.3">
      <c r="B651" s="1"/>
      <c r="C651" s="1"/>
      <c r="D651" s="1"/>
      <c r="E651" s="1"/>
      <c r="F651" s="1"/>
      <c r="G651" s="1"/>
    </row>
    <row r="652" spans="2:7" x14ac:dyDescent="0.3">
      <c r="B652" s="1"/>
      <c r="C652" s="1"/>
      <c r="D652" s="1"/>
      <c r="E652" s="1"/>
      <c r="F652" s="1"/>
      <c r="G652" s="1"/>
    </row>
    <row r="653" spans="2:7" x14ac:dyDescent="0.3">
      <c r="B653" s="1"/>
      <c r="C653" s="1"/>
      <c r="D653" s="1"/>
      <c r="E653" s="1"/>
      <c r="F653" s="1"/>
      <c r="G653" s="1"/>
    </row>
    <row r="654" spans="2:7" x14ac:dyDescent="0.3">
      <c r="B654" s="1"/>
      <c r="C654" s="1"/>
      <c r="D654" s="1"/>
      <c r="E654" s="1"/>
      <c r="F654" s="1"/>
      <c r="G654" s="1"/>
    </row>
    <row r="655" spans="2:7" x14ac:dyDescent="0.3">
      <c r="B655" s="1"/>
      <c r="C655" s="1"/>
      <c r="D655" s="1"/>
      <c r="E655" s="1"/>
      <c r="F655" s="1"/>
      <c r="G655" s="1"/>
    </row>
    <row r="656" spans="2:7" x14ac:dyDescent="0.3">
      <c r="B656" s="1"/>
      <c r="C656" s="1"/>
      <c r="D656" s="1"/>
      <c r="E656" s="1"/>
      <c r="F656" s="1"/>
      <c r="G656" s="1"/>
    </row>
    <row r="657" spans="2:7" x14ac:dyDescent="0.3">
      <c r="B657" s="1"/>
      <c r="C657" s="1"/>
      <c r="D657" s="1"/>
      <c r="E657" s="1"/>
      <c r="F657" s="1"/>
      <c r="G657" s="1"/>
    </row>
    <row r="658" spans="2:7" x14ac:dyDescent="0.3">
      <c r="B658" s="1"/>
      <c r="C658" s="1"/>
      <c r="D658" s="1"/>
      <c r="E658" s="1"/>
      <c r="F658" s="1"/>
      <c r="G658" s="1"/>
    </row>
    <row r="659" spans="2:7" x14ac:dyDescent="0.3">
      <c r="B659" s="1"/>
      <c r="C659" s="1"/>
      <c r="D659" s="1"/>
      <c r="E659" s="1"/>
      <c r="F659" s="1"/>
      <c r="G659" s="1"/>
    </row>
    <row r="660" spans="2:7" x14ac:dyDescent="0.3">
      <c r="B660" s="1"/>
      <c r="C660" s="1"/>
      <c r="D660" s="1"/>
      <c r="E660" s="1"/>
      <c r="F660" s="1"/>
      <c r="G660" s="1"/>
    </row>
    <row r="661" spans="2:7" x14ac:dyDescent="0.3">
      <c r="B661" s="1"/>
      <c r="C661" s="1"/>
      <c r="D661" s="1"/>
      <c r="E661" s="1"/>
      <c r="F661" s="1"/>
      <c r="G661" s="1"/>
    </row>
    <row r="662" spans="2:7" x14ac:dyDescent="0.3">
      <c r="B662" s="1"/>
      <c r="C662" s="1"/>
      <c r="D662" s="1"/>
      <c r="E662" s="1"/>
      <c r="F662" s="1"/>
      <c r="G662" s="1"/>
    </row>
    <row r="663" spans="2:7" x14ac:dyDescent="0.3">
      <c r="B663" s="1"/>
      <c r="C663" s="1"/>
      <c r="D663" s="1"/>
      <c r="E663" s="1"/>
      <c r="F663" s="1"/>
      <c r="G663" s="1"/>
    </row>
    <row r="664" spans="2:7" x14ac:dyDescent="0.3">
      <c r="B664" s="1"/>
      <c r="C664" s="1"/>
      <c r="D664" s="1"/>
      <c r="E664" s="1"/>
      <c r="F664" s="1"/>
      <c r="G664" s="1"/>
    </row>
    <row r="665" spans="2:7" x14ac:dyDescent="0.3">
      <c r="B665" s="1"/>
      <c r="C665" s="1"/>
      <c r="D665" s="1"/>
      <c r="E665" s="1"/>
      <c r="F665" s="1"/>
      <c r="G665" s="1"/>
    </row>
    <row r="666" spans="2:7" x14ac:dyDescent="0.3">
      <c r="B666" s="1"/>
      <c r="C666" s="1"/>
      <c r="D666" s="1"/>
      <c r="E666" s="1"/>
      <c r="F666" s="1"/>
      <c r="G666" s="1"/>
    </row>
    <row r="667" spans="2:7" x14ac:dyDescent="0.3">
      <c r="B667" s="1"/>
      <c r="C667" s="1"/>
      <c r="D667" s="1"/>
      <c r="E667" s="1"/>
      <c r="F667" s="1"/>
      <c r="G667" s="1"/>
    </row>
    <row r="668" spans="2:7" x14ac:dyDescent="0.3">
      <c r="B668" s="1"/>
      <c r="C668" s="1"/>
      <c r="D668" s="1"/>
      <c r="E668" s="1"/>
      <c r="F668" s="1"/>
      <c r="G668" s="1"/>
    </row>
    <row r="669" spans="2:7" x14ac:dyDescent="0.3">
      <c r="B669" s="1"/>
      <c r="C669" s="1"/>
      <c r="D669" s="1"/>
      <c r="E669" s="1"/>
      <c r="F669" s="1"/>
      <c r="G669" s="1"/>
    </row>
    <row r="670" spans="2:7" x14ac:dyDescent="0.3">
      <c r="B670" s="1"/>
      <c r="C670" s="1"/>
      <c r="D670" s="1"/>
      <c r="E670" s="1"/>
      <c r="F670" s="1"/>
      <c r="G670" s="1"/>
    </row>
    <row r="671" spans="2:7" x14ac:dyDescent="0.3">
      <c r="B671" s="1"/>
      <c r="C671" s="1"/>
      <c r="D671" s="1"/>
      <c r="E671" s="1"/>
      <c r="F671" s="1"/>
      <c r="G671" s="1"/>
    </row>
    <row r="672" spans="2:7" x14ac:dyDescent="0.3">
      <c r="B672" s="1"/>
      <c r="C672" s="1"/>
      <c r="D672" s="1"/>
      <c r="E672" s="1"/>
      <c r="F672" s="1"/>
      <c r="G672" s="1"/>
    </row>
    <row r="673" spans="2:7" x14ac:dyDescent="0.3">
      <c r="B673" s="1"/>
      <c r="C673" s="1"/>
      <c r="D673" s="1"/>
      <c r="E673" s="1"/>
      <c r="F673" s="1"/>
      <c r="G673" s="1"/>
    </row>
    <row r="674" spans="2:7" x14ac:dyDescent="0.3">
      <c r="B674" s="1"/>
      <c r="C674" s="1"/>
      <c r="D674" s="1"/>
      <c r="E674" s="1"/>
      <c r="F674" s="1"/>
      <c r="G674" s="1"/>
    </row>
    <row r="675" spans="2:7" x14ac:dyDescent="0.3">
      <c r="B675" s="1"/>
      <c r="C675" s="1"/>
      <c r="D675" s="1"/>
      <c r="E675" s="1"/>
      <c r="F675" s="1"/>
      <c r="G675" s="1"/>
    </row>
    <row r="676" spans="2:7" x14ac:dyDescent="0.3">
      <c r="B676" s="1"/>
      <c r="C676" s="1"/>
      <c r="D676" s="1"/>
      <c r="E676" s="1"/>
      <c r="F676" s="1"/>
      <c r="G676" s="1"/>
    </row>
    <row r="677" spans="2:7" x14ac:dyDescent="0.3">
      <c r="B677" s="1"/>
      <c r="C677" s="1"/>
      <c r="D677" s="1"/>
      <c r="E677" s="1"/>
      <c r="F677" s="1"/>
      <c r="G677" s="1"/>
    </row>
    <row r="678" spans="2:7" x14ac:dyDescent="0.3">
      <c r="B678" s="1"/>
      <c r="C678" s="1"/>
      <c r="D678" s="1"/>
      <c r="E678" s="1"/>
      <c r="F678" s="1"/>
      <c r="G678" s="1"/>
    </row>
    <row r="679" spans="2:7" x14ac:dyDescent="0.3">
      <c r="B679" s="1"/>
      <c r="C679" s="1"/>
      <c r="D679" s="1"/>
      <c r="E679" s="1"/>
      <c r="F679" s="1"/>
      <c r="G679" s="1"/>
    </row>
    <row r="680" spans="2:7" x14ac:dyDescent="0.3">
      <c r="B680" s="1"/>
      <c r="C680" s="1"/>
      <c r="D680" s="1"/>
      <c r="E680" s="1"/>
      <c r="F680" s="1"/>
      <c r="G680" s="1"/>
    </row>
    <row r="681" spans="2:7" x14ac:dyDescent="0.3">
      <c r="B681" s="1"/>
      <c r="C681" s="1"/>
      <c r="D681" s="1"/>
      <c r="E681" s="1"/>
      <c r="F681" s="1"/>
      <c r="G681" s="1"/>
    </row>
    <row r="682" spans="2:7" x14ac:dyDescent="0.3">
      <c r="B682" s="1"/>
      <c r="C682" s="1"/>
      <c r="D682" s="1"/>
      <c r="E682" s="1"/>
      <c r="F682" s="1"/>
      <c r="G682" s="1"/>
    </row>
    <row r="683" spans="2:7" x14ac:dyDescent="0.3">
      <c r="B683" s="1"/>
      <c r="C683" s="1"/>
      <c r="D683" s="1"/>
      <c r="E683" s="1"/>
      <c r="F683" s="1"/>
      <c r="G683" s="1"/>
    </row>
    <row r="684" spans="2:7" x14ac:dyDescent="0.3">
      <c r="B684" s="1"/>
      <c r="C684" s="1"/>
      <c r="D684" s="1"/>
      <c r="E684" s="1"/>
      <c r="F684" s="1"/>
      <c r="G684" s="1"/>
    </row>
    <row r="685" spans="2:7" x14ac:dyDescent="0.3">
      <c r="B685" s="1"/>
      <c r="C685" s="1"/>
      <c r="D685" s="1"/>
      <c r="E685" s="1"/>
      <c r="F685" s="1"/>
      <c r="G685" s="1"/>
    </row>
    <row r="686" spans="2:7" x14ac:dyDescent="0.3">
      <c r="B686" s="1"/>
      <c r="C686" s="1"/>
      <c r="D686" s="1"/>
      <c r="E686" s="1"/>
      <c r="F686" s="1"/>
      <c r="G686" s="1"/>
    </row>
    <row r="687" spans="2:7" x14ac:dyDescent="0.3">
      <c r="B687" s="1"/>
      <c r="C687" s="1"/>
      <c r="D687" s="1"/>
      <c r="E687" s="1"/>
      <c r="F687" s="1"/>
      <c r="G687" s="1"/>
    </row>
    <row r="688" spans="2:7" x14ac:dyDescent="0.3">
      <c r="B688" s="1"/>
      <c r="C688" s="1"/>
      <c r="D688" s="1"/>
      <c r="E688" s="1"/>
      <c r="F688" s="1"/>
      <c r="G688" s="1"/>
    </row>
    <row r="689" spans="2:7" x14ac:dyDescent="0.3">
      <c r="B689" s="1"/>
      <c r="C689" s="1"/>
      <c r="D689" s="1"/>
      <c r="E689" s="1"/>
      <c r="F689" s="1"/>
      <c r="G689" s="1"/>
    </row>
    <row r="690" spans="2:7" x14ac:dyDescent="0.3">
      <c r="B690" s="1"/>
      <c r="C690" s="1"/>
      <c r="D690" s="1"/>
      <c r="E690" s="1"/>
      <c r="F690" s="1"/>
      <c r="G690" s="1"/>
    </row>
    <row r="691" spans="2:7" x14ac:dyDescent="0.3">
      <c r="B691" s="1"/>
      <c r="C691" s="1"/>
      <c r="D691" s="1"/>
      <c r="E691" s="1"/>
      <c r="F691" s="1"/>
      <c r="G691" s="1"/>
    </row>
    <row r="692" spans="2:7" x14ac:dyDescent="0.3">
      <c r="B692" s="1"/>
      <c r="C692" s="1"/>
      <c r="D692" s="1"/>
      <c r="E692" s="1"/>
      <c r="F692" s="1"/>
      <c r="G692" s="1"/>
    </row>
    <row r="693" spans="2:7" x14ac:dyDescent="0.3">
      <c r="B693" s="1"/>
      <c r="C693" s="1"/>
      <c r="D693" s="1"/>
      <c r="E693" s="1"/>
      <c r="F693" s="1"/>
      <c r="G693" s="1"/>
    </row>
    <row r="694" spans="2:7" x14ac:dyDescent="0.3">
      <c r="B694" s="1"/>
      <c r="C694" s="1"/>
      <c r="D694" s="1"/>
      <c r="E694" s="1"/>
      <c r="F694" s="1"/>
      <c r="G694" s="1"/>
    </row>
    <row r="695" spans="2:7" x14ac:dyDescent="0.3">
      <c r="B695" s="1"/>
      <c r="C695" s="1"/>
      <c r="D695" s="1"/>
      <c r="E695" s="1"/>
      <c r="F695" s="1"/>
      <c r="G695" s="1"/>
    </row>
    <row r="696" spans="2:7" x14ac:dyDescent="0.3">
      <c r="B696" s="1"/>
      <c r="C696" s="1"/>
      <c r="D696" s="1"/>
      <c r="E696" s="1"/>
      <c r="F696" s="1"/>
      <c r="G696" s="1"/>
    </row>
    <row r="697" spans="2:7" x14ac:dyDescent="0.3">
      <c r="B697" s="1"/>
      <c r="C697" s="1"/>
      <c r="D697" s="1"/>
      <c r="E697" s="1"/>
      <c r="F697" s="1"/>
      <c r="G697" s="1"/>
    </row>
    <row r="698" spans="2:7" x14ac:dyDescent="0.3">
      <c r="B698" s="1"/>
      <c r="C698" s="1"/>
      <c r="D698" s="1"/>
      <c r="E698" s="1"/>
      <c r="F698" s="1"/>
      <c r="G698" s="1"/>
    </row>
    <row r="699" spans="2:7" x14ac:dyDescent="0.3">
      <c r="B699" s="1"/>
      <c r="C699" s="1"/>
      <c r="D699" s="1"/>
      <c r="E699" s="1"/>
      <c r="F699" s="1"/>
      <c r="G699" s="1"/>
    </row>
    <row r="700" spans="2:7" x14ac:dyDescent="0.3">
      <c r="B700" s="1"/>
      <c r="C700" s="1"/>
      <c r="D700" s="1"/>
      <c r="E700" s="1"/>
      <c r="F700" s="1"/>
      <c r="G700" s="1"/>
    </row>
    <row r="701" spans="2:7" x14ac:dyDescent="0.3">
      <c r="B701" s="1"/>
      <c r="C701" s="1"/>
      <c r="D701" s="1"/>
      <c r="E701" s="1"/>
      <c r="F701" s="1"/>
      <c r="G701" s="1"/>
    </row>
    <row r="702" spans="2:7" x14ac:dyDescent="0.3">
      <c r="B702" s="1"/>
      <c r="C702" s="1"/>
      <c r="D702" s="1"/>
      <c r="E702" s="1"/>
      <c r="F702" s="1"/>
      <c r="G702" s="1"/>
    </row>
    <row r="703" spans="2:7" x14ac:dyDescent="0.3">
      <c r="B703" s="1"/>
      <c r="C703" s="1"/>
      <c r="D703" s="1"/>
      <c r="E703" s="1"/>
      <c r="F703" s="1"/>
      <c r="G703" s="1"/>
    </row>
    <row r="704" spans="2:7" x14ac:dyDescent="0.3">
      <c r="B704" s="1"/>
      <c r="C704" s="1"/>
      <c r="D704" s="1"/>
      <c r="E704" s="1"/>
      <c r="F704" s="1"/>
      <c r="G704" s="1"/>
    </row>
    <row r="705" spans="2:7" x14ac:dyDescent="0.3">
      <c r="B705" s="1"/>
      <c r="C705" s="1"/>
      <c r="D705" s="1"/>
      <c r="E705" s="1"/>
      <c r="F705" s="1"/>
      <c r="G705" s="1"/>
    </row>
    <row r="706" spans="2:7" x14ac:dyDescent="0.3">
      <c r="B706" s="1"/>
      <c r="C706" s="1"/>
      <c r="D706" s="1"/>
      <c r="E706" s="1"/>
      <c r="F706" s="1"/>
      <c r="G706" s="1"/>
    </row>
    <row r="707" spans="2:7" x14ac:dyDescent="0.3">
      <c r="B707" s="1"/>
      <c r="C707" s="1"/>
      <c r="D707" s="1"/>
      <c r="E707" s="1"/>
      <c r="F707" s="1"/>
      <c r="G707" s="1"/>
    </row>
    <row r="708" spans="2:7" x14ac:dyDescent="0.3">
      <c r="B708" s="1"/>
      <c r="C708" s="1"/>
      <c r="D708" s="1"/>
      <c r="E708" s="1"/>
      <c r="F708" s="1"/>
      <c r="G708" s="1"/>
    </row>
    <row r="709" spans="2:7" x14ac:dyDescent="0.3">
      <c r="B709" s="1"/>
      <c r="C709" s="1"/>
      <c r="D709" s="1"/>
      <c r="E709" s="1"/>
      <c r="F709" s="1"/>
      <c r="G709" s="1"/>
    </row>
    <row r="710" spans="2:7" x14ac:dyDescent="0.3">
      <c r="B710" s="1"/>
      <c r="C710" s="1"/>
      <c r="D710" s="1"/>
      <c r="E710" s="1"/>
      <c r="F710" s="1"/>
      <c r="G710" s="1"/>
    </row>
    <row r="711" spans="2:7" x14ac:dyDescent="0.3">
      <c r="B711" s="1"/>
      <c r="C711" s="1"/>
      <c r="D711" s="1"/>
      <c r="E711" s="1"/>
      <c r="F711" s="1"/>
      <c r="G711" s="1"/>
    </row>
    <row r="712" spans="2:7" x14ac:dyDescent="0.3">
      <c r="B712" s="1"/>
      <c r="C712" s="1"/>
      <c r="D712" s="1"/>
      <c r="E712" s="1"/>
      <c r="F712" s="1"/>
      <c r="G712" s="1"/>
    </row>
    <row r="713" spans="2:7" x14ac:dyDescent="0.3">
      <c r="B713" s="1"/>
      <c r="C713" s="1"/>
      <c r="D713" s="1"/>
      <c r="E713" s="1"/>
      <c r="F713" s="1"/>
      <c r="G713" s="1"/>
    </row>
    <row r="714" spans="2:7" x14ac:dyDescent="0.3">
      <c r="B714" s="1"/>
      <c r="C714" s="1"/>
      <c r="D714" s="1"/>
      <c r="E714" s="1"/>
      <c r="F714" s="1"/>
      <c r="G714" s="1"/>
    </row>
    <row r="715" spans="2:7" x14ac:dyDescent="0.3">
      <c r="B715" s="1"/>
      <c r="C715" s="1"/>
      <c r="D715" s="1"/>
      <c r="E715" s="1"/>
      <c r="F715" s="1"/>
      <c r="G715" s="1"/>
    </row>
    <row r="716" spans="2:7" x14ac:dyDescent="0.3">
      <c r="B716" s="1"/>
      <c r="C716" s="1"/>
      <c r="D716" s="1"/>
      <c r="E716" s="1"/>
      <c r="F716" s="1"/>
      <c r="G716" s="1"/>
    </row>
    <row r="717" spans="2:7" x14ac:dyDescent="0.3">
      <c r="B717" s="1"/>
      <c r="C717" s="1"/>
      <c r="D717" s="1"/>
      <c r="E717" s="1"/>
      <c r="F717" s="1"/>
      <c r="G717" s="1"/>
    </row>
    <row r="718" spans="2:7" x14ac:dyDescent="0.3">
      <c r="B718" s="1"/>
      <c r="C718" s="1"/>
      <c r="D718" s="1"/>
      <c r="E718" s="1"/>
      <c r="F718" s="1"/>
      <c r="G718" s="1"/>
    </row>
    <row r="719" spans="2:7" x14ac:dyDescent="0.3">
      <c r="B719" s="1"/>
      <c r="C719" s="1"/>
      <c r="D719" s="1"/>
      <c r="E719" s="1"/>
      <c r="F719" s="1"/>
      <c r="G719" s="1"/>
    </row>
    <row r="720" spans="2:7" x14ac:dyDescent="0.3">
      <c r="B720" s="1"/>
      <c r="C720" s="1"/>
      <c r="D720" s="1"/>
      <c r="E720" s="1"/>
      <c r="F720" s="1"/>
      <c r="G720" s="1"/>
    </row>
    <row r="721" spans="2:7" x14ac:dyDescent="0.3">
      <c r="B721" s="1"/>
      <c r="C721" s="1"/>
      <c r="D721" s="1"/>
      <c r="E721" s="1"/>
      <c r="F721" s="1"/>
      <c r="G721" s="1"/>
    </row>
    <row r="722" spans="2:7" x14ac:dyDescent="0.3">
      <c r="B722" s="1"/>
      <c r="C722" s="1"/>
      <c r="D722" s="1"/>
      <c r="E722" s="1"/>
      <c r="F722" s="1"/>
      <c r="G722" s="1"/>
    </row>
    <row r="723" spans="2:7" x14ac:dyDescent="0.3">
      <c r="B723" s="1"/>
      <c r="C723" s="1"/>
      <c r="D723" s="1"/>
      <c r="E723" s="1"/>
      <c r="F723" s="1"/>
      <c r="G723" s="1"/>
    </row>
    <row r="724" spans="2:7" x14ac:dyDescent="0.3">
      <c r="B724" s="1"/>
      <c r="C724" s="1"/>
      <c r="D724" s="1"/>
      <c r="E724" s="1"/>
      <c r="F724" s="1"/>
      <c r="G724" s="1"/>
    </row>
    <row r="725" spans="2:7" x14ac:dyDescent="0.3">
      <c r="B725" s="1"/>
      <c r="C725" s="1"/>
      <c r="D725" s="1"/>
      <c r="E725" s="1"/>
      <c r="F725" s="1"/>
      <c r="G725" s="1"/>
    </row>
    <row r="726" spans="2:7" x14ac:dyDescent="0.3">
      <c r="B726" s="1"/>
      <c r="C726" s="1"/>
      <c r="D726" s="1"/>
      <c r="E726" s="1"/>
      <c r="F726" s="1"/>
      <c r="G726" s="1"/>
    </row>
    <row r="727" spans="2:7" x14ac:dyDescent="0.3">
      <c r="B727" s="1"/>
      <c r="C727" s="1"/>
      <c r="D727" s="1"/>
      <c r="E727" s="1"/>
      <c r="F727" s="1"/>
      <c r="G727" s="1"/>
    </row>
    <row r="728" spans="2:7" x14ac:dyDescent="0.3">
      <c r="B728" s="1"/>
      <c r="C728" s="1"/>
      <c r="D728" s="1"/>
      <c r="E728" s="1"/>
      <c r="F728" s="1"/>
      <c r="G728" s="1"/>
    </row>
    <row r="729" spans="2:7" x14ac:dyDescent="0.3">
      <c r="B729" s="1"/>
      <c r="C729" s="1"/>
      <c r="D729" s="1"/>
      <c r="E729" s="1"/>
      <c r="F729" s="1"/>
      <c r="G729" s="1"/>
    </row>
    <row r="730" spans="2:7" x14ac:dyDescent="0.3">
      <c r="B730" s="1"/>
      <c r="C730" s="1"/>
      <c r="D730" s="1"/>
      <c r="E730" s="1"/>
      <c r="F730" s="1"/>
      <c r="G730" s="1"/>
    </row>
    <row r="731" spans="2:7" x14ac:dyDescent="0.3">
      <c r="B731" s="1"/>
      <c r="C731" s="1"/>
      <c r="D731" s="1"/>
      <c r="E731" s="1"/>
      <c r="F731" s="1"/>
      <c r="G731" s="1"/>
    </row>
    <row r="732" spans="2:7" x14ac:dyDescent="0.3">
      <c r="B732" s="1"/>
      <c r="C732" s="1"/>
      <c r="D732" s="1"/>
      <c r="E732" s="1"/>
      <c r="F732" s="1"/>
      <c r="G732" s="1"/>
    </row>
    <row r="733" spans="2:7" x14ac:dyDescent="0.3">
      <c r="B733" s="1"/>
      <c r="C733" s="1"/>
      <c r="D733" s="1"/>
      <c r="E733" s="1"/>
      <c r="F733" s="1"/>
      <c r="G733" s="1"/>
    </row>
    <row r="734" spans="2:7" x14ac:dyDescent="0.3">
      <c r="B734" s="1"/>
      <c r="C734" s="1"/>
      <c r="D734" s="1"/>
      <c r="E734" s="1"/>
      <c r="F734" s="1"/>
      <c r="G734" s="1"/>
    </row>
    <row r="735" spans="2:7" x14ac:dyDescent="0.3">
      <c r="B735" s="1"/>
      <c r="C735" s="1"/>
      <c r="D735" s="1"/>
      <c r="E735" s="1"/>
      <c r="F735" s="1"/>
      <c r="G735" s="1"/>
    </row>
    <row r="736" spans="2:7" x14ac:dyDescent="0.3">
      <c r="B736" s="1"/>
      <c r="C736" s="1"/>
      <c r="D736" s="1"/>
      <c r="E736" s="1"/>
      <c r="F736" s="1"/>
      <c r="G736" s="1"/>
    </row>
    <row r="737" spans="2:7" x14ac:dyDescent="0.3">
      <c r="B737" s="1"/>
      <c r="C737" s="1"/>
      <c r="D737" s="1"/>
      <c r="E737" s="1"/>
      <c r="F737" s="1"/>
      <c r="G737" s="1"/>
    </row>
    <row r="738" spans="2:7" x14ac:dyDescent="0.3">
      <c r="B738" s="1"/>
      <c r="C738" s="1"/>
      <c r="D738" s="1"/>
      <c r="E738" s="1"/>
      <c r="F738" s="1"/>
      <c r="G738" s="1"/>
    </row>
    <row r="739" spans="2:7" x14ac:dyDescent="0.3">
      <c r="B739" s="1"/>
      <c r="C739" s="1"/>
      <c r="D739" s="1"/>
      <c r="E739" s="1"/>
      <c r="F739" s="1"/>
      <c r="G739" s="1"/>
    </row>
    <row r="740" spans="2:7" x14ac:dyDescent="0.3">
      <c r="B740" s="1"/>
      <c r="C740" s="1"/>
      <c r="D740" s="1"/>
      <c r="E740" s="1"/>
      <c r="F740" s="1"/>
      <c r="G740" s="1"/>
    </row>
    <row r="741" spans="2:7" x14ac:dyDescent="0.3">
      <c r="B741" s="1"/>
      <c r="C741" s="1"/>
      <c r="D741" s="1"/>
      <c r="E741" s="1"/>
      <c r="F741" s="1"/>
      <c r="G741" s="1"/>
    </row>
    <row r="742" spans="2:7" x14ac:dyDescent="0.3">
      <c r="B742" s="1"/>
      <c r="C742" s="1"/>
      <c r="D742" s="1"/>
      <c r="E742" s="1"/>
      <c r="F742" s="1"/>
      <c r="G742" s="1"/>
    </row>
    <row r="743" spans="2:7" x14ac:dyDescent="0.3">
      <c r="B743" s="1"/>
      <c r="C743" s="1"/>
      <c r="D743" s="1"/>
      <c r="E743" s="1"/>
      <c r="F743" s="1"/>
      <c r="G743" s="1"/>
    </row>
    <row r="744" spans="2:7" x14ac:dyDescent="0.3">
      <c r="B744" s="1"/>
      <c r="C744" s="1"/>
      <c r="D744" s="1"/>
      <c r="E744" s="1"/>
      <c r="F744" s="1"/>
      <c r="G744" s="1"/>
    </row>
    <row r="745" spans="2:7" x14ac:dyDescent="0.3">
      <c r="B745" s="1"/>
      <c r="C745" s="1"/>
      <c r="D745" s="1"/>
      <c r="E745" s="1"/>
      <c r="F745" s="1"/>
      <c r="G745" s="1"/>
    </row>
    <row r="746" spans="2:7" x14ac:dyDescent="0.3">
      <c r="B746" s="1"/>
      <c r="C746" s="1"/>
      <c r="D746" s="1"/>
      <c r="E746" s="1"/>
      <c r="F746" s="1"/>
      <c r="G746" s="1"/>
    </row>
    <row r="747" spans="2:7" x14ac:dyDescent="0.3">
      <c r="B747" s="1"/>
      <c r="C747" s="1"/>
      <c r="D747" s="1"/>
      <c r="E747" s="1"/>
      <c r="F747" s="1"/>
      <c r="G747" s="1"/>
    </row>
    <row r="748" spans="2:7" x14ac:dyDescent="0.3">
      <c r="B748" s="1"/>
      <c r="C748" s="1"/>
      <c r="D748" s="1"/>
      <c r="E748" s="1"/>
      <c r="F748" s="1"/>
      <c r="G748" s="1"/>
    </row>
    <row r="749" spans="2:7" x14ac:dyDescent="0.3">
      <c r="B749" s="1"/>
      <c r="C749" s="1"/>
      <c r="D749" s="1"/>
      <c r="E749" s="1"/>
      <c r="F749" s="1"/>
      <c r="G749" s="1"/>
    </row>
    <row r="750" spans="2:7" x14ac:dyDescent="0.3">
      <c r="B750" s="1"/>
      <c r="C750" s="1"/>
      <c r="D750" s="1"/>
      <c r="E750" s="1"/>
      <c r="F750" s="1"/>
      <c r="G750" s="1"/>
    </row>
    <row r="751" spans="2:7" x14ac:dyDescent="0.3">
      <c r="B751" s="1"/>
      <c r="C751" s="1"/>
      <c r="D751" s="1"/>
      <c r="E751" s="1"/>
      <c r="F751" s="1"/>
      <c r="G751" s="1"/>
    </row>
    <row r="752" spans="2:7" x14ac:dyDescent="0.3">
      <c r="B752" s="1"/>
      <c r="C752" s="1"/>
      <c r="D752" s="1"/>
      <c r="E752" s="1"/>
      <c r="F752" s="1"/>
      <c r="G752" s="1"/>
    </row>
    <row r="753" spans="2:7" x14ac:dyDescent="0.3">
      <c r="B753" s="1"/>
      <c r="C753" s="1"/>
      <c r="D753" s="1"/>
      <c r="E753" s="1"/>
      <c r="F753" s="1"/>
      <c r="G753" s="1"/>
    </row>
    <row r="754" spans="2:7" x14ac:dyDescent="0.3">
      <c r="B754" s="1"/>
      <c r="C754" s="1"/>
      <c r="D754" s="1"/>
      <c r="E754" s="1"/>
      <c r="F754" s="1"/>
      <c r="G754" s="1"/>
    </row>
    <row r="755" spans="2:7" x14ac:dyDescent="0.3">
      <c r="B755" s="1"/>
      <c r="C755" s="1"/>
      <c r="D755" s="1"/>
      <c r="E755" s="1"/>
      <c r="F755" s="1"/>
      <c r="G755" s="1"/>
    </row>
    <row r="756" spans="2:7" x14ac:dyDescent="0.3">
      <c r="B756" s="1"/>
      <c r="C756" s="1"/>
      <c r="D756" s="1"/>
      <c r="E756" s="1"/>
      <c r="F756" s="1"/>
      <c r="G756" s="1"/>
    </row>
    <row r="757" spans="2:7" x14ac:dyDescent="0.3">
      <c r="B757" s="1"/>
      <c r="C757" s="1"/>
      <c r="D757" s="1"/>
      <c r="E757" s="1"/>
      <c r="F757" s="1"/>
      <c r="G757" s="1"/>
    </row>
    <row r="758" spans="2:7" x14ac:dyDescent="0.3">
      <c r="B758" s="1"/>
      <c r="C758" s="1"/>
      <c r="D758" s="1"/>
      <c r="E758" s="1"/>
      <c r="F758" s="1"/>
      <c r="G758" s="1"/>
    </row>
    <row r="759" spans="2:7" x14ac:dyDescent="0.3">
      <c r="B759" s="1"/>
      <c r="C759" s="1"/>
      <c r="D759" s="1"/>
      <c r="E759" s="1"/>
      <c r="F759" s="1"/>
      <c r="G759" s="1"/>
    </row>
    <row r="760" spans="2:7" x14ac:dyDescent="0.3">
      <c r="B760" s="1"/>
      <c r="C760" s="1"/>
      <c r="D760" s="1"/>
      <c r="E760" s="1"/>
      <c r="F760" s="1"/>
      <c r="G760" s="1"/>
    </row>
    <row r="761" spans="2:7" x14ac:dyDescent="0.3">
      <c r="B761" s="1"/>
      <c r="C761" s="1"/>
      <c r="D761" s="1"/>
      <c r="E761" s="1"/>
      <c r="F761" s="1"/>
      <c r="G761" s="1"/>
    </row>
    <row r="762" spans="2:7" x14ac:dyDescent="0.3">
      <c r="B762" s="1"/>
      <c r="C762" s="1"/>
      <c r="D762" s="1"/>
      <c r="E762" s="1"/>
      <c r="F762" s="1"/>
      <c r="G762" s="1"/>
    </row>
    <row r="763" spans="2:7" x14ac:dyDescent="0.3">
      <c r="B763" s="1"/>
      <c r="C763" s="1"/>
      <c r="D763" s="1"/>
      <c r="E763" s="1"/>
      <c r="F763" s="1"/>
      <c r="G763" s="1"/>
    </row>
    <row r="764" spans="2:7" x14ac:dyDescent="0.3">
      <c r="B764" s="1"/>
      <c r="C764" s="1"/>
      <c r="D764" s="1"/>
      <c r="E764" s="1"/>
      <c r="F764" s="1"/>
      <c r="G764" s="1"/>
    </row>
    <row r="765" spans="2:7" x14ac:dyDescent="0.3">
      <c r="B765" s="1"/>
      <c r="C765" s="1"/>
      <c r="D765" s="1"/>
      <c r="E765" s="1"/>
      <c r="F765" s="1"/>
      <c r="G765" s="1"/>
    </row>
    <row r="766" spans="2:7" x14ac:dyDescent="0.3">
      <c r="B766" s="1"/>
      <c r="C766" s="1"/>
      <c r="D766" s="1"/>
      <c r="E766" s="1"/>
      <c r="F766" s="1"/>
      <c r="G766" s="1"/>
    </row>
    <row r="767" spans="2:7" x14ac:dyDescent="0.3">
      <c r="B767" s="1"/>
      <c r="C767" s="1"/>
      <c r="D767" s="1"/>
      <c r="E767" s="1"/>
      <c r="F767" s="1"/>
      <c r="G767" s="1"/>
    </row>
    <row r="768" spans="2:7" x14ac:dyDescent="0.3">
      <c r="B768" s="1"/>
      <c r="C768" s="1"/>
      <c r="D768" s="1"/>
      <c r="E768" s="1"/>
      <c r="F768" s="1"/>
      <c r="G768" s="1"/>
    </row>
    <row r="769" spans="2:7" x14ac:dyDescent="0.3">
      <c r="B769" s="1"/>
      <c r="C769" s="1"/>
      <c r="D769" s="1"/>
      <c r="E769" s="1"/>
      <c r="F769" s="1"/>
      <c r="G769" s="1"/>
    </row>
    <row r="770" spans="2:7" x14ac:dyDescent="0.3">
      <c r="B770" s="1"/>
      <c r="C770" s="1"/>
      <c r="D770" s="1"/>
      <c r="E770" s="1"/>
      <c r="F770" s="1"/>
      <c r="G770" s="1"/>
    </row>
    <row r="771" spans="2:7" x14ac:dyDescent="0.3">
      <c r="B771" s="1"/>
      <c r="C771" s="1"/>
      <c r="D771" s="1"/>
      <c r="E771" s="1"/>
      <c r="F771" s="1"/>
      <c r="G771" s="1"/>
    </row>
    <row r="772" spans="2:7" x14ac:dyDescent="0.3">
      <c r="B772" s="1"/>
      <c r="C772" s="1"/>
      <c r="D772" s="1"/>
      <c r="E772" s="1"/>
      <c r="F772" s="1"/>
      <c r="G772" s="1"/>
    </row>
    <row r="773" spans="2:7" x14ac:dyDescent="0.3">
      <c r="B773" s="1"/>
      <c r="C773" s="1"/>
      <c r="D773" s="1"/>
      <c r="E773" s="1"/>
      <c r="F773" s="1"/>
      <c r="G773" s="1"/>
    </row>
    <row r="774" spans="2:7" x14ac:dyDescent="0.3">
      <c r="B774" s="1"/>
      <c r="C774" s="1"/>
      <c r="D774" s="1"/>
      <c r="E774" s="1"/>
      <c r="F774" s="1"/>
      <c r="G774" s="1"/>
    </row>
    <row r="775" spans="2:7" x14ac:dyDescent="0.3">
      <c r="B775" s="1"/>
      <c r="C775" s="1"/>
      <c r="D775" s="1"/>
      <c r="E775" s="1"/>
      <c r="F775" s="1"/>
      <c r="G775" s="1"/>
    </row>
    <row r="776" spans="2:7" x14ac:dyDescent="0.3">
      <c r="B776" s="1"/>
      <c r="C776" s="1"/>
      <c r="D776" s="1"/>
      <c r="E776" s="1"/>
      <c r="F776" s="1"/>
      <c r="G776" s="1"/>
    </row>
    <row r="777" spans="2:7" x14ac:dyDescent="0.3">
      <c r="B777" s="1"/>
      <c r="C777" s="1"/>
      <c r="D777" s="1"/>
      <c r="E777" s="1"/>
      <c r="F777" s="1"/>
      <c r="G777" s="1"/>
    </row>
    <row r="778" spans="2:7" x14ac:dyDescent="0.3">
      <c r="B778" s="1"/>
      <c r="C778" s="1"/>
      <c r="D778" s="1"/>
      <c r="E778" s="1"/>
      <c r="F778" s="1"/>
      <c r="G778" s="1"/>
    </row>
    <row r="779" spans="2:7" x14ac:dyDescent="0.3">
      <c r="B779" s="1"/>
      <c r="C779" s="1"/>
      <c r="D779" s="1"/>
      <c r="E779" s="1"/>
      <c r="F779" s="1"/>
      <c r="G779" s="1"/>
    </row>
    <row r="780" spans="2:7" x14ac:dyDescent="0.3">
      <c r="B780" s="1"/>
      <c r="C780" s="1"/>
      <c r="D780" s="1"/>
      <c r="E780" s="1"/>
      <c r="F780" s="1"/>
      <c r="G780" s="1"/>
    </row>
    <row r="781" spans="2:7" x14ac:dyDescent="0.3">
      <c r="B781" s="1"/>
      <c r="C781" s="1"/>
      <c r="D781" s="1"/>
      <c r="E781" s="1"/>
      <c r="F781" s="1"/>
      <c r="G781" s="1"/>
    </row>
    <row r="782" spans="2:7" x14ac:dyDescent="0.3">
      <c r="B782" s="1"/>
      <c r="C782" s="1"/>
      <c r="D782" s="1"/>
      <c r="E782" s="1"/>
      <c r="F782" s="1"/>
      <c r="G782" s="1"/>
    </row>
    <row r="783" spans="2:7" x14ac:dyDescent="0.3">
      <c r="B783" s="1"/>
      <c r="C783" s="1"/>
      <c r="D783" s="1"/>
      <c r="E783" s="1"/>
      <c r="F783" s="1"/>
      <c r="G783" s="1"/>
    </row>
    <row r="784" spans="2:7" x14ac:dyDescent="0.3">
      <c r="B784" s="1"/>
      <c r="C784" s="1"/>
      <c r="D784" s="1"/>
      <c r="E784" s="1"/>
      <c r="F784" s="1"/>
      <c r="G784" s="1"/>
    </row>
    <row r="785" spans="2:7" x14ac:dyDescent="0.3">
      <c r="B785" s="1"/>
      <c r="C785" s="1"/>
      <c r="D785" s="1"/>
      <c r="E785" s="1"/>
      <c r="F785" s="1"/>
      <c r="G785" s="1"/>
    </row>
    <row r="786" spans="2:7" x14ac:dyDescent="0.3">
      <c r="B786" s="1"/>
      <c r="C786" s="1"/>
      <c r="D786" s="1"/>
      <c r="E786" s="1"/>
      <c r="F786" s="1"/>
      <c r="G786" s="1"/>
    </row>
    <row r="787" spans="2:7" x14ac:dyDescent="0.3">
      <c r="B787" s="1"/>
      <c r="C787" s="1"/>
      <c r="D787" s="1"/>
      <c r="E787" s="1"/>
      <c r="F787" s="1"/>
      <c r="G787" s="1"/>
    </row>
    <row r="788" spans="2:7" x14ac:dyDescent="0.3">
      <c r="B788" s="1"/>
      <c r="C788" s="1"/>
      <c r="D788" s="1"/>
      <c r="E788" s="1"/>
      <c r="F788" s="1"/>
      <c r="G788" s="1"/>
    </row>
    <row r="789" spans="2:7" x14ac:dyDescent="0.3">
      <c r="B789" s="1"/>
      <c r="C789" s="1"/>
      <c r="D789" s="1"/>
      <c r="E789" s="1"/>
      <c r="F789" s="1"/>
      <c r="G789" s="1"/>
    </row>
    <row r="790" spans="2:7" x14ac:dyDescent="0.3">
      <c r="B790" s="1"/>
      <c r="C790" s="1"/>
      <c r="D790" s="1"/>
      <c r="E790" s="1"/>
      <c r="F790" s="1"/>
      <c r="G790" s="1"/>
    </row>
    <row r="791" spans="2:7" x14ac:dyDescent="0.3">
      <c r="B791" s="1"/>
      <c r="C791" s="1"/>
      <c r="D791" s="1"/>
      <c r="E791" s="1"/>
      <c r="F791" s="1"/>
      <c r="G791" s="1"/>
    </row>
    <row r="792" spans="2:7" x14ac:dyDescent="0.3">
      <c r="B792" s="1"/>
      <c r="C792" s="1"/>
      <c r="D792" s="1"/>
      <c r="E792" s="1"/>
      <c r="F792" s="1"/>
      <c r="G792" s="1"/>
    </row>
    <row r="793" spans="2:7" x14ac:dyDescent="0.3">
      <c r="B793" s="1"/>
      <c r="C793" s="1"/>
      <c r="D793" s="1"/>
      <c r="E793" s="1"/>
      <c r="F793" s="1"/>
      <c r="G793" s="1"/>
    </row>
    <row r="794" spans="2:7" x14ac:dyDescent="0.3">
      <c r="B794" s="1"/>
      <c r="C794" s="1"/>
      <c r="D794" s="1"/>
      <c r="E794" s="1"/>
      <c r="F794" s="1"/>
      <c r="G794" s="1"/>
    </row>
    <row r="795" spans="2:7" x14ac:dyDescent="0.3">
      <c r="B795" s="1"/>
      <c r="C795" s="1"/>
      <c r="D795" s="1"/>
      <c r="E795" s="1"/>
      <c r="F795" s="1"/>
      <c r="G795" s="1"/>
    </row>
    <row r="796" spans="2:7" x14ac:dyDescent="0.3">
      <c r="B796" s="1"/>
      <c r="C796" s="1"/>
      <c r="D796" s="1"/>
      <c r="E796" s="1"/>
      <c r="F796" s="1"/>
      <c r="G796" s="1"/>
    </row>
    <row r="797" spans="2:7" x14ac:dyDescent="0.3">
      <c r="B797" s="1"/>
      <c r="C797" s="1"/>
      <c r="D797" s="1"/>
      <c r="E797" s="1"/>
      <c r="F797" s="1"/>
      <c r="G797" s="1"/>
    </row>
    <row r="798" spans="2:7" x14ac:dyDescent="0.3">
      <c r="B798" s="1"/>
      <c r="C798" s="1"/>
      <c r="D798" s="1"/>
      <c r="E798" s="1"/>
      <c r="F798" s="1"/>
      <c r="G798" s="1"/>
    </row>
    <row r="799" spans="2:7" x14ac:dyDescent="0.3">
      <c r="B799" s="1"/>
      <c r="C799" s="1"/>
      <c r="D799" s="1"/>
      <c r="E799" s="1"/>
      <c r="F799" s="1"/>
      <c r="G799" s="1"/>
    </row>
    <row r="800" spans="2:7" x14ac:dyDescent="0.3">
      <c r="B800" s="1"/>
      <c r="C800" s="1"/>
      <c r="D800" s="1"/>
      <c r="E800" s="1"/>
      <c r="F800" s="1"/>
      <c r="G800" s="1"/>
    </row>
    <row r="801" spans="2:7" x14ac:dyDescent="0.3">
      <c r="B801" s="1"/>
      <c r="C801" s="1"/>
      <c r="D801" s="1"/>
      <c r="E801" s="1"/>
      <c r="F801" s="1"/>
      <c r="G801" s="1"/>
    </row>
    <row r="802" spans="2:7" x14ac:dyDescent="0.3">
      <c r="B802" s="1"/>
      <c r="C802" s="1"/>
      <c r="D802" s="1"/>
      <c r="E802" s="1"/>
      <c r="F802" s="1"/>
      <c r="G802" s="1"/>
    </row>
    <row r="803" spans="2:7" x14ac:dyDescent="0.3">
      <c r="B803" s="1"/>
      <c r="C803" s="1"/>
      <c r="D803" s="1"/>
      <c r="E803" s="1"/>
      <c r="F803" s="1"/>
      <c r="G803" s="1"/>
    </row>
    <row r="804" spans="2:7" x14ac:dyDescent="0.3">
      <c r="B804" s="1"/>
      <c r="C804" s="1"/>
      <c r="D804" s="1"/>
      <c r="E804" s="1"/>
      <c r="F804" s="1"/>
      <c r="G804" s="1"/>
    </row>
    <row r="805" spans="2:7" x14ac:dyDescent="0.3">
      <c r="B805" s="1"/>
      <c r="C805" s="1"/>
      <c r="D805" s="1"/>
      <c r="E805" s="1"/>
      <c r="F805" s="1"/>
      <c r="G805" s="1"/>
    </row>
    <row r="806" spans="2:7" x14ac:dyDescent="0.3">
      <c r="B806" s="1"/>
      <c r="C806" s="1"/>
      <c r="D806" s="1"/>
      <c r="E806" s="1"/>
      <c r="F806" s="1"/>
      <c r="G806" s="1"/>
    </row>
    <row r="807" spans="2:7" x14ac:dyDescent="0.3">
      <c r="B807" s="1"/>
      <c r="C807" s="1"/>
      <c r="D807" s="1"/>
      <c r="E807" s="1"/>
      <c r="F807" s="1"/>
      <c r="G807" s="1"/>
    </row>
    <row r="808" spans="2:7" x14ac:dyDescent="0.3">
      <c r="B808" s="1"/>
      <c r="C808" s="1"/>
      <c r="D808" s="1"/>
      <c r="E808" s="1"/>
      <c r="F808" s="1"/>
      <c r="G808" s="1"/>
    </row>
    <row r="809" spans="2:7" x14ac:dyDescent="0.3">
      <c r="B809" s="1"/>
      <c r="C809" s="1"/>
      <c r="D809" s="1"/>
      <c r="E809" s="1"/>
      <c r="F809" s="1"/>
      <c r="G809" s="1"/>
    </row>
    <row r="810" spans="2:7" x14ac:dyDescent="0.3">
      <c r="B810" s="1"/>
      <c r="C810" s="1"/>
      <c r="D810" s="1"/>
      <c r="E810" s="1"/>
      <c r="F810" s="1"/>
      <c r="G810" s="1"/>
    </row>
    <row r="811" spans="2:7" x14ac:dyDescent="0.3">
      <c r="B811" s="1"/>
      <c r="C811" s="1"/>
      <c r="D811" s="1"/>
      <c r="E811" s="1"/>
      <c r="F811" s="1"/>
      <c r="G811" s="1"/>
    </row>
    <row r="812" spans="2:7" x14ac:dyDescent="0.3">
      <c r="B812" s="1"/>
      <c r="C812" s="1"/>
      <c r="D812" s="1"/>
      <c r="E812" s="1"/>
      <c r="F812" s="1"/>
      <c r="G812" s="1"/>
    </row>
    <row r="813" spans="2:7" x14ac:dyDescent="0.3">
      <c r="B813" s="1"/>
      <c r="C813" s="1"/>
      <c r="D813" s="1"/>
      <c r="E813" s="1"/>
      <c r="F813" s="1"/>
      <c r="G813" s="1"/>
    </row>
    <row r="814" spans="2:7" x14ac:dyDescent="0.3">
      <c r="B814" s="1"/>
      <c r="C814" s="1"/>
      <c r="D814" s="1"/>
      <c r="E814" s="1"/>
      <c r="F814" s="1"/>
      <c r="G814" s="1"/>
    </row>
    <row r="815" spans="2:7" x14ac:dyDescent="0.3">
      <c r="B815" s="1"/>
      <c r="C815" s="1"/>
      <c r="D815" s="1"/>
      <c r="E815" s="1"/>
      <c r="F815" s="1"/>
      <c r="G815" s="1"/>
    </row>
    <row r="816" spans="2:7" x14ac:dyDescent="0.3">
      <c r="B816" s="1"/>
      <c r="C816" s="1"/>
      <c r="D816" s="1"/>
      <c r="E816" s="1"/>
      <c r="F816" s="1"/>
      <c r="G816" s="1"/>
    </row>
    <row r="817" spans="2:7" x14ac:dyDescent="0.3">
      <c r="B817" s="1"/>
      <c r="C817" s="1"/>
      <c r="D817" s="1"/>
      <c r="E817" s="1"/>
      <c r="F817" s="1"/>
      <c r="G817" s="1"/>
    </row>
    <row r="818" spans="2:7" x14ac:dyDescent="0.3">
      <c r="B818" s="1"/>
      <c r="C818" s="1"/>
      <c r="D818" s="1"/>
      <c r="E818" s="1"/>
      <c r="F818" s="1"/>
      <c r="G818" s="1"/>
    </row>
    <row r="819" spans="2:7" x14ac:dyDescent="0.3">
      <c r="B819" s="1"/>
      <c r="C819" s="1"/>
      <c r="D819" s="1"/>
      <c r="E819" s="1"/>
      <c r="F819" s="1"/>
      <c r="G819" s="1"/>
    </row>
    <row r="820" spans="2:7" x14ac:dyDescent="0.3">
      <c r="B820" s="1"/>
      <c r="C820" s="1"/>
      <c r="D820" s="1"/>
      <c r="E820" s="1"/>
      <c r="F820" s="1"/>
      <c r="G820" s="1"/>
    </row>
    <row r="821" spans="2:7" x14ac:dyDescent="0.3">
      <c r="B821" s="1"/>
      <c r="C821" s="1"/>
      <c r="D821" s="1"/>
      <c r="E821" s="1"/>
      <c r="F821" s="1"/>
      <c r="G821" s="1"/>
    </row>
    <row r="822" spans="2:7" x14ac:dyDescent="0.3">
      <c r="B822" s="1"/>
      <c r="C822" s="1"/>
      <c r="D822" s="1"/>
      <c r="E822" s="1"/>
      <c r="F822" s="1"/>
      <c r="G822" s="1"/>
    </row>
    <row r="823" spans="2:7" x14ac:dyDescent="0.3">
      <c r="B823" s="1"/>
      <c r="C823" s="1"/>
      <c r="D823" s="1"/>
      <c r="E823" s="1"/>
      <c r="F823" s="1"/>
      <c r="G823" s="1"/>
    </row>
    <row r="824" spans="2:7" x14ac:dyDescent="0.3">
      <c r="B824" s="1"/>
      <c r="C824" s="1"/>
      <c r="D824" s="1"/>
      <c r="E824" s="1"/>
      <c r="F824" s="1"/>
      <c r="G824" s="1"/>
    </row>
    <row r="825" spans="2:7" x14ac:dyDescent="0.3">
      <c r="B825" s="1"/>
      <c r="C825" s="1"/>
      <c r="D825" s="1"/>
      <c r="E825" s="1"/>
      <c r="F825" s="1"/>
      <c r="G825" s="1"/>
    </row>
    <row r="826" spans="2:7" x14ac:dyDescent="0.3">
      <c r="B826" s="1"/>
      <c r="C826" s="1"/>
      <c r="D826" s="1"/>
      <c r="E826" s="1"/>
      <c r="F826" s="1"/>
      <c r="G826" s="1"/>
    </row>
    <row r="827" spans="2:7" x14ac:dyDescent="0.3">
      <c r="B827" s="1"/>
      <c r="C827" s="1"/>
      <c r="D827" s="1"/>
      <c r="E827" s="1"/>
      <c r="F827" s="1"/>
      <c r="G827" s="1"/>
    </row>
    <row r="828" spans="2:7" x14ac:dyDescent="0.3">
      <c r="B828" s="1"/>
      <c r="C828" s="1"/>
      <c r="D828" s="1"/>
      <c r="E828" s="1"/>
      <c r="F828" s="1"/>
      <c r="G828" s="1"/>
    </row>
    <row r="829" spans="2:7" x14ac:dyDescent="0.3">
      <c r="B829" s="1"/>
      <c r="C829" s="1"/>
      <c r="D829" s="1"/>
      <c r="E829" s="1"/>
      <c r="F829" s="1"/>
      <c r="G829" s="1"/>
    </row>
    <row r="830" spans="2:7" x14ac:dyDescent="0.3">
      <c r="B830" s="1"/>
      <c r="C830" s="1"/>
      <c r="D830" s="1"/>
      <c r="E830" s="1"/>
      <c r="F830" s="1"/>
      <c r="G830" s="1"/>
    </row>
    <row r="831" spans="2:7" x14ac:dyDescent="0.3">
      <c r="B831" s="1"/>
      <c r="C831" s="1"/>
      <c r="D831" s="1"/>
      <c r="E831" s="1"/>
      <c r="F831" s="1"/>
      <c r="G831" s="1"/>
    </row>
    <row r="832" spans="2:7" x14ac:dyDescent="0.3">
      <c r="B832" s="1"/>
      <c r="C832" s="1"/>
      <c r="D832" s="1"/>
      <c r="E832" s="1"/>
      <c r="F832" s="1"/>
      <c r="G832" s="1"/>
    </row>
    <row r="833" spans="2:7" x14ac:dyDescent="0.3">
      <c r="B833" s="1"/>
      <c r="C833" s="1"/>
      <c r="D833" s="1"/>
      <c r="E833" s="1"/>
      <c r="F833" s="1"/>
      <c r="G833" s="1"/>
    </row>
    <row r="834" spans="2:7" x14ac:dyDescent="0.3">
      <c r="B834" s="1"/>
      <c r="C834" s="1"/>
      <c r="D834" s="1"/>
      <c r="E834" s="1"/>
      <c r="F834" s="1"/>
      <c r="G834" s="1"/>
    </row>
    <row r="835" spans="2:7" x14ac:dyDescent="0.3">
      <c r="B835" s="1"/>
      <c r="C835" s="1"/>
      <c r="D835" s="1"/>
      <c r="E835" s="1"/>
      <c r="F835" s="1"/>
      <c r="G835" s="1"/>
    </row>
    <row r="836" spans="2:7" x14ac:dyDescent="0.3">
      <c r="B836" s="1"/>
      <c r="C836" s="1"/>
      <c r="D836" s="1"/>
      <c r="E836" s="1"/>
      <c r="F836" s="1"/>
      <c r="G836" s="1"/>
    </row>
    <row r="837" spans="2:7" x14ac:dyDescent="0.3">
      <c r="B837" s="1"/>
      <c r="C837" s="1"/>
      <c r="D837" s="1"/>
      <c r="E837" s="1"/>
      <c r="F837" s="1"/>
      <c r="G837" s="1"/>
    </row>
    <row r="838" spans="2:7" x14ac:dyDescent="0.3">
      <c r="B838" s="1"/>
      <c r="C838" s="1"/>
      <c r="D838" s="1"/>
      <c r="E838" s="1"/>
      <c r="F838" s="1"/>
      <c r="G838" s="1"/>
    </row>
    <row r="839" spans="2:7" x14ac:dyDescent="0.3">
      <c r="B839" s="1"/>
      <c r="C839" s="1"/>
      <c r="D839" s="1"/>
      <c r="E839" s="1"/>
      <c r="F839" s="1"/>
      <c r="G839" s="1"/>
    </row>
    <row r="840" spans="2:7" x14ac:dyDescent="0.3">
      <c r="B840" s="1"/>
      <c r="C840" s="1"/>
      <c r="D840" s="1"/>
      <c r="E840" s="1"/>
      <c r="F840" s="1"/>
      <c r="G840" s="1"/>
    </row>
    <row r="841" spans="2:7" x14ac:dyDescent="0.3">
      <c r="B841" s="1"/>
      <c r="C841" s="1"/>
      <c r="D841" s="1"/>
      <c r="E841" s="1"/>
      <c r="F841" s="1"/>
      <c r="G841" s="1"/>
    </row>
    <row r="842" spans="2:7" x14ac:dyDescent="0.3">
      <c r="B842" s="1"/>
      <c r="C842" s="1"/>
      <c r="D842" s="1"/>
      <c r="E842" s="1"/>
      <c r="F842" s="1"/>
      <c r="G842" s="1"/>
    </row>
    <row r="843" spans="2:7" x14ac:dyDescent="0.3">
      <c r="B843" s="1"/>
      <c r="C843" s="1"/>
      <c r="D843" s="1"/>
      <c r="E843" s="1"/>
      <c r="F843" s="1"/>
      <c r="G843" s="1"/>
    </row>
    <row r="844" spans="2:7" x14ac:dyDescent="0.3">
      <c r="B844" s="1"/>
      <c r="C844" s="1"/>
      <c r="D844" s="1"/>
      <c r="E844" s="1"/>
      <c r="F844" s="1"/>
      <c r="G844" s="1"/>
    </row>
    <row r="845" spans="2:7" x14ac:dyDescent="0.3">
      <c r="B845" s="1"/>
      <c r="C845" s="1"/>
      <c r="D845" s="1"/>
      <c r="E845" s="1"/>
      <c r="F845" s="1"/>
      <c r="G845" s="1"/>
    </row>
    <row r="846" spans="2:7" x14ac:dyDescent="0.3">
      <c r="B846" s="1"/>
      <c r="C846" s="1"/>
      <c r="D846" s="1"/>
      <c r="E846" s="1"/>
      <c r="F846" s="1"/>
      <c r="G846" s="1"/>
    </row>
    <row r="847" spans="2:7" x14ac:dyDescent="0.3">
      <c r="B847" s="1"/>
      <c r="C847" s="1"/>
      <c r="D847" s="1"/>
      <c r="E847" s="1"/>
      <c r="F847" s="1"/>
      <c r="G847" s="1"/>
    </row>
    <row r="848" spans="2:7" x14ac:dyDescent="0.3">
      <c r="B848" s="1"/>
      <c r="C848" s="1"/>
      <c r="D848" s="1"/>
      <c r="E848" s="1"/>
      <c r="F848" s="1"/>
      <c r="G848" s="1"/>
    </row>
    <row r="849" spans="2:7" x14ac:dyDescent="0.3">
      <c r="B849" s="1"/>
      <c r="C849" s="1"/>
      <c r="D849" s="1"/>
      <c r="E849" s="1"/>
      <c r="F849" s="1"/>
      <c r="G849" s="1"/>
    </row>
    <row r="850" spans="2:7" x14ac:dyDescent="0.3">
      <c r="B850" s="1"/>
      <c r="C850" s="1"/>
      <c r="D850" s="1"/>
      <c r="E850" s="1"/>
      <c r="F850" s="1"/>
      <c r="G850" s="1"/>
    </row>
    <row r="851" spans="2:7" x14ac:dyDescent="0.3">
      <c r="B851" s="1"/>
      <c r="C851" s="1"/>
      <c r="D851" s="1"/>
      <c r="E851" s="1"/>
      <c r="F851" s="1"/>
      <c r="G851" s="1"/>
    </row>
    <row r="852" spans="2:7" x14ac:dyDescent="0.3">
      <c r="B852" s="1"/>
      <c r="C852" s="1"/>
      <c r="D852" s="1"/>
      <c r="E852" s="1"/>
      <c r="F852" s="1"/>
      <c r="G852" s="1"/>
    </row>
    <row r="853" spans="2:7" x14ac:dyDescent="0.3">
      <c r="B853" s="1"/>
      <c r="C853" s="1"/>
      <c r="D853" s="1"/>
      <c r="E853" s="1"/>
      <c r="F853" s="1"/>
      <c r="G853" s="1"/>
    </row>
    <row r="854" spans="2:7" x14ac:dyDescent="0.3">
      <c r="B854" s="1"/>
      <c r="C854" s="1"/>
      <c r="D854" s="1"/>
      <c r="E854" s="1"/>
      <c r="F854" s="1"/>
      <c r="G854" s="1"/>
    </row>
    <row r="855" spans="2:7" x14ac:dyDescent="0.3">
      <c r="B855" s="1"/>
      <c r="C855" s="1"/>
      <c r="D855" s="1"/>
      <c r="E855" s="1"/>
      <c r="F855" s="1"/>
      <c r="G855" s="1"/>
    </row>
    <row r="856" spans="2:7" x14ac:dyDescent="0.3">
      <c r="B856" s="1"/>
      <c r="C856" s="1"/>
      <c r="D856" s="1"/>
      <c r="E856" s="1"/>
      <c r="F856" s="1"/>
      <c r="G856" s="1"/>
    </row>
    <row r="857" spans="2:7" x14ac:dyDescent="0.3">
      <c r="B857" s="1"/>
      <c r="C857" s="1"/>
      <c r="D857" s="1"/>
      <c r="E857" s="1"/>
      <c r="F857" s="1"/>
      <c r="G857" s="1"/>
    </row>
    <row r="858" spans="2:7" x14ac:dyDescent="0.3">
      <c r="B858" s="1"/>
      <c r="C858" s="1"/>
      <c r="D858" s="1"/>
      <c r="E858" s="1"/>
      <c r="F858" s="1"/>
      <c r="G858" s="1"/>
    </row>
    <row r="859" spans="2:7" x14ac:dyDescent="0.3">
      <c r="B859" s="1"/>
      <c r="C859" s="1"/>
      <c r="D859" s="1"/>
      <c r="E859" s="1"/>
      <c r="F859" s="1"/>
      <c r="G859" s="1"/>
    </row>
    <row r="860" spans="2:7" x14ac:dyDescent="0.3">
      <c r="B860" s="1"/>
      <c r="C860" s="1"/>
      <c r="D860" s="1"/>
      <c r="E860" s="1"/>
      <c r="F860" s="1"/>
      <c r="G860" s="1"/>
    </row>
    <row r="861" spans="2:7" x14ac:dyDescent="0.3">
      <c r="B861" s="1"/>
      <c r="C861" s="1"/>
      <c r="D861" s="1"/>
      <c r="E861" s="1"/>
      <c r="F861" s="1"/>
      <c r="G861" s="1"/>
    </row>
    <row r="862" spans="2:7" x14ac:dyDescent="0.3">
      <c r="B862" s="1"/>
      <c r="C862" s="1"/>
      <c r="D862" s="1"/>
      <c r="E862" s="1"/>
      <c r="F862" s="1"/>
      <c r="G862" s="1"/>
    </row>
    <row r="863" spans="2:7" x14ac:dyDescent="0.3">
      <c r="B863" s="1"/>
      <c r="C863" s="1"/>
      <c r="D863" s="1"/>
      <c r="E863" s="1"/>
      <c r="F863" s="1"/>
      <c r="G863" s="1"/>
    </row>
    <row r="864" spans="2:7" x14ac:dyDescent="0.3">
      <c r="B864" s="1"/>
      <c r="C864" s="1"/>
      <c r="D864" s="1"/>
      <c r="E864" s="1"/>
      <c r="F864" s="1"/>
      <c r="G864" s="1"/>
    </row>
    <row r="865" spans="2:7" x14ac:dyDescent="0.3">
      <c r="B865" s="1"/>
      <c r="C865" s="1"/>
      <c r="D865" s="1"/>
      <c r="E865" s="1"/>
      <c r="F865" s="1"/>
      <c r="G865" s="1"/>
    </row>
    <row r="866" spans="2:7" x14ac:dyDescent="0.3">
      <c r="B866" s="1"/>
      <c r="C866" s="1"/>
      <c r="D866" s="1"/>
      <c r="E866" s="1"/>
      <c r="F866" s="1"/>
      <c r="G866" s="1"/>
    </row>
    <row r="867" spans="2:7" x14ac:dyDescent="0.3">
      <c r="B867" s="1"/>
      <c r="C867" s="1"/>
      <c r="D867" s="1"/>
      <c r="E867" s="1"/>
      <c r="F867" s="1"/>
      <c r="G867" s="1"/>
    </row>
    <row r="868" spans="2:7" x14ac:dyDescent="0.3">
      <c r="B868" s="1"/>
      <c r="C868" s="1"/>
      <c r="D868" s="1"/>
      <c r="E868" s="1"/>
      <c r="F868" s="1"/>
      <c r="G868" s="1"/>
    </row>
    <row r="869" spans="2:7" x14ac:dyDescent="0.3">
      <c r="B869" s="1"/>
      <c r="C869" s="1"/>
      <c r="D869" s="1"/>
      <c r="E869" s="1"/>
      <c r="F869" s="1"/>
      <c r="G869" s="1"/>
    </row>
    <row r="870" spans="2:7" x14ac:dyDescent="0.3">
      <c r="B870" s="1"/>
      <c r="C870" s="1"/>
      <c r="D870" s="1"/>
      <c r="E870" s="1"/>
      <c r="F870" s="1"/>
      <c r="G870" s="1"/>
    </row>
    <row r="871" spans="2:7" x14ac:dyDescent="0.3">
      <c r="B871" s="1"/>
      <c r="C871" s="1"/>
      <c r="D871" s="1"/>
      <c r="E871" s="1"/>
      <c r="F871" s="1"/>
      <c r="G871" s="1"/>
    </row>
    <row r="872" spans="2:7" x14ac:dyDescent="0.3">
      <c r="B872" s="1"/>
      <c r="C872" s="1"/>
      <c r="D872" s="1"/>
      <c r="E872" s="1"/>
      <c r="F872" s="1"/>
      <c r="G872" s="1"/>
    </row>
    <row r="873" spans="2:7" x14ac:dyDescent="0.3">
      <c r="B873" s="1"/>
      <c r="C873" s="1"/>
      <c r="D873" s="1"/>
      <c r="E873" s="1"/>
      <c r="F873" s="1"/>
      <c r="G873" s="1"/>
    </row>
    <row r="874" spans="2:7" x14ac:dyDescent="0.3">
      <c r="B874" s="1"/>
      <c r="C874" s="1"/>
      <c r="D874" s="1"/>
      <c r="E874" s="1"/>
      <c r="F874" s="1"/>
      <c r="G874" s="1"/>
    </row>
    <row r="875" spans="2:7" x14ac:dyDescent="0.3">
      <c r="B875" s="1"/>
      <c r="C875" s="1"/>
      <c r="D875" s="1"/>
      <c r="E875" s="1"/>
      <c r="F875" s="1"/>
      <c r="G875" s="1"/>
    </row>
    <row r="876" spans="2:7" x14ac:dyDescent="0.3">
      <c r="B876" s="1"/>
      <c r="C876" s="1"/>
      <c r="D876" s="1"/>
      <c r="E876" s="1"/>
      <c r="F876" s="1"/>
      <c r="G876" s="1"/>
    </row>
    <row r="877" spans="2:7" x14ac:dyDescent="0.3">
      <c r="B877" s="1"/>
      <c r="C877" s="1"/>
      <c r="D877" s="1"/>
      <c r="E877" s="1"/>
      <c r="F877" s="1"/>
      <c r="G877" s="1"/>
    </row>
    <row r="878" spans="2:7" x14ac:dyDescent="0.3">
      <c r="B878" s="1"/>
      <c r="C878" s="1"/>
      <c r="D878" s="1"/>
      <c r="E878" s="1"/>
      <c r="F878" s="1"/>
      <c r="G878" s="1"/>
    </row>
    <row r="879" spans="2:7" x14ac:dyDescent="0.3">
      <c r="B879" s="1"/>
      <c r="C879" s="1"/>
      <c r="D879" s="1"/>
      <c r="E879" s="1"/>
      <c r="F879" s="1"/>
      <c r="G879" s="1"/>
    </row>
    <row r="880" spans="2:7" x14ac:dyDescent="0.3">
      <c r="B880" s="1"/>
      <c r="C880" s="1"/>
      <c r="D880" s="1"/>
      <c r="E880" s="1"/>
      <c r="F880" s="1"/>
      <c r="G880" s="1"/>
    </row>
    <row r="881" spans="2:7" x14ac:dyDescent="0.3">
      <c r="B881" s="1"/>
      <c r="C881" s="1"/>
      <c r="D881" s="1"/>
      <c r="E881" s="1"/>
      <c r="F881" s="1"/>
      <c r="G881" s="1"/>
    </row>
    <row r="882" spans="2:7" x14ac:dyDescent="0.3">
      <c r="B882" s="1"/>
      <c r="C882" s="1"/>
      <c r="D882" s="1"/>
      <c r="E882" s="1"/>
      <c r="F882" s="1"/>
      <c r="G882" s="1"/>
    </row>
    <row r="883" spans="2:7" x14ac:dyDescent="0.3">
      <c r="B883" s="1"/>
      <c r="C883" s="1"/>
      <c r="D883" s="1"/>
      <c r="E883" s="1"/>
      <c r="F883" s="1"/>
      <c r="G883" s="1"/>
    </row>
    <row r="884" spans="2:7" x14ac:dyDescent="0.3">
      <c r="B884" s="1"/>
      <c r="C884" s="1"/>
      <c r="D884" s="1"/>
      <c r="E884" s="1"/>
      <c r="F884" s="1"/>
      <c r="G884" s="1"/>
    </row>
    <row r="885" spans="2:7" x14ac:dyDescent="0.3">
      <c r="B885" s="1"/>
      <c r="C885" s="1"/>
      <c r="D885" s="1"/>
      <c r="E885" s="1"/>
      <c r="F885" s="1"/>
      <c r="G885" s="1"/>
    </row>
    <row r="886" spans="2:7" x14ac:dyDescent="0.3">
      <c r="B886" s="1"/>
      <c r="C886" s="1"/>
      <c r="D886" s="1"/>
      <c r="E886" s="1"/>
      <c r="F886" s="1"/>
      <c r="G886" s="1"/>
    </row>
    <row r="887" spans="2:7" x14ac:dyDescent="0.3">
      <c r="B887" s="1"/>
      <c r="C887" s="1"/>
      <c r="D887" s="1"/>
      <c r="E887" s="1"/>
      <c r="F887" s="1"/>
      <c r="G887" s="1"/>
    </row>
    <row r="888" spans="2:7" x14ac:dyDescent="0.3">
      <c r="B888" s="1"/>
      <c r="C888" s="1"/>
      <c r="D888" s="1"/>
      <c r="E888" s="1"/>
      <c r="F888" s="1"/>
      <c r="G888" s="1"/>
    </row>
    <row r="889" spans="2:7" x14ac:dyDescent="0.3">
      <c r="B889" s="1"/>
      <c r="C889" s="1"/>
      <c r="D889" s="1"/>
      <c r="E889" s="1"/>
      <c r="F889" s="1"/>
      <c r="G889" s="1"/>
    </row>
    <row r="890" spans="2:7" x14ac:dyDescent="0.3">
      <c r="B890" s="1"/>
      <c r="C890" s="1"/>
      <c r="D890" s="1"/>
      <c r="E890" s="1"/>
      <c r="F890" s="1"/>
      <c r="G890" s="1"/>
    </row>
    <row r="891" spans="2:7" x14ac:dyDescent="0.3">
      <c r="B891" s="1"/>
      <c r="C891" s="1"/>
      <c r="D891" s="1"/>
      <c r="E891" s="1"/>
      <c r="F891" s="1"/>
      <c r="G891" s="1"/>
    </row>
    <row r="892" spans="2:7" x14ac:dyDescent="0.3">
      <c r="B892" s="1"/>
      <c r="C892" s="1"/>
      <c r="D892" s="1"/>
      <c r="E892" s="1"/>
      <c r="F892" s="1"/>
      <c r="G892" s="1"/>
    </row>
    <row r="893" spans="2:7" x14ac:dyDescent="0.3">
      <c r="B893" s="1"/>
      <c r="C893" s="1"/>
      <c r="D893" s="1"/>
      <c r="E893" s="1"/>
      <c r="F893" s="1"/>
      <c r="G893" s="1"/>
    </row>
    <row r="894" spans="2:7" x14ac:dyDescent="0.3">
      <c r="B894" s="1"/>
      <c r="C894" s="1"/>
      <c r="D894" s="1"/>
      <c r="E894" s="1"/>
      <c r="F894" s="1"/>
      <c r="G894" s="1"/>
    </row>
    <row r="895" spans="2:7" x14ac:dyDescent="0.3">
      <c r="B895" s="1"/>
      <c r="C895" s="1"/>
      <c r="D895" s="1"/>
      <c r="E895" s="1"/>
      <c r="F895" s="1"/>
      <c r="G895" s="1"/>
    </row>
    <row r="896" spans="2:7" x14ac:dyDescent="0.3">
      <c r="B896" s="1"/>
      <c r="C896" s="1"/>
      <c r="D896" s="1"/>
      <c r="E896" s="1"/>
      <c r="F896" s="1"/>
      <c r="G896" s="1"/>
    </row>
    <row r="897" spans="2:7" x14ac:dyDescent="0.3">
      <c r="B897" s="1"/>
      <c r="C897" s="1"/>
      <c r="D897" s="1"/>
      <c r="E897" s="1"/>
      <c r="F897" s="1"/>
      <c r="G897" s="1"/>
    </row>
    <row r="898" spans="2:7" x14ac:dyDescent="0.3">
      <c r="B898" s="1"/>
      <c r="C898" s="1"/>
      <c r="D898" s="1"/>
      <c r="E898" s="1"/>
      <c r="F898" s="1"/>
      <c r="G898" s="1"/>
    </row>
    <row r="899" spans="2:7" x14ac:dyDescent="0.3">
      <c r="B899" s="1"/>
      <c r="C899" s="1"/>
      <c r="D899" s="1"/>
      <c r="E899" s="1"/>
      <c r="F899" s="1"/>
      <c r="G899" s="1"/>
    </row>
    <row r="900" spans="2:7" x14ac:dyDescent="0.3">
      <c r="B900" s="1"/>
      <c r="C900" s="1"/>
      <c r="D900" s="1"/>
      <c r="E900" s="1"/>
      <c r="F900" s="1"/>
      <c r="G900" s="1"/>
    </row>
    <row r="901" spans="2:7" x14ac:dyDescent="0.3">
      <c r="B901" s="1"/>
      <c r="C901" s="1"/>
      <c r="D901" s="1"/>
      <c r="E901" s="1"/>
      <c r="F901" s="1"/>
      <c r="G901" s="1"/>
    </row>
    <row r="902" spans="2:7" x14ac:dyDescent="0.3">
      <c r="B902" s="1"/>
      <c r="C902" s="1"/>
      <c r="D902" s="1"/>
      <c r="E902" s="1"/>
      <c r="F902" s="1"/>
      <c r="G902" s="1"/>
    </row>
    <row r="903" spans="2:7" x14ac:dyDescent="0.3">
      <c r="B903" s="1"/>
      <c r="C903" s="1"/>
      <c r="D903" s="1"/>
      <c r="E903" s="1"/>
      <c r="F903" s="1"/>
      <c r="G903" s="1"/>
    </row>
    <row r="904" spans="2:7" x14ac:dyDescent="0.3">
      <c r="B904" s="1"/>
      <c r="C904" s="1"/>
      <c r="D904" s="1"/>
      <c r="E904" s="1"/>
      <c r="F904" s="1"/>
      <c r="G904" s="1"/>
    </row>
    <row r="905" spans="2:7" x14ac:dyDescent="0.3">
      <c r="B905" s="1"/>
      <c r="C905" s="1"/>
      <c r="D905" s="1"/>
      <c r="E905" s="1"/>
      <c r="F905" s="1"/>
      <c r="G905" s="1"/>
    </row>
    <row r="906" spans="2:7" x14ac:dyDescent="0.3">
      <c r="B906" s="1"/>
      <c r="C906" s="1"/>
      <c r="D906" s="1"/>
      <c r="E906" s="1"/>
      <c r="F906" s="1"/>
      <c r="G906" s="1"/>
    </row>
    <row r="907" spans="2:7" x14ac:dyDescent="0.3">
      <c r="B907" s="1"/>
      <c r="C907" s="1"/>
      <c r="D907" s="1"/>
      <c r="E907" s="1"/>
      <c r="F907" s="1"/>
      <c r="G907" s="1"/>
    </row>
    <row r="908" spans="2:7" x14ac:dyDescent="0.3">
      <c r="B908" s="1"/>
      <c r="C908" s="1"/>
      <c r="D908" s="1"/>
      <c r="E908" s="1"/>
      <c r="F908" s="1"/>
      <c r="G908" s="1"/>
    </row>
    <row r="909" spans="2:7" x14ac:dyDescent="0.3">
      <c r="B909" s="1"/>
      <c r="C909" s="1"/>
      <c r="D909" s="1"/>
      <c r="E909" s="1"/>
      <c r="F909" s="1"/>
      <c r="G909" s="1"/>
    </row>
    <row r="910" spans="2:7" x14ac:dyDescent="0.3">
      <c r="B910" s="1"/>
      <c r="C910" s="1"/>
      <c r="D910" s="1"/>
      <c r="E910" s="1"/>
      <c r="F910" s="1"/>
      <c r="G910" s="1"/>
    </row>
    <row r="911" spans="2:7" x14ac:dyDescent="0.3">
      <c r="B911" s="1"/>
      <c r="C911" s="1"/>
      <c r="D911" s="1"/>
      <c r="E911" s="1"/>
      <c r="F911" s="1"/>
      <c r="G911" s="1"/>
    </row>
    <row r="912" spans="2:7" x14ac:dyDescent="0.3">
      <c r="B912" s="1"/>
      <c r="C912" s="1"/>
      <c r="D912" s="1"/>
      <c r="E912" s="1"/>
      <c r="F912" s="1"/>
      <c r="G912" s="1"/>
    </row>
    <row r="913" spans="2:7" x14ac:dyDescent="0.3">
      <c r="B913" s="1"/>
      <c r="C913" s="1"/>
      <c r="D913" s="1"/>
      <c r="E913" s="1"/>
      <c r="F913" s="1"/>
      <c r="G913" s="1"/>
    </row>
    <row r="914" spans="2:7" x14ac:dyDescent="0.3">
      <c r="B914" s="1"/>
      <c r="C914" s="1"/>
      <c r="D914" s="1"/>
      <c r="E914" s="1"/>
      <c r="F914" s="1"/>
      <c r="G914" s="1"/>
    </row>
    <row r="915" spans="2:7" x14ac:dyDescent="0.3">
      <c r="B915" s="1"/>
      <c r="C915" s="1"/>
      <c r="D915" s="1"/>
      <c r="E915" s="1"/>
      <c r="F915" s="1"/>
      <c r="G915" s="1"/>
    </row>
    <row r="916" spans="2:7" x14ac:dyDescent="0.3">
      <c r="B916" s="1"/>
      <c r="C916" s="1"/>
      <c r="D916" s="1"/>
      <c r="E916" s="1"/>
      <c r="F916" s="1"/>
      <c r="G916" s="1"/>
    </row>
    <row r="917" spans="2:7" x14ac:dyDescent="0.3">
      <c r="B917" s="1"/>
      <c r="C917" s="1"/>
      <c r="D917" s="1"/>
      <c r="E917" s="1"/>
      <c r="F917" s="1"/>
      <c r="G917" s="1"/>
    </row>
    <row r="918" spans="2:7" x14ac:dyDescent="0.3">
      <c r="B918" s="1"/>
      <c r="C918" s="1"/>
      <c r="D918" s="1"/>
      <c r="E918" s="1"/>
      <c r="F918" s="1"/>
      <c r="G918" s="1"/>
    </row>
    <row r="919" spans="2:7" x14ac:dyDescent="0.3">
      <c r="B919" s="1"/>
      <c r="C919" s="1"/>
      <c r="D919" s="1"/>
      <c r="E919" s="1"/>
      <c r="F919" s="1"/>
      <c r="G919" s="1"/>
    </row>
    <row r="920" spans="2:7" x14ac:dyDescent="0.3">
      <c r="B920" s="1"/>
      <c r="C920" s="1"/>
      <c r="D920" s="1"/>
      <c r="E920" s="1"/>
      <c r="F920" s="1"/>
      <c r="G920" s="1"/>
    </row>
    <row r="921" spans="2:7" x14ac:dyDescent="0.3">
      <c r="B921" s="1"/>
      <c r="C921" s="1"/>
      <c r="D921" s="1"/>
      <c r="E921" s="1"/>
      <c r="F921" s="1"/>
      <c r="G921" s="1"/>
    </row>
    <row r="922" spans="2:7" x14ac:dyDescent="0.3">
      <c r="B922" s="1"/>
      <c r="C922" s="1"/>
      <c r="D922" s="1"/>
      <c r="E922" s="1"/>
      <c r="F922" s="1"/>
      <c r="G922" s="1"/>
    </row>
    <row r="923" spans="2:7" x14ac:dyDescent="0.3">
      <c r="B923" s="1"/>
      <c r="C923" s="1"/>
      <c r="D923" s="1"/>
      <c r="E923" s="1"/>
      <c r="F923" s="1"/>
      <c r="G923" s="1"/>
    </row>
    <row r="924" spans="2:7" x14ac:dyDescent="0.3">
      <c r="B924" s="1"/>
      <c r="C924" s="1"/>
      <c r="D924" s="1"/>
      <c r="E924" s="1"/>
      <c r="F924" s="1"/>
      <c r="G924" s="1"/>
    </row>
    <row r="925" spans="2:7" x14ac:dyDescent="0.3">
      <c r="B925" s="1"/>
      <c r="C925" s="1"/>
      <c r="D925" s="1"/>
      <c r="E925" s="1"/>
      <c r="F925" s="1"/>
      <c r="G925" s="1"/>
    </row>
    <row r="926" spans="2:7" x14ac:dyDescent="0.3">
      <c r="B926" s="1"/>
      <c r="C926" s="1"/>
      <c r="D926" s="1"/>
      <c r="E926" s="1"/>
      <c r="F926" s="1"/>
      <c r="G926" s="1"/>
    </row>
    <row r="927" spans="2:7" x14ac:dyDescent="0.3">
      <c r="B927" s="1"/>
      <c r="C927" s="1"/>
      <c r="D927" s="1"/>
      <c r="E927" s="1"/>
      <c r="F927" s="1"/>
      <c r="G927" s="1"/>
    </row>
    <row r="928" spans="2:7" x14ac:dyDescent="0.3">
      <c r="B928" s="1"/>
      <c r="C928" s="1"/>
      <c r="D928" s="1"/>
      <c r="E928" s="1"/>
      <c r="F928" s="1"/>
      <c r="G928" s="1"/>
    </row>
    <row r="929" spans="2:7" x14ac:dyDescent="0.3">
      <c r="B929" s="1"/>
      <c r="C929" s="1"/>
      <c r="D929" s="1"/>
      <c r="E929" s="1"/>
      <c r="F929" s="1"/>
      <c r="G929" s="1"/>
    </row>
    <row r="930" spans="2:7" x14ac:dyDescent="0.3">
      <c r="B930" s="1"/>
      <c r="C930" s="1"/>
      <c r="D930" s="1"/>
      <c r="E930" s="1"/>
      <c r="F930" s="1"/>
      <c r="G930" s="1"/>
    </row>
    <row r="931" spans="2:7" x14ac:dyDescent="0.3">
      <c r="B931" s="1"/>
      <c r="C931" s="1"/>
      <c r="D931" s="1"/>
      <c r="E931" s="1"/>
      <c r="F931" s="1"/>
      <c r="G931" s="1"/>
    </row>
    <row r="932" spans="2:7" x14ac:dyDescent="0.3">
      <c r="B932" s="1"/>
      <c r="C932" s="1"/>
      <c r="D932" s="1"/>
      <c r="E932" s="1"/>
      <c r="F932" s="1"/>
      <c r="G932" s="1"/>
    </row>
    <row r="933" spans="2:7" x14ac:dyDescent="0.3">
      <c r="B933" s="1"/>
      <c r="C933" s="1"/>
      <c r="D933" s="1"/>
      <c r="E933" s="1"/>
      <c r="F933" s="1"/>
      <c r="G933" s="1"/>
    </row>
    <row r="934" spans="2:7" x14ac:dyDescent="0.3">
      <c r="B934" s="1"/>
      <c r="C934" s="1"/>
      <c r="D934" s="1"/>
      <c r="E934" s="1"/>
      <c r="F934" s="1"/>
      <c r="G934" s="1"/>
    </row>
    <row r="935" spans="2:7" x14ac:dyDescent="0.3">
      <c r="B935" s="1"/>
      <c r="C935" s="1"/>
      <c r="D935" s="1"/>
      <c r="E935" s="1"/>
      <c r="F935" s="1"/>
      <c r="G935" s="1"/>
    </row>
    <row r="936" spans="2:7" x14ac:dyDescent="0.3">
      <c r="B936" s="1"/>
      <c r="C936" s="1"/>
      <c r="D936" s="1"/>
      <c r="E936" s="1"/>
      <c r="F936" s="1"/>
      <c r="G936" s="1"/>
    </row>
    <row r="937" spans="2:7" x14ac:dyDescent="0.3">
      <c r="B937" s="1"/>
      <c r="C937" s="1"/>
      <c r="D937" s="1"/>
      <c r="E937" s="1"/>
      <c r="F937" s="1"/>
      <c r="G937" s="1"/>
    </row>
    <row r="938" spans="2:7" x14ac:dyDescent="0.3">
      <c r="B938" s="1"/>
      <c r="C938" s="1"/>
      <c r="D938" s="1"/>
      <c r="E938" s="1"/>
      <c r="F938" s="1"/>
      <c r="G938" s="1"/>
    </row>
    <row r="939" spans="2:7" x14ac:dyDescent="0.3">
      <c r="B939" s="1"/>
      <c r="C939" s="1"/>
      <c r="D939" s="1"/>
      <c r="E939" s="1"/>
      <c r="F939" s="1"/>
      <c r="G939" s="1"/>
    </row>
    <row r="940" spans="2:7" x14ac:dyDescent="0.3">
      <c r="B940" s="1"/>
      <c r="C940" s="1"/>
      <c r="D940" s="1"/>
      <c r="E940" s="1"/>
      <c r="F940" s="1"/>
      <c r="G940" s="1"/>
    </row>
    <row r="941" spans="2:7" x14ac:dyDescent="0.3">
      <c r="B941" s="1"/>
      <c r="C941" s="1"/>
      <c r="D941" s="1"/>
      <c r="E941" s="1"/>
      <c r="F941" s="1"/>
      <c r="G941" s="1"/>
    </row>
    <row r="942" spans="2:7" x14ac:dyDescent="0.3">
      <c r="B942" s="1"/>
      <c r="C942" s="1"/>
      <c r="D942" s="1"/>
      <c r="E942" s="1"/>
      <c r="F942" s="1"/>
      <c r="G942" s="1"/>
    </row>
    <row r="943" spans="2:7" x14ac:dyDescent="0.3">
      <c r="B943" s="1"/>
      <c r="C943" s="1"/>
      <c r="D943" s="1"/>
      <c r="E943" s="1"/>
      <c r="F943" s="1"/>
      <c r="G943" s="1"/>
    </row>
    <row r="944" spans="2:7" x14ac:dyDescent="0.3">
      <c r="B944" s="1"/>
      <c r="C944" s="1"/>
      <c r="D944" s="1"/>
      <c r="E944" s="1"/>
      <c r="F944" s="1"/>
      <c r="G944" s="1"/>
    </row>
    <row r="945" spans="2:7" x14ac:dyDescent="0.3">
      <c r="B945" s="1"/>
      <c r="C945" s="1"/>
      <c r="D945" s="1"/>
      <c r="E945" s="1"/>
      <c r="F945" s="1"/>
      <c r="G945" s="1"/>
    </row>
    <row r="946" spans="2:7" x14ac:dyDescent="0.3">
      <c r="B946" s="1"/>
      <c r="C946" s="1"/>
      <c r="D946" s="1"/>
      <c r="E946" s="1"/>
      <c r="F946" s="1"/>
      <c r="G946" s="1"/>
    </row>
    <row r="947" spans="2:7" x14ac:dyDescent="0.3">
      <c r="B947" s="1"/>
      <c r="C947" s="1"/>
      <c r="D947" s="1"/>
      <c r="E947" s="1"/>
      <c r="F947" s="1"/>
      <c r="G947" s="1"/>
    </row>
    <row r="948" spans="2:7" x14ac:dyDescent="0.3">
      <c r="B948" s="1"/>
      <c r="C948" s="1"/>
      <c r="D948" s="1"/>
      <c r="E948" s="1"/>
      <c r="F948" s="1"/>
      <c r="G948" s="1"/>
    </row>
    <row r="949" spans="2:7" x14ac:dyDescent="0.3">
      <c r="B949" s="1"/>
      <c r="C949" s="1"/>
      <c r="D949" s="1"/>
      <c r="E949" s="1"/>
      <c r="F949" s="1"/>
      <c r="G949" s="1"/>
    </row>
    <row r="950" spans="2:7" x14ac:dyDescent="0.3">
      <c r="B950" s="1"/>
      <c r="C950" s="1"/>
      <c r="D950" s="1"/>
      <c r="E950" s="1"/>
      <c r="F950" s="1"/>
      <c r="G950" s="1"/>
    </row>
    <row r="951" spans="2:7" x14ac:dyDescent="0.3">
      <c r="B951" s="1"/>
      <c r="C951" s="1"/>
      <c r="D951" s="1"/>
      <c r="E951" s="1"/>
      <c r="F951" s="1"/>
      <c r="G951" s="1"/>
    </row>
    <row r="952" spans="2:7" x14ac:dyDescent="0.3">
      <c r="B952" s="1"/>
      <c r="C952" s="1"/>
      <c r="D952" s="1"/>
      <c r="E952" s="1"/>
      <c r="F952" s="1"/>
      <c r="G952" s="1"/>
    </row>
    <row r="953" spans="2:7" x14ac:dyDescent="0.3">
      <c r="B953" s="1"/>
      <c r="C953" s="1"/>
      <c r="D953" s="1"/>
      <c r="E953" s="1"/>
      <c r="F953" s="1"/>
      <c r="G953" s="1"/>
    </row>
    <row r="954" spans="2:7" x14ac:dyDescent="0.3">
      <c r="B954" s="1"/>
      <c r="C954" s="1"/>
      <c r="D954" s="1"/>
      <c r="E954" s="1"/>
      <c r="F954" s="1"/>
      <c r="G954" s="1"/>
    </row>
    <row r="955" spans="2:7" x14ac:dyDescent="0.3">
      <c r="B955" s="1"/>
      <c r="C955" s="1"/>
      <c r="D955" s="1"/>
      <c r="E955" s="1"/>
      <c r="F955" s="1"/>
      <c r="G955" s="1"/>
    </row>
    <row r="956" spans="2:7" x14ac:dyDescent="0.3">
      <c r="B956" s="1"/>
      <c r="C956" s="1"/>
      <c r="D956" s="1"/>
      <c r="E956" s="1"/>
      <c r="F956" s="1"/>
      <c r="G956" s="1"/>
    </row>
    <row r="957" spans="2:7" x14ac:dyDescent="0.3">
      <c r="B957" s="1"/>
      <c r="C957" s="1"/>
      <c r="D957" s="1"/>
      <c r="E957" s="1"/>
      <c r="F957" s="1"/>
      <c r="G957" s="1"/>
    </row>
    <row r="958" spans="2:7" x14ac:dyDescent="0.3">
      <c r="B958" s="1"/>
      <c r="C958" s="1"/>
      <c r="D958" s="1"/>
      <c r="E958" s="1"/>
      <c r="F958" s="1"/>
      <c r="G958" s="1"/>
    </row>
    <row r="959" spans="2:7" x14ac:dyDescent="0.3">
      <c r="B959" s="1"/>
      <c r="C959" s="1"/>
      <c r="D959" s="1"/>
      <c r="E959" s="1"/>
      <c r="F959" s="1"/>
      <c r="G959" s="1"/>
    </row>
    <row r="960" spans="2:7" x14ac:dyDescent="0.3">
      <c r="B960" s="1"/>
      <c r="C960" s="1"/>
      <c r="D960" s="1"/>
      <c r="E960" s="1"/>
      <c r="F960" s="1"/>
      <c r="G960" s="1"/>
    </row>
    <row r="961" spans="2:7" x14ac:dyDescent="0.3">
      <c r="B961" s="1"/>
      <c r="C961" s="1"/>
      <c r="D961" s="1"/>
      <c r="E961" s="1"/>
      <c r="F961" s="1"/>
      <c r="G961" s="1"/>
    </row>
    <row r="962" spans="2:7" x14ac:dyDescent="0.3">
      <c r="B962" s="1"/>
      <c r="C962" s="1"/>
      <c r="D962" s="1"/>
      <c r="E962" s="1"/>
      <c r="F962" s="1"/>
      <c r="G962" s="1"/>
    </row>
    <row r="963" spans="2:7" x14ac:dyDescent="0.3">
      <c r="B963" s="1"/>
      <c r="C963" s="1"/>
      <c r="D963" s="1"/>
      <c r="E963" s="1"/>
      <c r="F963" s="1"/>
      <c r="G963" s="1"/>
    </row>
    <row r="964" spans="2:7" x14ac:dyDescent="0.3">
      <c r="B964" s="1"/>
      <c r="C964" s="1"/>
      <c r="D964" s="1"/>
      <c r="E964" s="1"/>
      <c r="F964" s="1"/>
      <c r="G964" s="1"/>
    </row>
    <row r="965" spans="2:7" x14ac:dyDescent="0.3">
      <c r="B965" s="1"/>
      <c r="C965" s="1"/>
      <c r="D965" s="1"/>
      <c r="E965" s="1"/>
      <c r="F965" s="1"/>
      <c r="G965" s="1"/>
    </row>
    <row r="966" spans="2:7" x14ac:dyDescent="0.3">
      <c r="B966" s="1"/>
      <c r="C966" s="1"/>
      <c r="D966" s="1"/>
      <c r="E966" s="1"/>
      <c r="F966" s="1"/>
      <c r="G966" s="1"/>
    </row>
    <row r="967" spans="2:7" x14ac:dyDescent="0.3">
      <c r="B967" s="1"/>
      <c r="C967" s="1"/>
      <c r="D967" s="1"/>
      <c r="E967" s="1"/>
      <c r="F967" s="1"/>
      <c r="G967" s="1"/>
    </row>
    <row r="968" spans="2:7" x14ac:dyDescent="0.3">
      <c r="B968" s="1"/>
      <c r="C968" s="1"/>
      <c r="D968" s="1"/>
      <c r="E968" s="1"/>
      <c r="F968" s="1"/>
      <c r="G968" s="1"/>
    </row>
    <row r="969" spans="2:7" x14ac:dyDescent="0.3">
      <c r="B969" s="1"/>
      <c r="C969" s="1"/>
      <c r="D969" s="1"/>
      <c r="E969" s="1"/>
      <c r="F969" s="1"/>
      <c r="G969" s="1"/>
    </row>
    <row r="970" spans="2:7" x14ac:dyDescent="0.3">
      <c r="B970" s="1"/>
      <c r="C970" s="1"/>
      <c r="D970" s="1"/>
      <c r="E970" s="1"/>
      <c r="F970" s="1"/>
      <c r="G970" s="1"/>
    </row>
    <row r="971" spans="2:7" x14ac:dyDescent="0.3">
      <c r="B971" s="1"/>
      <c r="C971" s="1"/>
      <c r="D971" s="1"/>
      <c r="E971" s="1"/>
      <c r="F971" s="1"/>
      <c r="G971" s="1"/>
    </row>
    <row r="972" spans="2:7" x14ac:dyDescent="0.3">
      <c r="B972" s="1"/>
      <c r="C972" s="1"/>
      <c r="D972" s="1"/>
      <c r="E972" s="1"/>
      <c r="F972" s="1"/>
      <c r="G972" s="1"/>
    </row>
    <row r="973" spans="2:7" x14ac:dyDescent="0.3">
      <c r="B973" s="1"/>
      <c r="C973" s="1"/>
      <c r="D973" s="1"/>
      <c r="E973" s="1"/>
      <c r="F973" s="1"/>
      <c r="G973" s="1"/>
    </row>
    <row r="974" spans="2:7" x14ac:dyDescent="0.3">
      <c r="B974" s="1"/>
      <c r="C974" s="1"/>
      <c r="D974" s="1"/>
      <c r="E974" s="1"/>
      <c r="F974" s="1"/>
      <c r="G974" s="1"/>
    </row>
    <row r="975" spans="2:7" x14ac:dyDescent="0.3">
      <c r="B975" s="1"/>
      <c r="C975" s="1"/>
      <c r="D975" s="1"/>
      <c r="E975" s="1"/>
      <c r="F975" s="1"/>
      <c r="G975" s="1"/>
    </row>
    <row r="976" spans="2:7" x14ac:dyDescent="0.3">
      <c r="B976" s="1"/>
      <c r="C976" s="1"/>
      <c r="D976" s="1"/>
      <c r="E976" s="1"/>
      <c r="F976" s="1"/>
      <c r="G976" s="1"/>
    </row>
    <row r="977" spans="2:7" x14ac:dyDescent="0.3">
      <c r="B977" s="1"/>
      <c r="C977" s="1"/>
      <c r="D977" s="1"/>
      <c r="E977" s="1"/>
      <c r="F977" s="1"/>
      <c r="G977" s="1"/>
    </row>
    <row r="978" spans="2:7" x14ac:dyDescent="0.3">
      <c r="B978" s="1"/>
      <c r="C978" s="1"/>
      <c r="D978" s="1"/>
      <c r="E978" s="1"/>
      <c r="F978" s="1"/>
      <c r="G978" s="1"/>
    </row>
    <row r="979" spans="2:7" x14ac:dyDescent="0.3">
      <c r="B979" s="1"/>
      <c r="C979" s="1"/>
      <c r="D979" s="1"/>
      <c r="E979" s="1"/>
      <c r="F979" s="1"/>
      <c r="G979" s="1"/>
    </row>
    <row r="980" spans="2:7" x14ac:dyDescent="0.3">
      <c r="B980" s="1"/>
      <c r="C980" s="1"/>
      <c r="D980" s="1"/>
      <c r="E980" s="1"/>
      <c r="F980" s="1"/>
      <c r="G980" s="1"/>
    </row>
    <row r="981" spans="2:7" x14ac:dyDescent="0.3">
      <c r="B981" s="1"/>
      <c r="C981" s="1"/>
      <c r="D981" s="1"/>
      <c r="E981" s="1"/>
      <c r="F981" s="1"/>
      <c r="G981" s="1"/>
    </row>
    <row r="982" spans="2:7" x14ac:dyDescent="0.3">
      <c r="B982" s="1"/>
      <c r="C982" s="1"/>
      <c r="D982" s="1"/>
      <c r="E982" s="1"/>
      <c r="F982" s="1"/>
      <c r="G982" s="1"/>
    </row>
    <row r="983" spans="2:7" x14ac:dyDescent="0.3">
      <c r="B983" s="1"/>
      <c r="C983" s="1"/>
      <c r="D983" s="1"/>
      <c r="E983" s="1"/>
      <c r="F983" s="1"/>
      <c r="G983" s="1"/>
    </row>
    <row r="984" spans="2:7" x14ac:dyDescent="0.3">
      <c r="B984" s="1"/>
      <c r="C984" s="1"/>
      <c r="D984" s="1"/>
      <c r="E984" s="1"/>
      <c r="F984" s="1"/>
      <c r="G984" s="1"/>
    </row>
    <row r="985" spans="2:7" x14ac:dyDescent="0.3">
      <c r="B985" s="1"/>
      <c r="C985" s="1"/>
      <c r="D985" s="1"/>
      <c r="E985" s="1"/>
      <c r="F985" s="1"/>
      <c r="G985" s="1"/>
    </row>
    <row r="986" spans="2:7" x14ac:dyDescent="0.3">
      <c r="B986" s="1"/>
      <c r="C986" s="1"/>
      <c r="D986" s="1"/>
      <c r="E986" s="1"/>
      <c r="F986" s="1"/>
      <c r="G986" s="1"/>
    </row>
    <row r="987" spans="2:7" x14ac:dyDescent="0.3">
      <c r="B987" s="1"/>
      <c r="C987" s="1"/>
      <c r="D987" s="1"/>
      <c r="E987" s="1"/>
      <c r="F987" s="1"/>
      <c r="G987" s="1"/>
    </row>
    <row r="988" spans="2:7" x14ac:dyDescent="0.3">
      <c r="B988" s="1"/>
      <c r="C988" s="1"/>
      <c r="D988" s="1"/>
      <c r="E988" s="1"/>
      <c r="F988" s="1"/>
      <c r="G988" s="1"/>
    </row>
    <row r="989" spans="2:7" x14ac:dyDescent="0.3">
      <c r="B989" s="1"/>
      <c r="C989" s="1"/>
      <c r="D989" s="1"/>
      <c r="E989" s="1"/>
      <c r="F989" s="1"/>
      <c r="G989" s="1"/>
    </row>
    <row r="990" spans="2:7" x14ac:dyDescent="0.3">
      <c r="B990" s="1"/>
      <c r="C990" s="1"/>
      <c r="D990" s="1"/>
      <c r="E990" s="1"/>
      <c r="F990" s="1"/>
      <c r="G990" s="1"/>
    </row>
    <row r="991" spans="2:7" x14ac:dyDescent="0.3">
      <c r="B991" s="1"/>
      <c r="C991" s="1"/>
      <c r="D991" s="1"/>
      <c r="E991" s="1"/>
      <c r="F991" s="1"/>
      <c r="G991" s="1"/>
    </row>
    <row r="992" spans="2:7" x14ac:dyDescent="0.3">
      <c r="B992" s="1"/>
      <c r="C992" s="1"/>
      <c r="D992" s="1"/>
      <c r="E992" s="1"/>
      <c r="F992" s="1"/>
      <c r="G992" s="1"/>
    </row>
    <row r="993" spans="2:7" x14ac:dyDescent="0.3">
      <c r="B993" s="1"/>
      <c r="C993" s="1"/>
      <c r="D993" s="1"/>
      <c r="E993" s="1"/>
      <c r="F993" s="1"/>
      <c r="G993" s="1"/>
    </row>
    <row r="994" spans="2:7" x14ac:dyDescent="0.3">
      <c r="B994" s="1"/>
      <c r="C994" s="1"/>
      <c r="D994" s="1"/>
      <c r="E994" s="1"/>
      <c r="F994" s="1"/>
      <c r="G994" s="1"/>
    </row>
    <row r="995" spans="2:7" x14ac:dyDescent="0.3">
      <c r="B995" s="1"/>
      <c r="C995" s="1"/>
      <c r="D995" s="1"/>
      <c r="E995" s="1"/>
      <c r="F995" s="1"/>
      <c r="G995" s="1"/>
    </row>
    <row r="996" spans="2:7" x14ac:dyDescent="0.3">
      <c r="B996" s="1"/>
      <c r="C996" s="1"/>
      <c r="D996" s="1"/>
      <c r="E996" s="1"/>
      <c r="F996" s="1"/>
      <c r="G996" s="1"/>
    </row>
    <row r="997" spans="2:7" x14ac:dyDescent="0.3">
      <c r="B997" s="1"/>
      <c r="C997" s="1"/>
      <c r="D997" s="1"/>
      <c r="E997" s="1"/>
      <c r="F997" s="1"/>
      <c r="G997" s="1"/>
    </row>
    <row r="998" spans="2:7" x14ac:dyDescent="0.3">
      <c r="B998" s="1"/>
      <c r="C998" s="1"/>
      <c r="D998" s="1"/>
      <c r="E998" s="1"/>
      <c r="F998" s="1"/>
      <c r="G998" s="1"/>
    </row>
    <row r="999" spans="2:7" x14ac:dyDescent="0.3">
      <c r="B999" s="1"/>
      <c r="C999" s="1"/>
      <c r="D999" s="1"/>
      <c r="E999" s="1"/>
      <c r="F999" s="1"/>
      <c r="G999" s="1"/>
    </row>
    <row r="1000" spans="2:7" x14ac:dyDescent="0.3">
      <c r="B1000" s="1"/>
      <c r="C1000" s="1"/>
      <c r="D1000" s="1"/>
      <c r="E1000" s="1"/>
      <c r="F1000" s="1"/>
      <c r="G1000" s="1"/>
    </row>
    <row r="1001" spans="2:7" x14ac:dyDescent="0.3">
      <c r="B1001" s="1"/>
      <c r="C1001" s="1"/>
      <c r="D1001" s="1"/>
      <c r="E1001" s="1"/>
      <c r="F1001" s="1"/>
      <c r="G1001" s="1"/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FB44-E9B4-49A5-A826-486513A97BB9}">
  <dimension ref="A1:X1000"/>
  <sheetViews>
    <sheetView tabSelected="1" zoomScale="110" zoomScaleNormal="110" workbookViewId="0">
      <selection activeCell="E6" sqref="E6"/>
    </sheetView>
  </sheetViews>
  <sheetFormatPr defaultColWidth="14.44140625" defaultRowHeight="14.4" x14ac:dyDescent="0.3"/>
  <cols>
    <col min="1" max="1" width="8.88671875" style="149" customWidth="1"/>
    <col min="2" max="2" width="7.6640625" style="149" customWidth="1"/>
    <col min="3" max="3" width="5.6640625" style="149" customWidth="1"/>
    <col min="4" max="4" width="54" style="149" customWidth="1"/>
    <col min="5" max="8" width="13.6640625" style="149" customWidth="1"/>
    <col min="9" max="24" width="8.88671875" style="149" customWidth="1"/>
    <col min="25" max="16384" width="14.44140625" style="149"/>
  </cols>
  <sheetData>
    <row r="1" spans="1:24" ht="9.75" customHeight="1" x14ac:dyDescent="0.3">
      <c r="A1" s="113"/>
      <c r="B1" s="37" t="s">
        <v>159</v>
      </c>
      <c r="C1" s="115"/>
      <c r="D1" s="114"/>
      <c r="E1" s="115">
        <v>4</v>
      </c>
      <c r="F1" s="115">
        <v>5</v>
      </c>
      <c r="G1" s="115">
        <v>6</v>
      </c>
      <c r="H1" s="115">
        <v>7</v>
      </c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</row>
    <row r="2" spans="1:24" ht="16.95" customHeight="1" x14ac:dyDescent="0.3">
      <c r="A2" s="150"/>
      <c r="B2" s="115"/>
      <c r="C2" s="115"/>
      <c r="D2" s="116"/>
      <c r="E2" s="117" t="s">
        <v>82</v>
      </c>
      <c r="F2" s="115"/>
      <c r="G2" s="115"/>
      <c r="H2" s="115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4" ht="9.75" customHeight="1" thickBot="1" x14ac:dyDescent="0.35">
      <c r="A3" s="150"/>
      <c r="B3" s="115"/>
      <c r="C3" s="115"/>
      <c r="D3" s="115"/>
      <c r="E3" s="115"/>
      <c r="F3" s="115"/>
      <c r="G3" s="115"/>
      <c r="H3" s="115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9.75" customHeight="1" thickBot="1" x14ac:dyDescent="0.35">
      <c r="A4" s="150"/>
      <c r="B4" s="40"/>
      <c r="C4" s="189" t="s">
        <v>0</v>
      </c>
      <c r="D4" s="190"/>
      <c r="E4" s="41">
        <v>2022</v>
      </c>
      <c r="F4" s="41">
        <v>2023</v>
      </c>
      <c r="G4" s="41">
        <v>2024</v>
      </c>
      <c r="H4" s="41">
        <v>2025</v>
      </c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</row>
    <row r="5" spans="1:24" ht="9.75" customHeight="1" x14ac:dyDescent="0.3">
      <c r="A5" s="150"/>
      <c r="B5" s="40"/>
      <c r="C5" s="42" t="s">
        <v>83</v>
      </c>
      <c r="D5" s="43" t="s">
        <v>84</v>
      </c>
      <c r="E5" s="44"/>
      <c r="F5" s="44"/>
      <c r="G5" s="44"/>
      <c r="H5" s="44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24" ht="9.75" customHeight="1" x14ac:dyDescent="0.3">
      <c r="A6" s="150"/>
      <c r="B6" s="40" t="s">
        <v>2</v>
      </c>
      <c r="C6" s="45" t="s">
        <v>85</v>
      </c>
      <c r="D6" s="46" t="s">
        <v>86</v>
      </c>
      <c r="E6" s="47">
        <f>+[1]CE!E6</f>
        <v>8630671.6854804493</v>
      </c>
      <c r="F6" s="47">
        <f>+[1]CE!F6</f>
        <v>9903124.3695190325</v>
      </c>
      <c r="G6" s="47">
        <f>+[1]CE!G6</f>
        <v>9932066.2180906832</v>
      </c>
      <c r="H6" s="47">
        <f>+[1]CE!H6</f>
        <v>9945744.204743091</v>
      </c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ht="9.75" customHeight="1" x14ac:dyDescent="0.3">
      <c r="A7" s="150"/>
      <c r="B7" s="40" t="s">
        <v>3</v>
      </c>
      <c r="C7" s="45" t="s">
        <v>87</v>
      </c>
      <c r="D7" s="46" t="s">
        <v>88</v>
      </c>
      <c r="E7" s="47">
        <f>+[1]CE!E7</f>
        <v>0</v>
      </c>
      <c r="F7" s="47">
        <f>+[1]CE!F7</f>
        <v>0</v>
      </c>
      <c r="G7" s="47">
        <f>+[1]CE!G7</f>
        <v>0</v>
      </c>
      <c r="H7" s="47">
        <f>+[1]CE!H7</f>
        <v>0</v>
      </c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4" ht="9.75" customHeight="1" x14ac:dyDescent="0.3">
      <c r="A8" s="150"/>
      <c r="B8" s="40" t="s">
        <v>4</v>
      </c>
      <c r="C8" s="45" t="s">
        <v>89</v>
      </c>
      <c r="D8" s="46" t="s">
        <v>90</v>
      </c>
      <c r="E8" s="47">
        <f>+[1]CE!E8</f>
        <v>0</v>
      </c>
      <c r="F8" s="47">
        <f>+[1]CE!F8</f>
        <v>0</v>
      </c>
      <c r="G8" s="47">
        <f>+[1]CE!G8</f>
        <v>0</v>
      </c>
      <c r="H8" s="47">
        <f>+[1]CE!H8</f>
        <v>0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9.75" customHeight="1" x14ac:dyDescent="0.3">
      <c r="A9" s="150"/>
      <c r="B9" s="40" t="s">
        <v>5</v>
      </c>
      <c r="C9" s="45" t="s">
        <v>91</v>
      </c>
      <c r="D9" s="46" t="s">
        <v>92</v>
      </c>
      <c r="E9" s="47">
        <f>+[1]CE!E9</f>
        <v>0</v>
      </c>
      <c r="F9" s="47">
        <f>+[1]CE!F9</f>
        <v>0</v>
      </c>
      <c r="G9" s="47">
        <f>+[1]CE!G9</f>
        <v>0</v>
      </c>
      <c r="H9" s="47">
        <f>+[1]CE!H9</f>
        <v>0</v>
      </c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</row>
    <row r="10" spans="1:24" ht="9.75" customHeight="1" x14ac:dyDescent="0.3">
      <c r="A10" s="150"/>
      <c r="B10" s="40" t="s">
        <v>6</v>
      </c>
      <c r="C10" s="45" t="s">
        <v>93</v>
      </c>
      <c r="D10" s="46" t="s">
        <v>94</v>
      </c>
      <c r="E10" s="47">
        <f>+[1]CE!E10</f>
        <v>51367.1</v>
      </c>
      <c r="F10" s="47">
        <f>+[1]CE!F10</f>
        <v>0</v>
      </c>
      <c r="G10" s="47">
        <f>+[1]CE!G10</f>
        <v>0</v>
      </c>
      <c r="H10" s="47">
        <f>+[1]CE!H10</f>
        <v>0</v>
      </c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</row>
    <row r="11" spans="1:24" ht="9.75" customHeight="1" thickBot="1" x14ac:dyDescent="0.35">
      <c r="A11" s="150"/>
      <c r="B11" s="40"/>
      <c r="C11" s="48"/>
      <c r="D11" s="49" t="s">
        <v>95</v>
      </c>
      <c r="E11" s="50">
        <f t="shared" ref="E11:H11" si="0">SUM(E6:E10)</f>
        <v>8682038.785480449</v>
      </c>
      <c r="F11" s="50">
        <f t="shared" si="0"/>
        <v>9903124.3695190325</v>
      </c>
      <c r="G11" s="50">
        <f t="shared" si="0"/>
        <v>9932066.2180906832</v>
      </c>
      <c r="H11" s="50">
        <f t="shared" si="0"/>
        <v>9945744.204743091</v>
      </c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</row>
    <row r="12" spans="1:24" ht="9.75" customHeight="1" thickBot="1" x14ac:dyDescent="0.35">
      <c r="A12" s="150"/>
      <c r="B12" s="40"/>
      <c r="C12" s="51"/>
      <c r="D12" s="52"/>
      <c r="E12" s="53"/>
      <c r="F12" s="53"/>
      <c r="G12" s="53"/>
      <c r="H12" s="53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</row>
    <row r="13" spans="1:24" ht="9.75" customHeight="1" x14ac:dyDescent="0.3">
      <c r="A13" s="150"/>
      <c r="B13" s="40"/>
      <c r="C13" s="54" t="s">
        <v>96</v>
      </c>
      <c r="D13" s="55" t="s">
        <v>97</v>
      </c>
      <c r="E13" s="56"/>
      <c r="F13" s="56"/>
      <c r="G13" s="56"/>
      <c r="H13" s="56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</row>
    <row r="14" spans="1:24" ht="9.75" customHeight="1" x14ac:dyDescent="0.3">
      <c r="A14" s="150"/>
      <c r="B14" s="40" t="s">
        <v>7</v>
      </c>
      <c r="C14" s="45" t="s">
        <v>98</v>
      </c>
      <c r="D14" s="57" t="s">
        <v>99</v>
      </c>
      <c r="E14" s="47">
        <f>+[1]CE!E14</f>
        <v>677552.63</v>
      </c>
      <c r="F14" s="47">
        <f>+[1]CE!F14</f>
        <v>600524.21</v>
      </c>
      <c r="G14" s="47">
        <f>+[1]CE!G14</f>
        <v>620942.03313999996</v>
      </c>
      <c r="H14" s="47">
        <f>+[1]CE!H14</f>
        <v>635223.69990221993</v>
      </c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</row>
    <row r="15" spans="1:24" ht="9.75" customHeight="1" x14ac:dyDescent="0.3">
      <c r="A15" s="150"/>
      <c r="B15" s="40" t="s">
        <v>8</v>
      </c>
      <c r="C15" s="45" t="s">
        <v>100</v>
      </c>
      <c r="D15" s="46" t="s">
        <v>101</v>
      </c>
      <c r="E15" s="47">
        <f>+[1]CE!E15</f>
        <v>5054273.5777972052</v>
      </c>
      <c r="F15" s="47">
        <f>+[1]CE!F15</f>
        <v>6447418.0199999986</v>
      </c>
      <c r="G15" s="47">
        <f>+[1]CE!G15</f>
        <v>6666630.2326799985</v>
      </c>
      <c r="H15" s="47">
        <f>+[1]CE!H15</f>
        <v>6819962.7280316381</v>
      </c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</row>
    <row r="16" spans="1:24" ht="9.75" customHeight="1" x14ac:dyDescent="0.3">
      <c r="A16" s="150"/>
      <c r="B16" s="40" t="s">
        <v>9</v>
      </c>
      <c r="C16" s="45" t="s">
        <v>102</v>
      </c>
      <c r="D16" s="46" t="s">
        <v>103</v>
      </c>
      <c r="E16" s="47">
        <f>+[1]CE!E16</f>
        <v>0</v>
      </c>
      <c r="F16" s="47">
        <f>+[1]CE!F16</f>
        <v>1500</v>
      </c>
      <c r="G16" s="47">
        <f>+[1]CE!G16</f>
        <v>1551</v>
      </c>
      <c r="H16" s="47">
        <f>+[1]CE!H16</f>
        <v>1586.673</v>
      </c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</row>
    <row r="17" spans="1:24" ht="9.75" customHeight="1" x14ac:dyDescent="0.3">
      <c r="A17" s="150"/>
      <c r="B17" s="40" t="s">
        <v>10</v>
      </c>
      <c r="C17" s="45" t="s">
        <v>104</v>
      </c>
      <c r="D17" s="46" t="s">
        <v>105</v>
      </c>
      <c r="E17" s="47">
        <f>+[1]CE!E17</f>
        <v>2016681.6</v>
      </c>
      <c r="F17" s="47">
        <f>+[1]CE!F17</f>
        <v>2519949.83</v>
      </c>
      <c r="G17" s="47">
        <f>+[1]CE!G17</f>
        <v>2605628.1242200001</v>
      </c>
      <c r="H17" s="47">
        <f>+[1]CE!H17</f>
        <v>2665557.57107706</v>
      </c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</row>
    <row r="18" spans="1:24" ht="9.75" customHeight="1" x14ac:dyDescent="0.3">
      <c r="A18" s="150"/>
      <c r="B18" s="40" t="s">
        <v>11</v>
      </c>
      <c r="C18" s="45" t="s">
        <v>106</v>
      </c>
      <c r="D18" s="46" t="s">
        <v>107</v>
      </c>
      <c r="E18" s="47">
        <f>+[1]CE!E18</f>
        <v>6544</v>
      </c>
      <c r="F18" s="47">
        <f>+[1]CE!F18</f>
        <v>2100</v>
      </c>
      <c r="G18" s="47">
        <f>+[1]CE!G18</f>
        <v>0</v>
      </c>
      <c r="H18" s="47">
        <f>+[1]CE!H18</f>
        <v>0</v>
      </c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</row>
    <row r="19" spans="1:24" ht="9.75" customHeight="1" x14ac:dyDescent="0.3">
      <c r="A19" s="150"/>
      <c r="B19" s="40" t="s">
        <v>12</v>
      </c>
      <c r="C19" s="45" t="s">
        <v>108</v>
      </c>
      <c r="D19" s="46" t="s">
        <v>109</v>
      </c>
      <c r="E19" s="47">
        <f>+[1]CE!E19</f>
        <v>803571.83182399941</v>
      </c>
      <c r="F19" s="47">
        <f>+[1]CE!F19</f>
        <v>911148.17272399936</v>
      </c>
      <c r="G19" s="47">
        <f>+[1]CE!G19</f>
        <v>863098.09195199946</v>
      </c>
      <c r="H19" s="47">
        <f>+[1]CE!H19</f>
        <v>817719.64380000008</v>
      </c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ht="9.75" customHeight="1" x14ac:dyDescent="0.3">
      <c r="A20" s="150"/>
      <c r="B20" s="40" t="s">
        <v>110</v>
      </c>
      <c r="C20" s="45" t="s">
        <v>111</v>
      </c>
      <c r="D20" s="46" t="s">
        <v>112</v>
      </c>
      <c r="E20" s="47">
        <f>+[1]CE!E20</f>
        <v>0</v>
      </c>
      <c r="F20" s="47">
        <f>+[1]CE!F20</f>
        <v>0</v>
      </c>
      <c r="G20" s="47">
        <f>+[1]CE!G20</f>
        <v>0</v>
      </c>
      <c r="H20" s="47">
        <f>+[1]CE!H20</f>
        <v>0</v>
      </c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</row>
    <row r="21" spans="1:24" ht="9.75" customHeight="1" x14ac:dyDescent="0.3">
      <c r="A21" s="150"/>
      <c r="B21" s="40" t="s">
        <v>113</v>
      </c>
      <c r="C21" s="45" t="s">
        <v>114</v>
      </c>
      <c r="D21" s="46" t="s">
        <v>115</v>
      </c>
      <c r="E21" s="47">
        <f>+[1]CE!E21</f>
        <v>0</v>
      </c>
      <c r="F21" s="47">
        <f>+[1]CE!F21</f>
        <v>0</v>
      </c>
      <c r="G21" s="47">
        <f>+[1]CE!G21</f>
        <v>0</v>
      </c>
      <c r="H21" s="47">
        <f>+[1]CE!H21</f>
        <v>0</v>
      </c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</row>
    <row r="22" spans="1:24" ht="9.75" customHeight="1" x14ac:dyDescent="0.3">
      <c r="A22" s="150"/>
      <c r="B22" s="40" t="s">
        <v>13</v>
      </c>
      <c r="C22" s="45" t="s">
        <v>116</v>
      </c>
      <c r="D22" s="58" t="s">
        <v>117</v>
      </c>
      <c r="E22" s="47">
        <f>+[1]CE!E22</f>
        <v>0</v>
      </c>
      <c r="F22" s="47">
        <f>+[1]CE!F22</f>
        <v>62450</v>
      </c>
      <c r="G22" s="47">
        <f>+[1]CE!G22</f>
        <v>64573.3</v>
      </c>
      <c r="H22" s="47">
        <f>+[1]CE!H22</f>
        <v>66058.4859</v>
      </c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</row>
    <row r="23" spans="1:24" ht="9.75" customHeight="1" x14ac:dyDescent="0.3">
      <c r="A23" s="150"/>
      <c r="B23" s="40" t="s">
        <v>14</v>
      </c>
      <c r="C23" s="45" t="s">
        <v>118</v>
      </c>
      <c r="D23" s="46" t="s">
        <v>119</v>
      </c>
      <c r="E23" s="47">
        <f>+[1]CE!E23</f>
        <v>0</v>
      </c>
      <c r="F23" s="47">
        <f>+[1]CE!F23</f>
        <v>0</v>
      </c>
      <c r="G23" s="47">
        <f>+[1]CE!G23</f>
        <v>0</v>
      </c>
      <c r="H23" s="47">
        <f>+[1]CE!H23</f>
        <v>0</v>
      </c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ht="9.75" customHeight="1" x14ac:dyDescent="0.3">
      <c r="A24" s="150"/>
      <c r="B24" s="40" t="s">
        <v>15</v>
      </c>
      <c r="C24" s="45" t="s">
        <v>120</v>
      </c>
      <c r="D24" s="46" t="s">
        <v>121</v>
      </c>
      <c r="E24" s="47">
        <f>+[1]CE!E24</f>
        <v>0</v>
      </c>
      <c r="F24" s="47">
        <f>+[1]CE!F24</f>
        <v>0</v>
      </c>
      <c r="G24" s="47">
        <f>+[1]CE!G24</f>
        <v>0</v>
      </c>
      <c r="H24" s="47">
        <f>+[1]CE!H24</f>
        <v>0</v>
      </c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</row>
    <row r="25" spans="1:24" ht="9.75" customHeight="1" x14ac:dyDescent="0.3">
      <c r="A25" s="150"/>
      <c r="B25" s="40" t="s">
        <v>16</v>
      </c>
      <c r="C25" s="45" t="s">
        <v>122</v>
      </c>
      <c r="D25" s="46" t="s">
        <v>123</v>
      </c>
      <c r="E25" s="47">
        <f>+[1]CE!E25</f>
        <v>44889.556363636359</v>
      </c>
      <c r="F25" s="47">
        <f>+[1]CE!F25</f>
        <v>57389.75</v>
      </c>
      <c r="G25" s="47">
        <f>+[1]CE!G25</f>
        <v>59341.001499999998</v>
      </c>
      <c r="H25" s="47">
        <f>+[1]CE!H25</f>
        <v>60705.8445345</v>
      </c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</row>
    <row r="26" spans="1:24" ht="9.75" customHeight="1" thickBot="1" x14ac:dyDescent="0.35">
      <c r="A26" s="150"/>
      <c r="B26" s="40"/>
      <c r="C26" s="48"/>
      <c r="D26" s="49" t="s">
        <v>124</v>
      </c>
      <c r="E26" s="50">
        <f t="shared" ref="E26:H26" si="1">SUM(E14:E25)</f>
        <v>8603513.1959848404</v>
      </c>
      <c r="F26" s="50">
        <f t="shared" si="1"/>
        <v>10602479.982723998</v>
      </c>
      <c r="G26" s="50">
        <f t="shared" si="1"/>
        <v>10881763.783491999</v>
      </c>
      <c r="H26" s="50">
        <f t="shared" si="1"/>
        <v>11066814.646245416</v>
      </c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</row>
    <row r="27" spans="1:24" ht="9.75" customHeight="1" thickBot="1" x14ac:dyDescent="0.35">
      <c r="A27" s="150"/>
      <c r="B27" s="115"/>
      <c r="C27" s="115"/>
      <c r="D27" s="115"/>
      <c r="E27" s="143"/>
      <c r="F27" s="143"/>
      <c r="G27" s="143"/>
      <c r="H27" s="143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</row>
    <row r="28" spans="1:24" ht="9.75" customHeight="1" thickBot="1" x14ac:dyDescent="0.35">
      <c r="A28" s="150"/>
      <c r="B28" s="115"/>
      <c r="C28" s="60" t="s">
        <v>125</v>
      </c>
      <c r="D28" s="61" t="s">
        <v>17</v>
      </c>
      <c r="E28" s="62">
        <f t="shared" ref="E28:H28" si="2">E11-E26</f>
        <v>78525.589495608583</v>
      </c>
      <c r="F28" s="62">
        <f t="shared" si="2"/>
        <v>-699355.61320496537</v>
      </c>
      <c r="G28" s="62">
        <f t="shared" si="2"/>
        <v>-949697.56540131569</v>
      </c>
      <c r="H28" s="62">
        <f t="shared" si="2"/>
        <v>-1121070.4415023252</v>
      </c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</row>
    <row r="29" spans="1:24" ht="9.75" customHeight="1" thickBot="1" x14ac:dyDescent="0.35">
      <c r="A29" s="150"/>
      <c r="B29" s="115"/>
      <c r="C29" s="63"/>
      <c r="D29" s="63"/>
      <c r="E29" s="64"/>
      <c r="F29" s="64"/>
      <c r="G29" s="64"/>
      <c r="H29" s="64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</row>
    <row r="30" spans="1:24" ht="9.75" customHeight="1" x14ac:dyDescent="0.3">
      <c r="A30" s="150"/>
      <c r="B30" s="40"/>
      <c r="C30" s="54" t="s">
        <v>126</v>
      </c>
      <c r="D30" s="55" t="s">
        <v>127</v>
      </c>
      <c r="E30" s="65"/>
      <c r="F30" s="65"/>
      <c r="G30" s="65"/>
      <c r="H30" s="65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</row>
    <row r="31" spans="1:24" ht="9.75" customHeight="1" x14ac:dyDescent="0.3">
      <c r="A31" s="150"/>
      <c r="B31" s="40" t="s">
        <v>128</v>
      </c>
      <c r="C31" s="66" t="s">
        <v>129</v>
      </c>
      <c r="D31" s="67" t="s">
        <v>130</v>
      </c>
      <c r="E31" s="47">
        <f>+[1]CE!E31</f>
        <v>0</v>
      </c>
      <c r="F31" s="47">
        <f>+[1]CE!F31</f>
        <v>0</v>
      </c>
      <c r="G31" s="47">
        <f>+[1]CE!G31</f>
        <v>0</v>
      </c>
      <c r="H31" s="47">
        <f>+[1]CE!H31</f>
        <v>0</v>
      </c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</row>
    <row r="32" spans="1:24" ht="9.75" customHeight="1" x14ac:dyDescent="0.3">
      <c r="A32" s="150"/>
      <c r="B32" s="40" t="s">
        <v>131</v>
      </c>
      <c r="C32" s="68" t="s">
        <v>132</v>
      </c>
      <c r="D32" s="69" t="s">
        <v>133</v>
      </c>
      <c r="E32" s="47">
        <f>+[1]CE!E32</f>
        <v>0</v>
      </c>
      <c r="F32" s="47">
        <f>+[1]CE!F32</f>
        <v>0</v>
      </c>
      <c r="G32" s="47">
        <f>+[1]CE!G32</f>
        <v>0</v>
      </c>
      <c r="H32" s="47">
        <f>+[1]CE!H32</f>
        <v>0</v>
      </c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</row>
    <row r="33" spans="1:24" ht="9.75" customHeight="1" x14ac:dyDescent="0.3">
      <c r="A33" s="150"/>
      <c r="B33" s="40" t="s">
        <v>134</v>
      </c>
      <c r="C33" s="68" t="s">
        <v>135</v>
      </c>
      <c r="D33" s="70" t="s">
        <v>136</v>
      </c>
      <c r="E33" s="47">
        <f ca="1">+[1]CE!E33</f>
        <v>-53514.32</v>
      </c>
      <c r="F33" s="47">
        <f ca="1">+[1]CE!F33</f>
        <v>-37143.149999999994</v>
      </c>
      <c r="G33" s="47">
        <f ca="1">+[1]CE!G33</f>
        <v>-20437.760000000002</v>
      </c>
      <c r="H33" s="47">
        <f ca="1">+[1]CE!H33</f>
        <v>-3388.98</v>
      </c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ht="9.75" customHeight="1" thickBot="1" x14ac:dyDescent="0.35">
      <c r="A34" s="150"/>
      <c r="B34" s="40"/>
      <c r="C34" s="48"/>
      <c r="D34" s="71" t="s">
        <v>137</v>
      </c>
      <c r="E34" s="72">
        <f t="shared" ref="E34:H34" ca="1" si="3">SUM(E31:E33)</f>
        <v>-53514.32</v>
      </c>
      <c r="F34" s="72">
        <f t="shared" ca="1" si="3"/>
        <v>-37143.149999999994</v>
      </c>
      <c r="G34" s="72">
        <f t="shared" ca="1" si="3"/>
        <v>-20437.760000000002</v>
      </c>
      <c r="H34" s="72">
        <f t="shared" ca="1" si="3"/>
        <v>-3388.98</v>
      </c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</row>
    <row r="35" spans="1:24" ht="9.75" customHeight="1" thickBot="1" x14ac:dyDescent="0.35">
      <c r="A35" s="150"/>
      <c r="B35" s="40"/>
      <c r="C35" s="63"/>
      <c r="D35" s="73"/>
      <c r="E35" s="173"/>
      <c r="F35" s="173"/>
      <c r="G35" s="173"/>
      <c r="H35" s="173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</row>
    <row r="36" spans="1:24" ht="9.75" customHeight="1" x14ac:dyDescent="0.3">
      <c r="A36" s="150"/>
      <c r="B36" s="40"/>
      <c r="C36" s="54" t="s">
        <v>138</v>
      </c>
      <c r="D36" s="75" t="s">
        <v>139</v>
      </c>
      <c r="E36" s="56"/>
      <c r="F36" s="56"/>
      <c r="G36" s="56"/>
      <c r="H36" s="56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</row>
    <row r="37" spans="1:24" ht="9.75" customHeight="1" x14ac:dyDescent="0.3">
      <c r="A37" s="150"/>
      <c r="B37" s="76" t="s">
        <v>140</v>
      </c>
      <c r="C37" s="66" t="s">
        <v>141</v>
      </c>
      <c r="D37" s="67" t="s">
        <v>142</v>
      </c>
      <c r="E37" s="47">
        <f>+[1]CE!E37</f>
        <v>0</v>
      </c>
      <c r="F37" s="47">
        <f>+[1]CE!F37</f>
        <v>0</v>
      </c>
      <c r="G37" s="47">
        <f>+[1]CE!G37</f>
        <v>0</v>
      </c>
      <c r="H37" s="47">
        <f>+[1]CE!H37</f>
        <v>0</v>
      </c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</row>
    <row r="38" spans="1:24" ht="9.75" customHeight="1" x14ac:dyDescent="0.3">
      <c r="A38" s="150"/>
      <c r="B38" s="76" t="s">
        <v>143</v>
      </c>
      <c r="C38" s="68" t="s">
        <v>144</v>
      </c>
      <c r="D38" s="77" t="s">
        <v>145</v>
      </c>
      <c r="E38" s="47">
        <f>+[1]CE!E38</f>
        <v>0</v>
      </c>
      <c r="F38" s="47">
        <f>+[1]CE!F38</f>
        <v>0</v>
      </c>
      <c r="G38" s="47">
        <f>+[1]CE!G38</f>
        <v>0</v>
      </c>
      <c r="H38" s="47">
        <f>+[1]CE!H38</f>
        <v>0</v>
      </c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</row>
    <row r="39" spans="1:24" ht="9.75" customHeight="1" thickBot="1" x14ac:dyDescent="0.35">
      <c r="A39" s="150"/>
      <c r="B39" s="40"/>
      <c r="C39" s="48"/>
      <c r="D39" s="78" t="s">
        <v>139</v>
      </c>
      <c r="E39" s="79">
        <f t="shared" ref="E39:H39" si="4">SUM(E37:E38)</f>
        <v>0</v>
      </c>
      <c r="F39" s="79">
        <f t="shared" si="4"/>
        <v>0</v>
      </c>
      <c r="G39" s="79">
        <f t="shared" si="4"/>
        <v>0</v>
      </c>
      <c r="H39" s="79">
        <f t="shared" si="4"/>
        <v>0</v>
      </c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</row>
    <row r="40" spans="1:24" ht="9.75" customHeight="1" thickBot="1" x14ac:dyDescent="0.35">
      <c r="A40" s="150"/>
      <c r="B40" s="40"/>
      <c r="C40" s="63"/>
      <c r="D40" s="73"/>
      <c r="E40" s="173"/>
      <c r="F40" s="173"/>
      <c r="G40" s="173"/>
      <c r="H40" s="173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</row>
    <row r="41" spans="1:24" ht="9.75" customHeight="1" x14ac:dyDescent="0.3">
      <c r="A41" s="150"/>
      <c r="B41" s="76"/>
      <c r="C41" s="80"/>
      <c r="D41" s="81" t="s">
        <v>146</v>
      </c>
      <c r="E41" s="82">
        <f t="shared" ref="E41:H41" ca="1" si="5">E28+E34+E39</f>
        <v>25011.269495608583</v>
      </c>
      <c r="F41" s="82">
        <f t="shared" ca="1" si="5"/>
        <v>-736498.76320496539</v>
      </c>
      <c r="G41" s="82">
        <f t="shared" ca="1" si="5"/>
        <v>-970135.3254013157</v>
      </c>
      <c r="H41" s="82">
        <f t="shared" ca="1" si="5"/>
        <v>-1124459.4215023252</v>
      </c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</row>
    <row r="42" spans="1:24" ht="9.75" customHeight="1" x14ac:dyDescent="0.3">
      <c r="A42" s="150"/>
      <c r="B42" s="76" t="s">
        <v>147</v>
      </c>
      <c r="C42" s="83" t="s">
        <v>148</v>
      </c>
      <c r="D42" s="84" t="s">
        <v>149</v>
      </c>
      <c r="E42" s="47">
        <f ca="1">+[1]CE!E42</f>
        <v>9065.202669274795</v>
      </c>
      <c r="F42" s="47">
        <f ca="1">+[1]CE!F42</f>
        <v>0</v>
      </c>
      <c r="G42" s="47">
        <f ca="1">+[1]CE!G42</f>
        <v>0</v>
      </c>
      <c r="H42" s="47">
        <f ca="1">+[1]CE!H42</f>
        <v>0</v>
      </c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ht="9.75" customHeight="1" thickBot="1" x14ac:dyDescent="0.35">
      <c r="A43" s="150"/>
      <c r="B43" s="76"/>
      <c r="C43" s="85" t="s">
        <v>150</v>
      </c>
      <c r="D43" s="86" t="s">
        <v>151</v>
      </c>
      <c r="E43" s="50">
        <f t="shared" ref="E43:H43" ca="1" si="6">IF(E41&gt;0,E41-E42,E41+E42)</f>
        <v>15946.066826333788</v>
      </c>
      <c r="F43" s="50">
        <f t="shared" ca="1" si="6"/>
        <v>-736498.76320496539</v>
      </c>
      <c r="G43" s="50">
        <f t="shared" ca="1" si="6"/>
        <v>-970135.3254013157</v>
      </c>
      <c r="H43" s="50">
        <f t="shared" ca="1" si="6"/>
        <v>-1124459.4215023252</v>
      </c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</row>
    <row r="44" spans="1:24" ht="9.75" customHeight="1" x14ac:dyDescent="0.3">
      <c r="A44" s="150"/>
      <c r="B44" s="115"/>
      <c r="C44" s="115"/>
      <c r="D44" s="115"/>
      <c r="E44" s="115"/>
      <c r="F44" s="115"/>
      <c r="G44" s="115"/>
      <c r="H44" s="115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</row>
    <row r="45" spans="1:24" ht="9.75" customHeight="1" x14ac:dyDescent="0.3">
      <c r="A45" s="150"/>
      <c r="B45" s="115"/>
      <c r="C45" s="115"/>
      <c r="D45" s="115"/>
      <c r="E45" s="115"/>
      <c r="F45" s="115"/>
      <c r="G45" s="115"/>
      <c r="H45" s="115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</row>
    <row r="46" spans="1:24" ht="9.75" customHeight="1" x14ac:dyDescent="0.3">
      <c r="A46" s="150"/>
      <c r="B46" s="115"/>
      <c r="C46" s="115"/>
      <c r="D46" s="145" t="s">
        <v>152</v>
      </c>
      <c r="E46" s="146" t="s">
        <v>161</v>
      </c>
      <c r="F46" s="146" t="s">
        <v>161</v>
      </c>
      <c r="G46" s="146" t="s">
        <v>161</v>
      </c>
      <c r="H46" s="146" t="s">
        <v>161</v>
      </c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</row>
    <row r="47" spans="1:24" ht="9.75" customHeight="1" x14ac:dyDescent="0.3">
      <c r="A47" s="150"/>
      <c r="B47" s="115"/>
      <c r="C47" s="115"/>
      <c r="D47" s="147"/>
      <c r="E47" s="148"/>
      <c r="F47" s="148"/>
      <c r="G47" s="148"/>
      <c r="H47" s="148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</row>
    <row r="48" spans="1:24" ht="9.75" customHeight="1" x14ac:dyDescent="0.3">
      <c r="A48" s="150"/>
      <c r="B48" s="115"/>
      <c r="C48" s="115"/>
      <c r="D48" s="115"/>
      <c r="E48" s="115"/>
      <c r="F48" s="115"/>
      <c r="G48" s="115"/>
      <c r="H48" s="115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</row>
    <row r="49" spans="1:24" ht="9.75" customHeight="1" x14ac:dyDescent="0.3">
      <c r="A49" s="150"/>
      <c r="B49" s="115"/>
      <c r="C49" s="115"/>
      <c r="D49" s="115"/>
      <c r="E49" s="115"/>
      <c r="F49" s="115"/>
      <c r="G49" s="115"/>
      <c r="H49" s="115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</row>
    <row r="50" spans="1:24" ht="9.75" customHeight="1" x14ac:dyDescent="0.3">
      <c r="A50" s="150"/>
      <c r="B50" s="115"/>
      <c r="C50" s="115"/>
      <c r="D50" s="115"/>
      <c r="E50" s="115"/>
      <c r="F50" s="115"/>
      <c r="G50" s="115"/>
      <c r="H50" s="115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</row>
    <row r="51" spans="1:24" ht="9.75" customHeight="1" x14ac:dyDescent="0.3">
      <c r="A51" s="150"/>
      <c r="B51" s="115"/>
      <c r="C51" s="115"/>
      <c r="D51" s="115"/>
      <c r="E51" s="115"/>
      <c r="F51" s="115"/>
      <c r="G51" s="115"/>
      <c r="H51" s="115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</row>
    <row r="52" spans="1:24" ht="9.75" customHeight="1" x14ac:dyDescent="0.3">
      <c r="A52" s="150"/>
      <c r="B52" s="115"/>
      <c r="C52" s="115"/>
      <c r="D52" s="115"/>
      <c r="E52" s="115"/>
      <c r="F52" s="115"/>
      <c r="G52" s="115"/>
      <c r="H52" s="115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</row>
    <row r="53" spans="1:24" ht="9.75" customHeight="1" x14ac:dyDescent="0.3">
      <c r="A53" s="150"/>
      <c r="B53" s="115"/>
      <c r="C53" s="115"/>
      <c r="D53" s="115"/>
      <c r="E53" s="115"/>
      <c r="F53" s="115"/>
      <c r="G53" s="115"/>
      <c r="H53" s="115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</row>
    <row r="54" spans="1:24" ht="9.75" customHeight="1" x14ac:dyDescent="0.3">
      <c r="A54" s="150"/>
      <c r="B54" s="115"/>
      <c r="C54" s="115"/>
      <c r="D54" s="115"/>
      <c r="E54" s="115"/>
      <c r="F54" s="115"/>
      <c r="G54" s="115"/>
      <c r="H54" s="115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</row>
    <row r="55" spans="1:24" ht="9.75" customHeight="1" x14ac:dyDescent="0.3">
      <c r="A55" s="150"/>
      <c r="B55" s="115"/>
      <c r="C55" s="115"/>
      <c r="D55" s="115"/>
      <c r="E55" s="115"/>
      <c r="F55" s="115"/>
      <c r="G55" s="115"/>
      <c r="H55" s="115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</row>
    <row r="56" spans="1:24" ht="9.75" customHeight="1" x14ac:dyDescent="0.3">
      <c r="A56" s="150"/>
      <c r="B56" s="115"/>
      <c r="C56" s="115"/>
      <c r="D56" s="115"/>
      <c r="E56" s="115"/>
      <c r="F56" s="115"/>
      <c r="G56" s="115"/>
      <c r="H56" s="115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</row>
    <row r="57" spans="1:24" ht="9.75" customHeight="1" x14ac:dyDescent="0.3">
      <c r="A57" s="150"/>
      <c r="B57" s="115"/>
      <c r="C57" s="115"/>
      <c r="D57" s="115"/>
      <c r="E57" s="115"/>
      <c r="F57" s="115"/>
      <c r="G57" s="115"/>
      <c r="H57" s="115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</row>
    <row r="58" spans="1:24" ht="9.75" customHeight="1" x14ac:dyDescent="0.3">
      <c r="A58" s="150"/>
      <c r="B58" s="115"/>
      <c r="C58" s="115"/>
      <c r="D58" s="115"/>
      <c r="E58" s="115"/>
      <c r="F58" s="115"/>
      <c r="G58" s="115"/>
      <c r="H58" s="115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</row>
    <row r="59" spans="1:24" ht="9.75" customHeight="1" x14ac:dyDescent="0.3">
      <c r="A59" s="150"/>
      <c r="B59" s="115"/>
      <c r="C59" s="115"/>
      <c r="D59" s="115"/>
      <c r="E59" s="115"/>
      <c r="F59" s="115"/>
      <c r="G59" s="115"/>
      <c r="H59" s="115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</row>
    <row r="60" spans="1:24" ht="9.75" customHeight="1" x14ac:dyDescent="0.3">
      <c r="A60" s="150"/>
      <c r="B60" s="115"/>
      <c r="C60" s="115"/>
      <c r="D60" s="115"/>
      <c r="E60" s="115"/>
      <c r="F60" s="115"/>
      <c r="G60" s="115"/>
      <c r="H60" s="115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</row>
    <row r="61" spans="1:24" ht="9.75" customHeight="1" x14ac:dyDescent="0.3">
      <c r="A61" s="150"/>
      <c r="B61" s="115"/>
      <c r="C61" s="115"/>
      <c r="D61" s="115"/>
      <c r="E61" s="115"/>
      <c r="F61" s="115"/>
      <c r="G61" s="115"/>
      <c r="H61" s="115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</row>
    <row r="62" spans="1:24" ht="9.75" customHeight="1" x14ac:dyDescent="0.3">
      <c r="A62" s="150"/>
      <c r="B62" s="115"/>
      <c r="C62" s="115"/>
      <c r="D62" s="115"/>
      <c r="E62" s="115"/>
      <c r="F62" s="115"/>
      <c r="G62" s="115"/>
      <c r="H62" s="115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</row>
    <row r="63" spans="1:24" ht="9.75" customHeight="1" x14ac:dyDescent="0.3">
      <c r="A63" s="150"/>
      <c r="B63" s="115"/>
      <c r="C63" s="115"/>
      <c r="D63" s="115"/>
      <c r="E63" s="115"/>
      <c r="F63" s="115"/>
      <c r="G63" s="115"/>
      <c r="H63" s="115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</row>
    <row r="64" spans="1:24" ht="9.75" customHeight="1" x14ac:dyDescent="0.3">
      <c r="A64" s="150"/>
      <c r="B64" s="115"/>
      <c r="C64" s="115"/>
      <c r="D64" s="115"/>
      <c r="E64" s="115"/>
      <c r="F64" s="115"/>
      <c r="G64" s="115"/>
      <c r="H64" s="115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</row>
    <row r="65" spans="1:24" ht="9.75" customHeight="1" x14ac:dyDescent="0.3">
      <c r="A65" s="150"/>
      <c r="B65" s="115"/>
      <c r="C65" s="115"/>
      <c r="D65" s="115"/>
      <c r="E65" s="115"/>
      <c r="F65" s="115"/>
      <c r="G65" s="115"/>
      <c r="H65" s="115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</row>
    <row r="66" spans="1:24" ht="9.75" customHeight="1" x14ac:dyDescent="0.3">
      <c r="A66" s="150"/>
      <c r="B66" s="115"/>
      <c r="C66" s="115"/>
      <c r="D66" s="115"/>
      <c r="E66" s="115"/>
      <c r="F66" s="115"/>
      <c r="G66" s="115"/>
      <c r="H66" s="115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</row>
    <row r="67" spans="1:24" ht="9.75" customHeight="1" x14ac:dyDescent="0.3">
      <c r="A67" s="150"/>
      <c r="B67" s="115"/>
      <c r="C67" s="115"/>
      <c r="D67" s="115"/>
      <c r="E67" s="115"/>
      <c r="F67" s="115"/>
      <c r="G67" s="115"/>
      <c r="H67" s="115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</row>
    <row r="68" spans="1:24" ht="9.75" customHeight="1" x14ac:dyDescent="0.3">
      <c r="A68" s="150"/>
      <c r="B68" s="115"/>
      <c r="C68" s="115"/>
      <c r="D68" s="115"/>
      <c r="E68" s="115"/>
      <c r="F68" s="115"/>
      <c r="G68" s="115"/>
      <c r="H68" s="115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</row>
    <row r="69" spans="1:24" ht="9.75" customHeight="1" x14ac:dyDescent="0.3">
      <c r="A69" s="150"/>
      <c r="B69" s="115"/>
      <c r="C69" s="115"/>
      <c r="D69" s="115"/>
      <c r="E69" s="115"/>
      <c r="F69" s="115"/>
      <c r="G69" s="115"/>
      <c r="H69" s="115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</row>
    <row r="70" spans="1:24" ht="9.75" customHeight="1" x14ac:dyDescent="0.3">
      <c r="A70" s="150"/>
      <c r="B70" s="115"/>
      <c r="C70" s="115"/>
      <c r="D70" s="115"/>
      <c r="E70" s="115"/>
      <c r="F70" s="115"/>
      <c r="G70" s="115"/>
      <c r="H70" s="115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</row>
    <row r="71" spans="1:24" ht="9.75" customHeight="1" x14ac:dyDescent="0.3">
      <c r="A71" s="150"/>
      <c r="B71" s="115"/>
      <c r="C71" s="115"/>
      <c r="D71" s="115"/>
      <c r="E71" s="115"/>
      <c r="F71" s="115"/>
      <c r="G71" s="115"/>
      <c r="H71" s="115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</row>
    <row r="72" spans="1:24" ht="9.75" customHeight="1" x14ac:dyDescent="0.3">
      <c r="A72" s="150"/>
      <c r="B72" s="115"/>
      <c r="C72" s="115"/>
      <c r="D72" s="115"/>
      <c r="E72" s="115"/>
      <c r="F72" s="115"/>
      <c r="G72" s="115"/>
      <c r="H72" s="115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</row>
    <row r="73" spans="1:24" ht="9.75" customHeight="1" x14ac:dyDescent="0.3">
      <c r="A73" s="150"/>
      <c r="B73" s="115"/>
      <c r="C73" s="115"/>
      <c r="D73" s="115"/>
      <c r="E73" s="115"/>
      <c r="F73" s="115"/>
      <c r="G73" s="115"/>
      <c r="H73" s="115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</row>
    <row r="74" spans="1:24" ht="9.75" customHeight="1" x14ac:dyDescent="0.3">
      <c r="A74" s="150"/>
      <c r="B74" s="115"/>
      <c r="C74" s="115"/>
      <c r="D74" s="115"/>
      <c r="E74" s="115"/>
      <c r="F74" s="115"/>
      <c r="G74" s="115"/>
      <c r="H74" s="115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</row>
    <row r="75" spans="1:24" ht="9.75" customHeight="1" x14ac:dyDescent="0.3">
      <c r="A75" s="150"/>
      <c r="B75" s="115"/>
      <c r="C75" s="115"/>
      <c r="D75" s="115"/>
      <c r="E75" s="115"/>
      <c r="F75" s="115"/>
      <c r="G75" s="115"/>
      <c r="H75" s="115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</row>
    <row r="76" spans="1:24" ht="9.75" customHeight="1" x14ac:dyDescent="0.3">
      <c r="A76" s="150"/>
      <c r="B76" s="115"/>
      <c r="C76" s="115"/>
      <c r="D76" s="115"/>
      <c r="E76" s="115"/>
      <c r="F76" s="115"/>
      <c r="G76" s="115"/>
      <c r="H76" s="115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</row>
    <row r="77" spans="1:24" ht="9.75" customHeight="1" x14ac:dyDescent="0.3">
      <c r="A77" s="150"/>
      <c r="B77" s="115"/>
      <c r="C77" s="115"/>
      <c r="D77" s="115"/>
      <c r="E77" s="115"/>
      <c r="F77" s="115"/>
      <c r="G77" s="115"/>
      <c r="H77" s="115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</row>
    <row r="78" spans="1:24" ht="9.75" customHeight="1" x14ac:dyDescent="0.3">
      <c r="A78" s="150"/>
      <c r="B78" s="115"/>
      <c r="C78" s="115"/>
      <c r="D78" s="115"/>
      <c r="E78" s="115"/>
      <c r="F78" s="115"/>
      <c r="G78" s="115"/>
      <c r="H78" s="115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</row>
    <row r="79" spans="1:24" ht="9.75" customHeight="1" x14ac:dyDescent="0.3">
      <c r="A79" s="150"/>
      <c r="B79" s="115"/>
      <c r="C79" s="115"/>
      <c r="D79" s="115"/>
      <c r="E79" s="115"/>
      <c r="F79" s="115"/>
      <c r="G79" s="115"/>
      <c r="H79" s="115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</row>
    <row r="80" spans="1:24" ht="9.75" customHeight="1" x14ac:dyDescent="0.3">
      <c r="A80" s="150"/>
      <c r="B80" s="115"/>
      <c r="C80" s="115"/>
      <c r="D80" s="115"/>
      <c r="E80" s="115"/>
      <c r="F80" s="115"/>
      <c r="G80" s="115"/>
      <c r="H80" s="115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</row>
    <row r="81" spans="1:24" ht="9.75" customHeight="1" x14ac:dyDescent="0.3">
      <c r="A81" s="150"/>
      <c r="B81" s="115"/>
      <c r="C81" s="115"/>
      <c r="D81" s="115"/>
      <c r="E81" s="115"/>
      <c r="F81" s="115"/>
      <c r="G81" s="115"/>
      <c r="H81" s="115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</row>
    <row r="82" spans="1:24" ht="9.75" customHeight="1" x14ac:dyDescent="0.3">
      <c r="A82" s="150"/>
      <c r="B82" s="115"/>
      <c r="C82" s="115"/>
      <c r="D82" s="115"/>
      <c r="E82" s="115"/>
      <c r="F82" s="115"/>
      <c r="G82" s="115"/>
      <c r="H82" s="115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</row>
    <row r="83" spans="1:24" ht="9.75" customHeight="1" x14ac:dyDescent="0.3">
      <c r="A83" s="150"/>
      <c r="B83" s="115"/>
      <c r="C83" s="115"/>
      <c r="D83" s="115"/>
      <c r="E83" s="115"/>
      <c r="F83" s="115"/>
      <c r="G83" s="115"/>
      <c r="H83" s="115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</row>
    <row r="84" spans="1:24" ht="9.75" customHeight="1" x14ac:dyDescent="0.3">
      <c r="A84" s="150"/>
      <c r="B84" s="115"/>
      <c r="C84" s="115"/>
      <c r="D84" s="115"/>
      <c r="E84" s="115"/>
      <c r="F84" s="115"/>
      <c r="G84" s="115"/>
      <c r="H84" s="115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</row>
    <row r="85" spans="1:24" ht="9.75" customHeight="1" x14ac:dyDescent="0.3">
      <c r="A85" s="150"/>
      <c r="B85" s="115"/>
      <c r="C85" s="115"/>
      <c r="D85" s="115"/>
      <c r="E85" s="115"/>
      <c r="F85" s="115"/>
      <c r="G85" s="115"/>
      <c r="H85" s="115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</row>
    <row r="86" spans="1:24" ht="9.75" customHeight="1" x14ac:dyDescent="0.3">
      <c r="A86" s="150"/>
      <c r="B86" s="115"/>
      <c r="C86" s="115"/>
      <c r="D86" s="115"/>
      <c r="E86" s="115"/>
      <c r="F86" s="115"/>
      <c r="G86" s="115"/>
      <c r="H86" s="115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</row>
    <row r="87" spans="1:24" ht="9.75" customHeight="1" x14ac:dyDescent="0.3">
      <c r="A87" s="150"/>
      <c r="B87" s="115"/>
      <c r="C87" s="115"/>
      <c r="D87" s="115"/>
      <c r="E87" s="115"/>
      <c r="F87" s="115"/>
      <c r="G87" s="115"/>
      <c r="H87" s="115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</row>
    <row r="88" spans="1:24" ht="9.75" customHeight="1" x14ac:dyDescent="0.3">
      <c r="A88" s="150"/>
      <c r="B88" s="115"/>
      <c r="C88" s="115"/>
      <c r="D88" s="115"/>
      <c r="E88" s="115"/>
      <c r="F88" s="115"/>
      <c r="G88" s="115"/>
      <c r="H88" s="115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</row>
    <row r="89" spans="1:24" ht="9.75" customHeight="1" x14ac:dyDescent="0.3">
      <c r="A89" s="150"/>
      <c r="B89" s="115"/>
      <c r="C89" s="115"/>
      <c r="D89" s="115"/>
      <c r="E89" s="115"/>
      <c r="F89" s="115"/>
      <c r="G89" s="115"/>
      <c r="H89" s="115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</row>
    <row r="90" spans="1:24" ht="9.75" customHeight="1" x14ac:dyDescent="0.3">
      <c r="A90" s="150"/>
      <c r="B90" s="115"/>
      <c r="C90" s="115"/>
      <c r="D90" s="115"/>
      <c r="E90" s="115"/>
      <c r="F90" s="115"/>
      <c r="G90" s="115"/>
      <c r="H90" s="115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</row>
    <row r="91" spans="1:24" ht="9.75" customHeight="1" x14ac:dyDescent="0.3">
      <c r="A91" s="150"/>
      <c r="B91" s="115"/>
      <c r="C91" s="115"/>
      <c r="D91" s="115"/>
      <c r="E91" s="115"/>
      <c r="F91" s="115"/>
      <c r="G91" s="115"/>
      <c r="H91" s="115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</row>
    <row r="92" spans="1:24" ht="9.75" customHeight="1" x14ac:dyDescent="0.3">
      <c r="A92" s="150"/>
      <c r="B92" s="115"/>
      <c r="C92" s="115"/>
      <c r="D92" s="115"/>
      <c r="E92" s="115"/>
      <c r="F92" s="115"/>
      <c r="G92" s="115"/>
      <c r="H92" s="115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ht="9.75" customHeight="1" x14ac:dyDescent="0.3">
      <c r="A93" s="150"/>
      <c r="B93" s="115"/>
      <c r="C93" s="115"/>
      <c r="D93" s="115"/>
      <c r="E93" s="115"/>
      <c r="F93" s="115"/>
      <c r="G93" s="115"/>
      <c r="H93" s="115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</row>
    <row r="94" spans="1:24" ht="9.75" customHeight="1" x14ac:dyDescent="0.3">
      <c r="A94" s="150"/>
      <c r="B94" s="115"/>
      <c r="C94" s="115"/>
      <c r="D94" s="115"/>
      <c r="E94" s="115"/>
      <c r="F94" s="115"/>
      <c r="G94" s="115"/>
      <c r="H94" s="115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</row>
    <row r="95" spans="1:24" ht="9.75" customHeight="1" x14ac:dyDescent="0.3">
      <c r="A95" s="150"/>
      <c r="B95" s="115"/>
      <c r="C95" s="115"/>
      <c r="D95" s="115"/>
      <c r="E95" s="115"/>
      <c r="F95" s="115"/>
      <c r="G95" s="115"/>
      <c r="H95" s="115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</row>
    <row r="96" spans="1:24" ht="9.75" customHeight="1" x14ac:dyDescent="0.3">
      <c r="A96" s="150"/>
      <c r="B96" s="115"/>
      <c r="C96" s="115"/>
      <c r="D96" s="115"/>
      <c r="E96" s="115"/>
      <c r="F96" s="115"/>
      <c r="G96" s="115"/>
      <c r="H96" s="115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</row>
    <row r="97" spans="1:24" ht="9.75" customHeight="1" x14ac:dyDescent="0.3">
      <c r="A97" s="150"/>
      <c r="B97" s="115"/>
      <c r="C97" s="115"/>
      <c r="D97" s="115"/>
      <c r="E97" s="115"/>
      <c r="F97" s="115"/>
      <c r="G97" s="115"/>
      <c r="H97" s="115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</row>
    <row r="98" spans="1:24" ht="9.75" customHeight="1" x14ac:dyDescent="0.3">
      <c r="A98" s="150"/>
      <c r="B98" s="115"/>
      <c r="C98" s="115"/>
      <c r="D98" s="115"/>
      <c r="E98" s="115"/>
      <c r="F98" s="115"/>
      <c r="G98" s="115"/>
      <c r="H98" s="115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</row>
    <row r="99" spans="1:24" ht="9.75" customHeight="1" x14ac:dyDescent="0.3">
      <c r="A99" s="150"/>
      <c r="B99" s="115"/>
      <c r="C99" s="115"/>
      <c r="D99" s="115"/>
      <c r="E99" s="115"/>
      <c r="F99" s="115"/>
      <c r="G99" s="115"/>
      <c r="H99" s="115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</row>
    <row r="100" spans="1:24" ht="9.75" customHeight="1" x14ac:dyDescent="0.3">
      <c r="A100" s="150"/>
      <c r="B100" s="115"/>
      <c r="C100" s="115"/>
      <c r="D100" s="115"/>
      <c r="E100" s="115"/>
      <c r="F100" s="115"/>
      <c r="G100" s="115"/>
      <c r="H100" s="115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</row>
    <row r="101" spans="1:24" ht="9.75" customHeight="1" x14ac:dyDescent="0.3">
      <c r="A101" s="150"/>
      <c r="B101" s="115"/>
      <c r="C101" s="115"/>
      <c r="D101" s="115"/>
      <c r="E101" s="115"/>
      <c r="F101" s="115"/>
      <c r="G101" s="115"/>
      <c r="H101" s="115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</row>
    <row r="102" spans="1:24" ht="9.75" customHeight="1" x14ac:dyDescent="0.3">
      <c r="A102" s="150"/>
      <c r="B102" s="115"/>
      <c r="C102" s="115"/>
      <c r="D102" s="115"/>
      <c r="E102" s="115"/>
      <c r="F102" s="115"/>
      <c r="G102" s="115"/>
      <c r="H102" s="115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</row>
    <row r="103" spans="1:24" ht="9.75" customHeight="1" x14ac:dyDescent="0.3">
      <c r="A103" s="150"/>
      <c r="B103" s="115"/>
      <c r="C103" s="115"/>
      <c r="D103" s="115"/>
      <c r="E103" s="115"/>
      <c r="F103" s="115"/>
      <c r="G103" s="115"/>
      <c r="H103" s="115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</row>
    <row r="104" spans="1:24" ht="9.75" customHeight="1" x14ac:dyDescent="0.3">
      <c r="A104" s="150"/>
      <c r="B104" s="115"/>
      <c r="C104" s="115"/>
      <c r="D104" s="115"/>
      <c r="E104" s="115"/>
      <c r="F104" s="115"/>
      <c r="G104" s="115"/>
      <c r="H104" s="115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</row>
    <row r="105" spans="1:24" ht="9.75" customHeight="1" x14ac:dyDescent="0.3">
      <c r="A105" s="150"/>
      <c r="B105" s="115"/>
      <c r="C105" s="115"/>
      <c r="D105" s="115"/>
      <c r="E105" s="115"/>
      <c r="F105" s="115"/>
      <c r="G105" s="115"/>
      <c r="H105" s="115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</row>
    <row r="106" spans="1:24" ht="9.75" customHeight="1" x14ac:dyDescent="0.3">
      <c r="A106" s="150"/>
      <c r="B106" s="115"/>
      <c r="C106" s="115"/>
      <c r="D106" s="115"/>
      <c r="E106" s="115"/>
      <c r="F106" s="115"/>
      <c r="G106" s="115"/>
      <c r="H106" s="115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</row>
    <row r="107" spans="1:24" ht="9.75" customHeight="1" x14ac:dyDescent="0.3">
      <c r="A107" s="150"/>
      <c r="B107" s="115"/>
      <c r="C107" s="115"/>
      <c r="D107" s="115"/>
      <c r="E107" s="115"/>
      <c r="F107" s="115"/>
      <c r="G107" s="115"/>
      <c r="H107" s="115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</row>
    <row r="108" spans="1:24" ht="9.75" customHeight="1" x14ac:dyDescent="0.3">
      <c r="A108" s="150"/>
      <c r="B108" s="115"/>
      <c r="C108" s="115"/>
      <c r="D108" s="115"/>
      <c r="E108" s="115"/>
      <c r="F108" s="115"/>
      <c r="G108" s="115"/>
      <c r="H108" s="115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</row>
    <row r="109" spans="1:24" ht="9.75" customHeight="1" x14ac:dyDescent="0.3">
      <c r="A109" s="150"/>
      <c r="B109" s="115"/>
      <c r="C109" s="115"/>
      <c r="D109" s="115"/>
      <c r="E109" s="115"/>
      <c r="F109" s="115"/>
      <c r="G109" s="115"/>
      <c r="H109" s="115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</row>
    <row r="110" spans="1:24" ht="9.75" customHeight="1" x14ac:dyDescent="0.3">
      <c r="A110" s="150"/>
      <c r="B110" s="115"/>
      <c r="C110" s="115"/>
      <c r="D110" s="115"/>
      <c r="E110" s="115"/>
      <c r="F110" s="115"/>
      <c r="G110" s="115"/>
      <c r="H110" s="115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</row>
    <row r="111" spans="1:24" ht="9.75" customHeight="1" x14ac:dyDescent="0.3">
      <c r="A111" s="150"/>
      <c r="B111" s="115"/>
      <c r="C111" s="115"/>
      <c r="D111" s="115"/>
      <c r="E111" s="115"/>
      <c r="F111" s="115"/>
      <c r="G111" s="115"/>
      <c r="H111" s="115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</row>
    <row r="112" spans="1:24" ht="9.75" customHeight="1" x14ac:dyDescent="0.3">
      <c r="A112" s="150"/>
      <c r="B112" s="115"/>
      <c r="C112" s="115"/>
      <c r="D112" s="115"/>
      <c r="E112" s="115"/>
      <c r="F112" s="115"/>
      <c r="G112" s="115"/>
      <c r="H112" s="115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</row>
    <row r="113" spans="1:24" ht="9.75" customHeight="1" x14ac:dyDescent="0.3">
      <c r="A113" s="150"/>
      <c r="B113" s="115"/>
      <c r="C113" s="115"/>
      <c r="D113" s="115"/>
      <c r="E113" s="115"/>
      <c r="F113" s="115"/>
      <c r="G113" s="115"/>
      <c r="H113" s="115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</row>
    <row r="114" spans="1:24" ht="9.75" customHeight="1" x14ac:dyDescent="0.3">
      <c r="A114" s="150"/>
      <c r="B114" s="115"/>
      <c r="C114" s="115"/>
      <c r="D114" s="115"/>
      <c r="E114" s="115"/>
      <c r="F114" s="115"/>
      <c r="G114" s="115"/>
      <c r="H114" s="115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</row>
    <row r="115" spans="1:24" ht="9.75" customHeight="1" x14ac:dyDescent="0.3">
      <c r="A115" s="150"/>
      <c r="B115" s="115"/>
      <c r="C115" s="115"/>
      <c r="D115" s="115"/>
      <c r="E115" s="115"/>
      <c r="F115" s="115"/>
      <c r="G115" s="115"/>
      <c r="H115" s="115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</row>
    <row r="116" spans="1:24" ht="9.75" customHeight="1" x14ac:dyDescent="0.3">
      <c r="A116" s="150"/>
      <c r="B116" s="115"/>
      <c r="C116" s="115"/>
      <c r="D116" s="115"/>
      <c r="E116" s="115"/>
      <c r="F116" s="115"/>
      <c r="G116" s="115"/>
      <c r="H116" s="115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</row>
    <row r="117" spans="1:24" ht="9.75" customHeight="1" x14ac:dyDescent="0.3">
      <c r="A117" s="150"/>
      <c r="B117" s="115"/>
      <c r="C117" s="115"/>
      <c r="D117" s="115"/>
      <c r="E117" s="115"/>
      <c r="F117" s="115"/>
      <c r="G117" s="115"/>
      <c r="H117" s="115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</row>
    <row r="118" spans="1:24" ht="9.75" customHeight="1" x14ac:dyDescent="0.3">
      <c r="A118" s="150"/>
      <c r="B118" s="115"/>
      <c r="C118" s="115"/>
      <c r="D118" s="115"/>
      <c r="E118" s="115"/>
      <c r="F118" s="115"/>
      <c r="G118" s="115"/>
      <c r="H118" s="115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</row>
    <row r="119" spans="1:24" ht="9.75" customHeight="1" x14ac:dyDescent="0.3">
      <c r="A119" s="150"/>
      <c r="B119" s="115"/>
      <c r="C119" s="115"/>
      <c r="D119" s="115"/>
      <c r="E119" s="115"/>
      <c r="F119" s="115"/>
      <c r="G119" s="115"/>
      <c r="H119" s="115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</row>
    <row r="120" spans="1:24" ht="9.75" customHeight="1" x14ac:dyDescent="0.3">
      <c r="A120" s="150"/>
      <c r="B120" s="115"/>
      <c r="C120" s="115"/>
      <c r="D120" s="115"/>
      <c r="E120" s="115"/>
      <c r="F120" s="115"/>
      <c r="G120" s="115"/>
      <c r="H120" s="115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</row>
    <row r="121" spans="1:24" ht="9.75" customHeight="1" x14ac:dyDescent="0.3">
      <c r="A121" s="150"/>
      <c r="B121" s="115"/>
      <c r="C121" s="115"/>
      <c r="D121" s="115"/>
      <c r="E121" s="115"/>
      <c r="F121" s="115"/>
      <c r="G121" s="115"/>
      <c r="H121" s="115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</row>
    <row r="122" spans="1:24" ht="9.75" customHeight="1" x14ac:dyDescent="0.3">
      <c r="A122" s="150"/>
      <c r="B122" s="115"/>
      <c r="C122" s="115"/>
      <c r="D122" s="115"/>
      <c r="E122" s="115"/>
      <c r="F122" s="115"/>
      <c r="G122" s="115"/>
      <c r="H122" s="115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</row>
    <row r="123" spans="1:24" ht="9.75" customHeight="1" x14ac:dyDescent="0.3">
      <c r="A123" s="150"/>
      <c r="B123" s="115"/>
      <c r="C123" s="115"/>
      <c r="D123" s="115"/>
      <c r="E123" s="115"/>
      <c r="F123" s="115"/>
      <c r="G123" s="115"/>
      <c r="H123" s="115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</row>
    <row r="124" spans="1:24" ht="9.75" customHeight="1" x14ac:dyDescent="0.3">
      <c r="A124" s="150"/>
      <c r="B124" s="115"/>
      <c r="C124" s="115"/>
      <c r="D124" s="115"/>
      <c r="E124" s="115"/>
      <c r="F124" s="115"/>
      <c r="G124" s="115"/>
      <c r="H124" s="115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</row>
    <row r="125" spans="1:24" ht="9.75" customHeight="1" x14ac:dyDescent="0.3">
      <c r="A125" s="150"/>
      <c r="B125" s="115"/>
      <c r="C125" s="115"/>
      <c r="D125" s="115"/>
      <c r="E125" s="115"/>
      <c r="F125" s="115"/>
      <c r="G125" s="115"/>
      <c r="H125" s="115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</row>
    <row r="126" spans="1:24" ht="9.75" customHeight="1" x14ac:dyDescent="0.3">
      <c r="A126" s="150"/>
      <c r="B126" s="115"/>
      <c r="C126" s="115"/>
      <c r="D126" s="115"/>
      <c r="E126" s="115"/>
      <c r="F126" s="115"/>
      <c r="G126" s="115"/>
      <c r="H126" s="115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</row>
    <row r="127" spans="1:24" ht="9.75" customHeight="1" x14ac:dyDescent="0.3">
      <c r="A127" s="150"/>
      <c r="B127" s="115"/>
      <c r="C127" s="115"/>
      <c r="D127" s="115"/>
      <c r="E127" s="115"/>
      <c r="F127" s="115"/>
      <c r="G127" s="115"/>
      <c r="H127" s="115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</row>
    <row r="128" spans="1:24" ht="9.75" customHeight="1" x14ac:dyDescent="0.3">
      <c r="A128" s="150"/>
      <c r="B128" s="115"/>
      <c r="C128" s="115"/>
      <c r="D128" s="115"/>
      <c r="E128" s="115"/>
      <c r="F128" s="115"/>
      <c r="G128" s="115"/>
      <c r="H128" s="115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</row>
    <row r="129" spans="1:24" ht="9.75" customHeight="1" x14ac:dyDescent="0.3">
      <c r="A129" s="150"/>
      <c r="B129" s="115"/>
      <c r="C129" s="115"/>
      <c r="D129" s="115"/>
      <c r="E129" s="115"/>
      <c r="F129" s="115"/>
      <c r="G129" s="115"/>
      <c r="H129" s="115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</row>
    <row r="130" spans="1:24" ht="9.75" customHeight="1" x14ac:dyDescent="0.3">
      <c r="A130" s="150"/>
      <c r="B130" s="115"/>
      <c r="C130" s="115"/>
      <c r="D130" s="115"/>
      <c r="E130" s="115"/>
      <c r="F130" s="115"/>
      <c r="G130" s="115"/>
      <c r="H130" s="115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</row>
    <row r="131" spans="1:24" ht="9.75" customHeight="1" x14ac:dyDescent="0.3">
      <c r="A131" s="150"/>
      <c r="B131" s="115"/>
      <c r="C131" s="115"/>
      <c r="D131" s="115"/>
      <c r="E131" s="115"/>
      <c r="F131" s="115"/>
      <c r="G131" s="115"/>
      <c r="H131" s="115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</row>
    <row r="132" spans="1:24" ht="9.75" customHeight="1" x14ac:dyDescent="0.3">
      <c r="A132" s="150"/>
      <c r="B132" s="115"/>
      <c r="C132" s="115"/>
      <c r="D132" s="115"/>
      <c r="E132" s="115"/>
      <c r="F132" s="115"/>
      <c r="G132" s="115"/>
      <c r="H132" s="115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</row>
    <row r="133" spans="1:24" ht="9.75" customHeight="1" x14ac:dyDescent="0.3">
      <c r="A133" s="150"/>
      <c r="B133" s="115"/>
      <c r="C133" s="115"/>
      <c r="D133" s="115"/>
      <c r="E133" s="115"/>
      <c r="F133" s="115"/>
      <c r="G133" s="115"/>
      <c r="H133" s="115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</row>
    <row r="134" spans="1:24" ht="9.75" customHeight="1" x14ac:dyDescent="0.3">
      <c r="A134" s="150"/>
      <c r="B134" s="115"/>
      <c r="C134" s="115"/>
      <c r="D134" s="115"/>
      <c r="E134" s="115"/>
      <c r="F134" s="115"/>
      <c r="G134" s="115"/>
      <c r="H134" s="115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</row>
    <row r="135" spans="1:24" ht="9.75" customHeight="1" x14ac:dyDescent="0.3">
      <c r="A135" s="150"/>
      <c r="B135" s="115"/>
      <c r="C135" s="115"/>
      <c r="D135" s="115"/>
      <c r="E135" s="115"/>
      <c r="F135" s="115"/>
      <c r="G135" s="115"/>
      <c r="H135" s="115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</row>
    <row r="136" spans="1:24" ht="9.75" customHeight="1" x14ac:dyDescent="0.3">
      <c r="A136" s="150"/>
      <c r="B136" s="115"/>
      <c r="C136" s="115"/>
      <c r="D136" s="115"/>
      <c r="E136" s="115"/>
      <c r="F136" s="115"/>
      <c r="G136" s="115"/>
      <c r="H136" s="115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</row>
    <row r="137" spans="1:24" ht="9.75" customHeight="1" x14ac:dyDescent="0.3">
      <c r="A137" s="150"/>
      <c r="B137" s="115"/>
      <c r="C137" s="115"/>
      <c r="D137" s="115"/>
      <c r="E137" s="115"/>
      <c r="F137" s="115"/>
      <c r="G137" s="115"/>
      <c r="H137" s="115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</row>
    <row r="138" spans="1:24" ht="9.75" customHeight="1" x14ac:dyDescent="0.3">
      <c r="A138" s="150"/>
      <c r="B138" s="115"/>
      <c r="C138" s="115"/>
      <c r="D138" s="115"/>
      <c r="E138" s="115"/>
      <c r="F138" s="115"/>
      <c r="G138" s="115"/>
      <c r="H138" s="115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</row>
    <row r="139" spans="1:24" ht="9.75" customHeight="1" x14ac:dyDescent="0.3">
      <c r="A139" s="150"/>
      <c r="B139" s="115"/>
      <c r="C139" s="115"/>
      <c r="D139" s="115"/>
      <c r="E139" s="115"/>
      <c r="F139" s="115"/>
      <c r="G139" s="115"/>
      <c r="H139" s="115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</row>
    <row r="140" spans="1:24" ht="9.75" customHeight="1" x14ac:dyDescent="0.3">
      <c r="A140" s="150"/>
      <c r="B140" s="115"/>
      <c r="C140" s="115"/>
      <c r="D140" s="115"/>
      <c r="E140" s="115"/>
      <c r="F140" s="115"/>
      <c r="G140" s="115"/>
      <c r="H140" s="115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</row>
    <row r="141" spans="1:24" ht="9.75" customHeight="1" x14ac:dyDescent="0.3">
      <c r="A141" s="150"/>
      <c r="B141" s="115"/>
      <c r="C141" s="115"/>
      <c r="D141" s="115"/>
      <c r="E141" s="115"/>
      <c r="F141" s="115"/>
      <c r="G141" s="115"/>
      <c r="H141" s="115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</row>
    <row r="142" spans="1:24" ht="9.75" customHeight="1" x14ac:dyDescent="0.3">
      <c r="A142" s="150"/>
      <c r="B142" s="115"/>
      <c r="C142" s="115"/>
      <c r="D142" s="115"/>
      <c r="E142" s="115"/>
      <c r="F142" s="115"/>
      <c r="G142" s="115"/>
      <c r="H142" s="115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</row>
    <row r="143" spans="1:24" ht="9.75" customHeight="1" x14ac:dyDescent="0.3">
      <c r="A143" s="150"/>
      <c r="B143" s="115"/>
      <c r="C143" s="115"/>
      <c r="D143" s="115"/>
      <c r="E143" s="115"/>
      <c r="F143" s="115"/>
      <c r="G143" s="115"/>
      <c r="H143" s="115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</row>
    <row r="144" spans="1:24" ht="9.75" customHeight="1" x14ac:dyDescent="0.3">
      <c r="A144" s="150"/>
      <c r="B144" s="115"/>
      <c r="C144" s="115"/>
      <c r="D144" s="115"/>
      <c r="E144" s="115"/>
      <c r="F144" s="115"/>
      <c r="G144" s="115"/>
      <c r="H144" s="115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</row>
    <row r="145" spans="1:24" ht="9.75" customHeight="1" x14ac:dyDescent="0.3">
      <c r="A145" s="150"/>
      <c r="B145" s="115"/>
      <c r="C145" s="115"/>
      <c r="D145" s="115"/>
      <c r="E145" s="115"/>
      <c r="F145" s="115"/>
      <c r="G145" s="115"/>
      <c r="H145" s="115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</row>
    <row r="146" spans="1:24" ht="9.75" customHeight="1" x14ac:dyDescent="0.3">
      <c r="A146" s="150"/>
      <c r="B146" s="115"/>
      <c r="C146" s="115"/>
      <c r="D146" s="115"/>
      <c r="E146" s="115"/>
      <c r="F146" s="115"/>
      <c r="G146" s="115"/>
      <c r="H146" s="115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</row>
    <row r="147" spans="1:24" ht="9.75" customHeight="1" x14ac:dyDescent="0.3">
      <c r="A147" s="150"/>
      <c r="B147" s="115"/>
      <c r="C147" s="115"/>
      <c r="D147" s="115"/>
      <c r="E147" s="115"/>
      <c r="F147" s="115"/>
      <c r="G147" s="115"/>
      <c r="H147" s="115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</row>
    <row r="148" spans="1:24" ht="9.75" customHeight="1" x14ac:dyDescent="0.3">
      <c r="A148" s="150"/>
      <c r="B148" s="115"/>
      <c r="C148" s="115"/>
      <c r="D148" s="115"/>
      <c r="E148" s="115"/>
      <c r="F148" s="115"/>
      <c r="G148" s="115"/>
      <c r="H148" s="115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</row>
    <row r="149" spans="1:24" ht="9.75" customHeight="1" x14ac:dyDescent="0.3">
      <c r="A149" s="150"/>
      <c r="B149" s="115"/>
      <c r="C149" s="115"/>
      <c r="D149" s="115"/>
      <c r="E149" s="115"/>
      <c r="F149" s="115"/>
      <c r="G149" s="115"/>
      <c r="H149" s="115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</row>
    <row r="150" spans="1:24" ht="9.75" customHeight="1" x14ac:dyDescent="0.3">
      <c r="A150" s="150"/>
      <c r="B150" s="115"/>
      <c r="C150" s="115"/>
      <c r="D150" s="115"/>
      <c r="E150" s="115"/>
      <c r="F150" s="115"/>
      <c r="G150" s="115"/>
      <c r="H150" s="115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</row>
    <row r="151" spans="1:24" ht="9.75" customHeight="1" x14ac:dyDescent="0.3">
      <c r="A151" s="150"/>
      <c r="B151" s="115"/>
      <c r="C151" s="115"/>
      <c r="D151" s="115"/>
      <c r="E151" s="115"/>
      <c r="F151" s="115"/>
      <c r="G151" s="115"/>
      <c r="H151" s="115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</row>
    <row r="152" spans="1:24" ht="9.75" customHeight="1" x14ac:dyDescent="0.3">
      <c r="A152" s="150"/>
      <c r="B152" s="115"/>
      <c r="C152" s="115"/>
      <c r="D152" s="115"/>
      <c r="E152" s="115"/>
      <c r="F152" s="115"/>
      <c r="G152" s="115"/>
      <c r="H152" s="115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</row>
    <row r="153" spans="1:24" ht="9.75" customHeight="1" x14ac:dyDescent="0.3">
      <c r="A153" s="150"/>
      <c r="B153" s="115"/>
      <c r="C153" s="115"/>
      <c r="D153" s="115"/>
      <c r="E153" s="115"/>
      <c r="F153" s="115"/>
      <c r="G153" s="115"/>
      <c r="H153" s="115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</row>
    <row r="154" spans="1:24" ht="9.75" customHeight="1" x14ac:dyDescent="0.3">
      <c r="A154" s="150"/>
      <c r="B154" s="115"/>
      <c r="C154" s="115"/>
      <c r="D154" s="115"/>
      <c r="E154" s="115"/>
      <c r="F154" s="115"/>
      <c r="G154" s="115"/>
      <c r="H154" s="115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</row>
    <row r="155" spans="1:24" ht="9.75" customHeight="1" x14ac:dyDescent="0.3">
      <c r="A155" s="150"/>
      <c r="B155" s="115"/>
      <c r="C155" s="115"/>
      <c r="D155" s="115"/>
      <c r="E155" s="115"/>
      <c r="F155" s="115"/>
      <c r="G155" s="115"/>
      <c r="H155" s="115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</row>
    <row r="156" spans="1:24" ht="9.75" customHeight="1" x14ac:dyDescent="0.3">
      <c r="A156" s="150"/>
      <c r="B156" s="115"/>
      <c r="C156" s="115"/>
      <c r="D156" s="115"/>
      <c r="E156" s="115"/>
      <c r="F156" s="115"/>
      <c r="G156" s="115"/>
      <c r="H156" s="115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</row>
    <row r="157" spans="1:24" ht="9.75" customHeight="1" x14ac:dyDescent="0.3">
      <c r="A157" s="150"/>
      <c r="B157" s="115"/>
      <c r="C157" s="115"/>
      <c r="D157" s="115"/>
      <c r="E157" s="115"/>
      <c r="F157" s="115"/>
      <c r="G157" s="115"/>
      <c r="H157" s="115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</row>
    <row r="158" spans="1:24" ht="9.75" customHeight="1" x14ac:dyDescent="0.3">
      <c r="A158" s="150"/>
      <c r="B158" s="115"/>
      <c r="C158" s="115"/>
      <c r="D158" s="115"/>
      <c r="E158" s="115"/>
      <c r="F158" s="115"/>
      <c r="G158" s="115"/>
      <c r="H158" s="115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</row>
    <row r="159" spans="1:24" ht="9.75" customHeight="1" x14ac:dyDescent="0.3">
      <c r="A159" s="150"/>
      <c r="B159" s="115"/>
      <c r="C159" s="115"/>
      <c r="D159" s="115"/>
      <c r="E159" s="115"/>
      <c r="F159" s="115"/>
      <c r="G159" s="115"/>
      <c r="H159" s="115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</row>
    <row r="160" spans="1:24" ht="9.75" customHeight="1" x14ac:dyDescent="0.3">
      <c r="A160" s="150"/>
      <c r="B160" s="115"/>
      <c r="C160" s="115"/>
      <c r="D160" s="115"/>
      <c r="E160" s="115"/>
      <c r="F160" s="115"/>
      <c r="G160" s="115"/>
      <c r="H160" s="115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</row>
    <row r="161" spans="1:24" ht="9.75" customHeight="1" x14ac:dyDescent="0.3">
      <c r="A161" s="150"/>
      <c r="B161" s="115"/>
      <c r="C161" s="115"/>
      <c r="D161" s="115"/>
      <c r="E161" s="115"/>
      <c r="F161" s="115"/>
      <c r="G161" s="115"/>
      <c r="H161" s="115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</row>
    <row r="162" spans="1:24" ht="9.75" customHeight="1" x14ac:dyDescent="0.3">
      <c r="A162" s="150"/>
      <c r="B162" s="115"/>
      <c r="C162" s="115"/>
      <c r="D162" s="115"/>
      <c r="E162" s="115"/>
      <c r="F162" s="115"/>
      <c r="G162" s="115"/>
      <c r="H162" s="115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</row>
    <row r="163" spans="1:24" ht="9.75" customHeight="1" x14ac:dyDescent="0.3">
      <c r="A163" s="150"/>
      <c r="B163" s="115"/>
      <c r="C163" s="115"/>
      <c r="D163" s="115"/>
      <c r="E163" s="115"/>
      <c r="F163" s="115"/>
      <c r="G163" s="115"/>
      <c r="H163" s="115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</row>
    <row r="164" spans="1:24" ht="9.75" customHeight="1" x14ac:dyDescent="0.3">
      <c r="A164" s="150"/>
      <c r="B164" s="115"/>
      <c r="C164" s="115"/>
      <c r="D164" s="115"/>
      <c r="E164" s="115"/>
      <c r="F164" s="115"/>
      <c r="G164" s="115"/>
      <c r="H164" s="115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</row>
    <row r="165" spans="1:24" ht="9.75" customHeight="1" x14ac:dyDescent="0.3">
      <c r="A165" s="150"/>
      <c r="B165" s="115"/>
      <c r="C165" s="115"/>
      <c r="D165" s="115"/>
      <c r="E165" s="115"/>
      <c r="F165" s="115"/>
      <c r="G165" s="115"/>
      <c r="H165" s="115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</row>
    <row r="166" spans="1:24" ht="9.75" customHeight="1" x14ac:dyDescent="0.3">
      <c r="A166" s="150"/>
      <c r="B166" s="115"/>
      <c r="C166" s="115"/>
      <c r="D166" s="115"/>
      <c r="E166" s="115"/>
      <c r="F166" s="115"/>
      <c r="G166" s="115"/>
      <c r="H166" s="115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</row>
    <row r="167" spans="1:24" ht="9.75" customHeight="1" x14ac:dyDescent="0.3">
      <c r="A167" s="150"/>
      <c r="B167" s="115"/>
      <c r="C167" s="115"/>
      <c r="D167" s="115"/>
      <c r="E167" s="115"/>
      <c r="F167" s="115"/>
      <c r="G167" s="115"/>
      <c r="H167" s="115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</row>
    <row r="168" spans="1:24" ht="9.75" customHeight="1" x14ac:dyDescent="0.3">
      <c r="A168" s="150"/>
      <c r="B168" s="115"/>
      <c r="C168" s="115"/>
      <c r="D168" s="115"/>
      <c r="E168" s="115"/>
      <c r="F168" s="115"/>
      <c r="G168" s="115"/>
      <c r="H168" s="115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</row>
    <row r="169" spans="1:24" ht="9.75" customHeight="1" x14ac:dyDescent="0.3">
      <c r="A169" s="150"/>
      <c r="B169" s="115"/>
      <c r="C169" s="115"/>
      <c r="D169" s="115"/>
      <c r="E169" s="115"/>
      <c r="F169" s="115"/>
      <c r="G169" s="115"/>
      <c r="H169" s="115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</row>
    <row r="170" spans="1:24" ht="9.75" customHeight="1" x14ac:dyDescent="0.3">
      <c r="A170" s="150"/>
      <c r="B170" s="115"/>
      <c r="C170" s="115"/>
      <c r="D170" s="115"/>
      <c r="E170" s="115"/>
      <c r="F170" s="115"/>
      <c r="G170" s="115"/>
      <c r="H170" s="115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</row>
    <row r="171" spans="1:24" ht="9.75" customHeight="1" x14ac:dyDescent="0.3">
      <c r="A171" s="150"/>
      <c r="B171" s="115"/>
      <c r="C171" s="115"/>
      <c r="D171" s="115"/>
      <c r="E171" s="115"/>
      <c r="F171" s="115"/>
      <c r="G171" s="115"/>
      <c r="H171" s="115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</row>
    <row r="172" spans="1:24" ht="9.75" customHeight="1" x14ac:dyDescent="0.3">
      <c r="A172" s="150"/>
      <c r="B172" s="115"/>
      <c r="C172" s="115"/>
      <c r="D172" s="115"/>
      <c r="E172" s="115"/>
      <c r="F172" s="115"/>
      <c r="G172" s="115"/>
      <c r="H172" s="115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</row>
    <row r="173" spans="1:24" ht="9.75" customHeight="1" x14ac:dyDescent="0.3">
      <c r="A173" s="150"/>
      <c r="B173" s="115"/>
      <c r="C173" s="115"/>
      <c r="D173" s="115"/>
      <c r="E173" s="115"/>
      <c r="F173" s="115"/>
      <c r="G173" s="115"/>
      <c r="H173" s="115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</row>
    <row r="174" spans="1:24" ht="9.75" customHeight="1" x14ac:dyDescent="0.3">
      <c r="A174" s="150"/>
      <c r="B174" s="115"/>
      <c r="C174" s="115"/>
      <c r="D174" s="115"/>
      <c r="E174" s="115"/>
      <c r="F174" s="115"/>
      <c r="G174" s="115"/>
      <c r="H174" s="115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</row>
    <row r="175" spans="1:24" ht="9.75" customHeight="1" x14ac:dyDescent="0.3">
      <c r="A175" s="150"/>
      <c r="B175" s="115"/>
      <c r="C175" s="115"/>
      <c r="D175" s="115"/>
      <c r="E175" s="115"/>
      <c r="F175" s="115"/>
      <c r="G175" s="115"/>
      <c r="H175" s="115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</row>
    <row r="176" spans="1:24" ht="9.75" customHeight="1" x14ac:dyDescent="0.3">
      <c r="A176" s="150"/>
      <c r="B176" s="115"/>
      <c r="C176" s="115"/>
      <c r="D176" s="115"/>
      <c r="E176" s="115"/>
      <c r="F176" s="115"/>
      <c r="G176" s="115"/>
      <c r="H176" s="115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</row>
    <row r="177" spans="1:24" ht="9.75" customHeight="1" x14ac:dyDescent="0.3">
      <c r="A177" s="150"/>
      <c r="B177" s="115"/>
      <c r="C177" s="115"/>
      <c r="D177" s="115"/>
      <c r="E177" s="115"/>
      <c r="F177" s="115"/>
      <c r="G177" s="115"/>
      <c r="H177" s="115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</row>
    <row r="178" spans="1:24" ht="9.75" customHeight="1" x14ac:dyDescent="0.3">
      <c r="A178" s="150"/>
      <c r="B178" s="115"/>
      <c r="C178" s="115"/>
      <c r="D178" s="115"/>
      <c r="E178" s="115"/>
      <c r="F178" s="115"/>
      <c r="G178" s="115"/>
      <c r="H178" s="115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</row>
    <row r="179" spans="1:24" ht="9.75" customHeight="1" x14ac:dyDescent="0.3">
      <c r="A179" s="150"/>
      <c r="B179" s="115"/>
      <c r="C179" s="115"/>
      <c r="D179" s="115"/>
      <c r="E179" s="115"/>
      <c r="F179" s="115"/>
      <c r="G179" s="115"/>
      <c r="H179" s="115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</row>
    <row r="180" spans="1:24" ht="9.75" customHeight="1" x14ac:dyDescent="0.3">
      <c r="A180" s="150"/>
      <c r="B180" s="115"/>
      <c r="C180" s="115"/>
      <c r="D180" s="115"/>
      <c r="E180" s="115"/>
      <c r="F180" s="115"/>
      <c r="G180" s="115"/>
      <c r="H180" s="115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</row>
    <row r="181" spans="1:24" ht="9.75" customHeight="1" x14ac:dyDescent="0.3">
      <c r="A181" s="150"/>
      <c r="B181" s="115"/>
      <c r="C181" s="115"/>
      <c r="D181" s="115"/>
      <c r="E181" s="115"/>
      <c r="F181" s="115"/>
      <c r="G181" s="115"/>
      <c r="H181" s="115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</row>
    <row r="182" spans="1:24" ht="9.75" customHeight="1" x14ac:dyDescent="0.3">
      <c r="A182" s="150"/>
      <c r="B182" s="115"/>
      <c r="C182" s="115"/>
      <c r="D182" s="115"/>
      <c r="E182" s="115"/>
      <c r="F182" s="115"/>
      <c r="G182" s="115"/>
      <c r="H182" s="115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</row>
    <row r="183" spans="1:24" ht="9.75" customHeight="1" x14ac:dyDescent="0.3">
      <c r="A183" s="150"/>
      <c r="B183" s="115"/>
      <c r="C183" s="115"/>
      <c r="D183" s="115"/>
      <c r="E183" s="115"/>
      <c r="F183" s="115"/>
      <c r="G183" s="115"/>
      <c r="H183" s="115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</row>
    <row r="184" spans="1:24" ht="9.75" customHeight="1" x14ac:dyDescent="0.3">
      <c r="A184" s="150"/>
      <c r="B184" s="115"/>
      <c r="C184" s="115"/>
      <c r="D184" s="115"/>
      <c r="E184" s="115"/>
      <c r="F184" s="115"/>
      <c r="G184" s="115"/>
      <c r="H184" s="115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</row>
    <row r="185" spans="1:24" ht="9.75" customHeight="1" x14ac:dyDescent="0.3">
      <c r="A185" s="150"/>
      <c r="B185" s="115"/>
      <c r="C185" s="115"/>
      <c r="D185" s="115"/>
      <c r="E185" s="115"/>
      <c r="F185" s="115"/>
      <c r="G185" s="115"/>
      <c r="H185" s="115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</row>
    <row r="186" spans="1:24" ht="9.75" customHeight="1" x14ac:dyDescent="0.3">
      <c r="A186" s="150"/>
      <c r="B186" s="115"/>
      <c r="C186" s="115"/>
      <c r="D186" s="115"/>
      <c r="E186" s="115"/>
      <c r="F186" s="115"/>
      <c r="G186" s="115"/>
      <c r="H186" s="115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</row>
    <row r="187" spans="1:24" ht="9.75" customHeight="1" x14ac:dyDescent="0.3">
      <c r="A187" s="150"/>
      <c r="B187" s="115"/>
      <c r="C187" s="115"/>
      <c r="D187" s="115"/>
      <c r="E187" s="115"/>
      <c r="F187" s="115"/>
      <c r="G187" s="115"/>
      <c r="H187" s="115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</row>
    <row r="188" spans="1:24" ht="9.75" customHeight="1" x14ac:dyDescent="0.3">
      <c r="A188" s="150"/>
      <c r="B188" s="115"/>
      <c r="C188" s="115"/>
      <c r="D188" s="115"/>
      <c r="E188" s="115"/>
      <c r="F188" s="115"/>
      <c r="G188" s="115"/>
      <c r="H188" s="115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</row>
    <row r="189" spans="1:24" ht="9.75" customHeight="1" x14ac:dyDescent="0.3">
      <c r="A189" s="150"/>
      <c r="B189" s="115"/>
      <c r="C189" s="115"/>
      <c r="D189" s="115"/>
      <c r="E189" s="115"/>
      <c r="F189" s="115"/>
      <c r="G189" s="115"/>
      <c r="H189" s="115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</row>
    <row r="190" spans="1:24" ht="9.75" customHeight="1" x14ac:dyDescent="0.3">
      <c r="A190" s="150"/>
      <c r="B190" s="115"/>
      <c r="C190" s="115"/>
      <c r="D190" s="115"/>
      <c r="E190" s="115"/>
      <c r="F190" s="115"/>
      <c r="G190" s="115"/>
      <c r="H190" s="115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</row>
    <row r="191" spans="1:24" ht="9.75" customHeight="1" x14ac:dyDescent="0.3">
      <c r="A191" s="150"/>
      <c r="B191" s="115"/>
      <c r="C191" s="115"/>
      <c r="D191" s="115"/>
      <c r="E191" s="115"/>
      <c r="F191" s="115"/>
      <c r="G191" s="115"/>
      <c r="H191" s="115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</row>
    <row r="192" spans="1:24" ht="9.75" customHeight="1" x14ac:dyDescent="0.3">
      <c r="A192" s="150"/>
      <c r="B192" s="115"/>
      <c r="C192" s="115"/>
      <c r="D192" s="115"/>
      <c r="E192" s="115"/>
      <c r="F192" s="115"/>
      <c r="G192" s="115"/>
      <c r="H192" s="115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</row>
    <row r="193" spans="1:24" ht="9.75" customHeight="1" x14ac:dyDescent="0.3">
      <c r="A193" s="150"/>
      <c r="B193" s="115"/>
      <c r="C193" s="115"/>
      <c r="D193" s="115"/>
      <c r="E193" s="115"/>
      <c r="F193" s="115"/>
      <c r="G193" s="115"/>
      <c r="H193" s="115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</row>
    <row r="194" spans="1:24" ht="9.75" customHeight="1" x14ac:dyDescent="0.3">
      <c r="A194" s="150"/>
      <c r="B194" s="115"/>
      <c r="C194" s="115"/>
      <c r="D194" s="115"/>
      <c r="E194" s="115"/>
      <c r="F194" s="115"/>
      <c r="G194" s="115"/>
      <c r="H194" s="115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</row>
    <row r="195" spans="1:24" ht="9.75" customHeight="1" x14ac:dyDescent="0.3">
      <c r="A195" s="150"/>
      <c r="B195" s="115"/>
      <c r="C195" s="115"/>
      <c r="D195" s="115"/>
      <c r="E195" s="115"/>
      <c r="F195" s="115"/>
      <c r="G195" s="115"/>
      <c r="H195" s="115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</row>
    <row r="196" spans="1:24" ht="9.75" customHeight="1" x14ac:dyDescent="0.3">
      <c r="A196" s="150"/>
      <c r="B196" s="115"/>
      <c r="C196" s="115"/>
      <c r="D196" s="115"/>
      <c r="E196" s="115"/>
      <c r="F196" s="115"/>
      <c r="G196" s="115"/>
      <c r="H196" s="115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</row>
    <row r="197" spans="1:24" ht="9.75" customHeight="1" x14ac:dyDescent="0.3">
      <c r="A197" s="150"/>
      <c r="B197" s="115"/>
      <c r="C197" s="115"/>
      <c r="D197" s="115"/>
      <c r="E197" s="115"/>
      <c r="F197" s="115"/>
      <c r="G197" s="115"/>
      <c r="H197" s="115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</row>
    <row r="198" spans="1:24" ht="9.75" customHeight="1" x14ac:dyDescent="0.3">
      <c r="A198" s="150"/>
      <c r="B198" s="115"/>
      <c r="C198" s="115"/>
      <c r="D198" s="115"/>
      <c r="E198" s="115"/>
      <c r="F198" s="115"/>
      <c r="G198" s="115"/>
      <c r="H198" s="115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</row>
    <row r="199" spans="1:24" ht="9.75" customHeight="1" x14ac:dyDescent="0.3">
      <c r="A199" s="150"/>
      <c r="B199" s="115"/>
      <c r="C199" s="115"/>
      <c r="D199" s="115"/>
      <c r="E199" s="115"/>
      <c r="F199" s="115"/>
      <c r="G199" s="115"/>
      <c r="H199" s="115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</row>
    <row r="200" spans="1:24" ht="9.75" customHeight="1" x14ac:dyDescent="0.3">
      <c r="A200" s="150"/>
      <c r="B200" s="115"/>
      <c r="C200" s="115"/>
      <c r="D200" s="115"/>
      <c r="E200" s="115"/>
      <c r="F200" s="115"/>
      <c r="G200" s="115"/>
      <c r="H200" s="115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</row>
    <row r="201" spans="1:24" ht="9.75" customHeight="1" x14ac:dyDescent="0.3">
      <c r="A201" s="150"/>
      <c r="B201" s="115"/>
      <c r="C201" s="115"/>
      <c r="D201" s="115"/>
      <c r="E201" s="115"/>
      <c r="F201" s="115"/>
      <c r="G201" s="115"/>
      <c r="H201" s="115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</row>
    <row r="202" spans="1:24" ht="9.75" customHeight="1" x14ac:dyDescent="0.3">
      <c r="A202" s="150"/>
      <c r="B202" s="115"/>
      <c r="C202" s="115"/>
      <c r="D202" s="115"/>
      <c r="E202" s="115"/>
      <c r="F202" s="115"/>
      <c r="G202" s="115"/>
      <c r="H202" s="115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</row>
    <row r="203" spans="1:24" ht="9.75" customHeight="1" x14ac:dyDescent="0.3">
      <c r="A203" s="150"/>
      <c r="B203" s="115"/>
      <c r="C203" s="115"/>
      <c r="D203" s="115"/>
      <c r="E203" s="115"/>
      <c r="F203" s="115"/>
      <c r="G203" s="115"/>
      <c r="H203" s="115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  <c r="V203" s="150"/>
      <c r="W203" s="150"/>
      <c r="X203" s="150"/>
    </row>
    <row r="204" spans="1:24" ht="9.75" customHeight="1" x14ac:dyDescent="0.3">
      <c r="A204" s="150"/>
      <c r="B204" s="115"/>
      <c r="C204" s="115"/>
      <c r="D204" s="115"/>
      <c r="E204" s="115"/>
      <c r="F204" s="115"/>
      <c r="G204" s="115"/>
      <c r="H204" s="115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</row>
    <row r="205" spans="1:24" ht="9.75" customHeight="1" x14ac:dyDescent="0.3">
      <c r="A205" s="150"/>
      <c r="B205" s="115"/>
      <c r="C205" s="115"/>
      <c r="D205" s="115"/>
      <c r="E205" s="115"/>
      <c r="F205" s="115"/>
      <c r="G205" s="115"/>
      <c r="H205" s="115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</row>
    <row r="206" spans="1:24" ht="9.75" customHeight="1" x14ac:dyDescent="0.3">
      <c r="A206" s="150"/>
      <c r="B206" s="115"/>
      <c r="C206" s="115"/>
      <c r="D206" s="115"/>
      <c r="E206" s="115"/>
      <c r="F206" s="115"/>
      <c r="G206" s="115"/>
      <c r="H206" s="115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</row>
    <row r="207" spans="1:24" ht="9.75" customHeight="1" x14ac:dyDescent="0.3">
      <c r="A207" s="150"/>
      <c r="B207" s="115"/>
      <c r="C207" s="115"/>
      <c r="D207" s="115"/>
      <c r="E207" s="115"/>
      <c r="F207" s="115"/>
      <c r="G207" s="115"/>
      <c r="H207" s="115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</row>
    <row r="208" spans="1:24" ht="9.75" customHeight="1" x14ac:dyDescent="0.3">
      <c r="A208" s="150"/>
      <c r="B208" s="115"/>
      <c r="C208" s="115"/>
      <c r="D208" s="115"/>
      <c r="E208" s="115"/>
      <c r="F208" s="115"/>
      <c r="G208" s="115"/>
      <c r="H208" s="115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</row>
    <row r="209" spans="1:24" ht="9.75" customHeight="1" x14ac:dyDescent="0.3">
      <c r="A209" s="150"/>
      <c r="B209" s="115"/>
      <c r="C209" s="115"/>
      <c r="D209" s="115"/>
      <c r="E209" s="115"/>
      <c r="F209" s="115"/>
      <c r="G209" s="115"/>
      <c r="H209" s="115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</row>
    <row r="210" spans="1:24" ht="9.75" customHeight="1" x14ac:dyDescent="0.3">
      <c r="A210" s="150"/>
      <c r="B210" s="115"/>
      <c r="C210" s="115"/>
      <c r="D210" s="115"/>
      <c r="E210" s="115"/>
      <c r="F210" s="115"/>
      <c r="G210" s="115"/>
      <c r="H210" s="115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</row>
    <row r="211" spans="1:24" ht="9.75" customHeight="1" x14ac:dyDescent="0.3">
      <c r="A211" s="150"/>
      <c r="B211" s="115"/>
      <c r="C211" s="115"/>
      <c r="D211" s="115"/>
      <c r="E211" s="115"/>
      <c r="F211" s="115"/>
      <c r="G211" s="115"/>
      <c r="H211" s="115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</row>
    <row r="212" spans="1:24" ht="9.75" customHeight="1" x14ac:dyDescent="0.3">
      <c r="A212" s="150"/>
      <c r="B212" s="115"/>
      <c r="C212" s="115"/>
      <c r="D212" s="115"/>
      <c r="E212" s="115"/>
      <c r="F212" s="115"/>
      <c r="G212" s="115"/>
      <c r="H212" s="115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</row>
    <row r="213" spans="1:24" ht="9.75" customHeight="1" x14ac:dyDescent="0.3">
      <c r="A213" s="150"/>
      <c r="B213" s="115"/>
      <c r="C213" s="115"/>
      <c r="D213" s="115"/>
      <c r="E213" s="115"/>
      <c r="F213" s="115"/>
      <c r="G213" s="115"/>
      <c r="H213" s="115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</row>
    <row r="214" spans="1:24" ht="9.75" customHeight="1" x14ac:dyDescent="0.3">
      <c r="A214" s="150"/>
      <c r="B214" s="115"/>
      <c r="C214" s="115"/>
      <c r="D214" s="115"/>
      <c r="E214" s="115"/>
      <c r="F214" s="115"/>
      <c r="G214" s="115"/>
      <c r="H214" s="115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</row>
    <row r="215" spans="1:24" ht="9.75" customHeight="1" x14ac:dyDescent="0.3">
      <c r="A215" s="150"/>
      <c r="B215" s="115"/>
      <c r="C215" s="115"/>
      <c r="D215" s="115"/>
      <c r="E215" s="115"/>
      <c r="F215" s="115"/>
      <c r="G215" s="115"/>
      <c r="H215" s="115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</row>
    <row r="216" spans="1:24" ht="9.75" customHeight="1" x14ac:dyDescent="0.3">
      <c r="A216" s="150"/>
      <c r="B216" s="115"/>
      <c r="C216" s="115"/>
      <c r="D216" s="115"/>
      <c r="E216" s="115"/>
      <c r="F216" s="115"/>
      <c r="G216" s="115"/>
      <c r="H216" s="115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</row>
    <row r="217" spans="1:24" ht="9.75" customHeight="1" x14ac:dyDescent="0.3">
      <c r="A217" s="150"/>
      <c r="B217" s="115"/>
      <c r="C217" s="115"/>
      <c r="D217" s="115"/>
      <c r="E217" s="115"/>
      <c r="F217" s="115"/>
      <c r="G217" s="115"/>
      <c r="H217" s="115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</row>
    <row r="218" spans="1:24" ht="9.75" customHeight="1" x14ac:dyDescent="0.3">
      <c r="A218" s="150"/>
      <c r="B218" s="115"/>
      <c r="C218" s="115"/>
      <c r="D218" s="115"/>
      <c r="E218" s="115"/>
      <c r="F218" s="115"/>
      <c r="G218" s="115"/>
      <c r="H218" s="115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</row>
    <row r="219" spans="1:24" ht="9.75" customHeight="1" x14ac:dyDescent="0.3">
      <c r="A219" s="150"/>
      <c r="B219" s="115"/>
      <c r="C219" s="115"/>
      <c r="D219" s="115"/>
      <c r="E219" s="115"/>
      <c r="F219" s="115"/>
      <c r="G219" s="115"/>
      <c r="H219" s="115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</row>
    <row r="220" spans="1:24" ht="9.75" customHeight="1" x14ac:dyDescent="0.3">
      <c r="A220" s="150"/>
      <c r="B220" s="115"/>
      <c r="C220" s="115"/>
      <c r="D220" s="115"/>
      <c r="E220" s="115"/>
      <c r="F220" s="115"/>
      <c r="G220" s="115"/>
      <c r="H220" s="115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0"/>
      <c r="U220" s="150"/>
      <c r="V220" s="150"/>
      <c r="W220" s="150"/>
      <c r="X220" s="150"/>
    </row>
    <row r="221" spans="1:24" ht="9.75" customHeight="1" x14ac:dyDescent="0.3">
      <c r="A221" s="150"/>
      <c r="B221" s="115"/>
      <c r="C221" s="115"/>
      <c r="D221" s="115"/>
      <c r="E221" s="115"/>
      <c r="F221" s="115"/>
      <c r="G221" s="115"/>
      <c r="H221" s="115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0"/>
    </row>
    <row r="222" spans="1:24" ht="9.75" customHeight="1" x14ac:dyDescent="0.3">
      <c r="A222" s="150"/>
      <c r="B222" s="115"/>
      <c r="C222" s="115"/>
      <c r="D222" s="115"/>
      <c r="E222" s="115"/>
      <c r="F222" s="115"/>
      <c r="G222" s="115"/>
      <c r="H222" s="115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0"/>
      <c r="U222" s="150"/>
      <c r="V222" s="150"/>
      <c r="W222" s="150"/>
      <c r="X222" s="150"/>
    </row>
    <row r="223" spans="1:24" ht="9.75" customHeight="1" x14ac:dyDescent="0.3">
      <c r="A223" s="150"/>
      <c r="B223" s="115"/>
      <c r="C223" s="115"/>
      <c r="D223" s="115"/>
      <c r="E223" s="115"/>
      <c r="F223" s="115"/>
      <c r="G223" s="115"/>
      <c r="H223" s="115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</row>
    <row r="224" spans="1:24" ht="9.75" customHeight="1" x14ac:dyDescent="0.3">
      <c r="A224" s="150"/>
      <c r="B224" s="115"/>
      <c r="C224" s="115"/>
      <c r="D224" s="115"/>
      <c r="E224" s="115"/>
      <c r="F224" s="115"/>
      <c r="G224" s="115"/>
      <c r="H224" s="115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0"/>
      <c r="U224" s="150"/>
      <c r="V224" s="150"/>
      <c r="W224" s="150"/>
      <c r="X224" s="150"/>
    </row>
    <row r="225" spans="1:24" ht="9.75" customHeight="1" x14ac:dyDescent="0.3">
      <c r="A225" s="150"/>
      <c r="B225" s="115"/>
      <c r="C225" s="115"/>
      <c r="D225" s="115"/>
      <c r="E225" s="115"/>
      <c r="F225" s="115"/>
      <c r="G225" s="115"/>
      <c r="H225" s="115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  <c r="V225" s="150"/>
      <c r="W225" s="150"/>
      <c r="X225" s="150"/>
    </row>
    <row r="226" spans="1:24" ht="9.75" customHeight="1" x14ac:dyDescent="0.3">
      <c r="A226" s="150"/>
      <c r="B226" s="115"/>
      <c r="C226" s="115"/>
      <c r="D226" s="115"/>
      <c r="E226" s="115"/>
      <c r="F226" s="115"/>
      <c r="G226" s="115"/>
      <c r="H226" s="115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  <c r="S226" s="150"/>
      <c r="T226" s="150"/>
      <c r="U226" s="150"/>
      <c r="V226" s="150"/>
      <c r="W226" s="150"/>
      <c r="X226" s="150"/>
    </row>
    <row r="227" spans="1:24" ht="9.75" customHeight="1" x14ac:dyDescent="0.3">
      <c r="A227" s="150"/>
      <c r="B227" s="115"/>
      <c r="C227" s="115"/>
      <c r="D227" s="115"/>
      <c r="E227" s="115"/>
      <c r="F227" s="115"/>
      <c r="G227" s="115"/>
      <c r="H227" s="115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0"/>
      <c r="U227" s="150"/>
      <c r="V227" s="150"/>
      <c r="W227" s="150"/>
      <c r="X227" s="150"/>
    </row>
    <row r="228" spans="1:24" ht="9.75" customHeight="1" x14ac:dyDescent="0.3">
      <c r="A228" s="150"/>
      <c r="B228" s="115"/>
      <c r="C228" s="115"/>
      <c r="D228" s="115"/>
      <c r="E228" s="115"/>
      <c r="F228" s="115"/>
      <c r="G228" s="115"/>
      <c r="H228" s="115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  <c r="V228" s="150"/>
      <c r="W228" s="150"/>
      <c r="X228" s="150"/>
    </row>
    <row r="229" spans="1:24" ht="9.75" customHeight="1" x14ac:dyDescent="0.3">
      <c r="A229" s="150"/>
      <c r="B229" s="115"/>
      <c r="C229" s="115"/>
      <c r="D229" s="115"/>
      <c r="E229" s="115"/>
      <c r="F229" s="115"/>
      <c r="G229" s="115"/>
      <c r="H229" s="115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  <c r="V229" s="150"/>
      <c r="W229" s="150"/>
      <c r="X229" s="150"/>
    </row>
    <row r="230" spans="1:24" ht="9.75" customHeight="1" x14ac:dyDescent="0.3">
      <c r="A230" s="150"/>
      <c r="B230" s="115"/>
      <c r="C230" s="115"/>
      <c r="D230" s="115"/>
      <c r="E230" s="115"/>
      <c r="F230" s="115"/>
      <c r="G230" s="115"/>
      <c r="H230" s="115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  <c r="T230" s="150"/>
      <c r="U230" s="150"/>
      <c r="V230" s="150"/>
      <c r="W230" s="150"/>
      <c r="X230" s="150"/>
    </row>
    <row r="231" spans="1:24" ht="9.75" customHeight="1" x14ac:dyDescent="0.3">
      <c r="A231" s="150"/>
      <c r="B231" s="115"/>
      <c r="C231" s="115"/>
      <c r="D231" s="115"/>
      <c r="E231" s="115"/>
      <c r="F231" s="115"/>
      <c r="G231" s="115"/>
      <c r="H231" s="115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  <c r="V231" s="150"/>
      <c r="W231" s="150"/>
      <c r="X231" s="150"/>
    </row>
    <row r="232" spans="1:24" ht="9.75" customHeight="1" x14ac:dyDescent="0.3">
      <c r="A232" s="150"/>
      <c r="B232" s="115"/>
      <c r="C232" s="115"/>
      <c r="D232" s="115"/>
      <c r="E232" s="115"/>
      <c r="F232" s="115"/>
      <c r="G232" s="115"/>
      <c r="H232" s="115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  <c r="V232" s="150"/>
      <c r="W232" s="150"/>
      <c r="X232" s="150"/>
    </row>
    <row r="233" spans="1:24" ht="9.75" customHeight="1" x14ac:dyDescent="0.3">
      <c r="A233" s="150"/>
      <c r="B233" s="115"/>
      <c r="C233" s="115"/>
      <c r="D233" s="115"/>
      <c r="E233" s="115"/>
      <c r="F233" s="115"/>
      <c r="G233" s="115"/>
      <c r="H233" s="115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0"/>
      <c r="U233" s="150"/>
      <c r="V233" s="150"/>
      <c r="W233" s="150"/>
      <c r="X233" s="150"/>
    </row>
    <row r="234" spans="1:24" ht="9.75" customHeight="1" x14ac:dyDescent="0.3">
      <c r="A234" s="150"/>
      <c r="B234" s="115"/>
      <c r="C234" s="115"/>
      <c r="D234" s="115"/>
      <c r="E234" s="115"/>
      <c r="F234" s="115"/>
      <c r="G234" s="115"/>
      <c r="H234" s="115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</row>
    <row r="235" spans="1:24" ht="9.75" customHeight="1" x14ac:dyDescent="0.3">
      <c r="A235" s="150"/>
      <c r="B235" s="115"/>
      <c r="C235" s="115"/>
      <c r="D235" s="115"/>
      <c r="E235" s="115"/>
      <c r="F235" s="115"/>
      <c r="G235" s="115"/>
      <c r="H235" s="115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  <c r="V235" s="150"/>
      <c r="W235" s="150"/>
      <c r="X235" s="150"/>
    </row>
    <row r="236" spans="1:24" ht="9.75" customHeight="1" x14ac:dyDescent="0.3">
      <c r="A236" s="150"/>
      <c r="B236" s="115"/>
      <c r="C236" s="115"/>
      <c r="D236" s="115"/>
      <c r="E236" s="115"/>
      <c r="F236" s="115"/>
      <c r="G236" s="115"/>
      <c r="H236" s="115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0"/>
      <c r="U236" s="150"/>
      <c r="V236" s="150"/>
      <c r="W236" s="150"/>
      <c r="X236" s="150"/>
    </row>
    <row r="237" spans="1:24" ht="9.75" customHeight="1" x14ac:dyDescent="0.3">
      <c r="A237" s="150"/>
      <c r="B237" s="115"/>
      <c r="C237" s="115"/>
      <c r="D237" s="115"/>
      <c r="E237" s="115"/>
      <c r="F237" s="115"/>
      <c r="G237" s="115"/>
      <c r="H237" s="115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  <c r="V237" s="150"/>
      <c r="W237" s="150"/>
      <c r="X237" s="150"/>
    </row>
    <row r="238" spans="1:24" ht="9.75" customHeight="1" x14ac:dyDescent="0.3">
      <c r="A238" s="150"/>
      <c r="B238" s="115"/>
      <c r="C238" s="115"/>
      <c r="D238" s="115"/>
      <c r="E238" s="115"/>
      <c r="F238" s="115"/>
      <c r="G238" s="115"/>
      <c r="H238" s="115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</row>
    <row r="239" spans="1:24" ht="9.75" customHeight="1" x14ac:dyDescent="0.3">
      <c r="A239" s="150"/>
      <c r="B239" s="115"/>
      <c r="C239" s="115"/>
      <c r="D239" s="115"/>
      <c r="E239" s="115"/>
      <c r="F239" s="115"/>
      <c r="G239" s="115"/>
      <c r="H239" s="115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0"/>
      <c r="U239" s="150"/>
      <c r="V239" s="150"/>
      <c r="W239" s="150"/>
      <c r="X239" s="150"/>
    </row>
    <row r="240" spans="1:24" ht="9.75" customHeight="1" x14ac:dyDescent="0.3">
      <c r="A240" s="150"/>
      <c r="B240" s="115"/>
      <c r="C240" s="115"/>
      <c r="D240" s="115"/>
      <c r="E240" s="115"/>
      <c r="F240" s="115"/>
      <c r="G240" s="115"/>
      <c r="H240" s="115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  <c r="T240" s="150"/>
      <c r="U240" s="150"/>
      <c r="V240" s="150"/>
      <c r="W240" s="150"/>
      <c r="X240" s="150"/>
    </row>
    <row r="241" spans="1:24" ht="9.75" customHeight="1" x14ac:dyDescent="0.3">
      <c r="A241" s="150"/>
      <c r="B241" s="115"/>
      <c r="C241" s="115"/>
      <c r="D241" s="115"/>
      <c r="E241" s="115"/>
      <c r="F241" s="115"/>
      <c r="G241" s="115"/>
      <c r="H241" s="115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  <c r="S241" s="150"/>
      <c r="T241" s="150"/>
      <c r="U241" s="150"/>
      <c r="V241" s="150"/>
      <c r="W241" s="150"/>
      <c r="X241" s="150"/>
    </row>
    <row r="242" spans="1:24" ht="9.75" customHeight="1" x14ac:dyDescent="0.3">
      <c r="A242" s="150"/>
      <c r="B242" s="115"/>
      <c r="C242" s="115"/>
      <c r="D242" s="115"/>
      <c r="E242" s="115"/>
      <c r="F242" s="115"/>
      <c r="G242" s="115"/>
      <c r="H242" s="115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</row>
    <row r="243" spans="1:24" ht="9.75" customHeight="1" x14ac:dyDescent="0.3">
      <c r="A243" s="150"/>
      <c r="B243" s="115"/>
      <c r="C243" s="115"/>
      <c r="D243" s="115"/>
      <c r="E243" s="115"/>
      <c r="F243" s="115"/>
      <c r="G243" s="115"/>
      <c r="H243" s="115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50"/>
    </row>
    <row r="244" spans="1:24" ht="9.75" customHeight="1" x14ac:dyDescent="0.3">
      <c r="A244" s="150"/>
      <c r="B244" s="115"/>
      <c r="C244" s="115"/>
      <c r="D244" s="115"/>
      <c r="E244" s="115"/>
      <c r="F244" s="115"/>
      <c r="G244" s="115"/>
      <c r="H244" s="115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  <c r="V244" s="150"/>
      <c r="W244" s="150"/>
      <c r="X244" s="150"/>
    </row>
    <row r="245" spans="1:24" ht="9.75" customHeight="1" x14ac:dyDescent="0.3">
      <c r="A245" s="150"/>
      <c r="B245" s="115"/>
      <c r="C245" s="115"/>
      <c r="D245" s="115"/>
      <c r="E245" s="115"/>
      <c r="F245" s="115"/>
      <c r="G245" s="115"/>
      <c r="H245" s="115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0"/>
      <c r="U245" s="150"/>
      <c r="V245" s="150"/>
      <c r="W245" s="150"/>
      <c r="X245" s="150"/>
    </row>
    <row r="246" spans="1:24" ht="9.75" customHeight="1" x14ac:dyDescent="0.3">
      <c r="A246" s="150"/>
      <c r="B246" s="115"/>
      <c r="C246" s="115"/>
      <c r="D246" s="115"/>
      <c r="E246" s="115"/>
      <c r="F246" s="115"/>
      <c r="G246" s="115"/>
      <c r="H246" s="115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  <c r="U246" s="150"/>
      <c r="V246" s="150"/>
      <c r="W246" s="150"/>
      <c r="X246" s="150"/>
    </row>
    <row r="247" spans="1:24" ht="9.75" customHeight="1" x14ac:dyDescent="0.3">
      <c r="A247" s="150"/>
      <c r="B247" s="115"/>
      <c r="C247" s="115"/>
      <c r="D247" s="115"/>
      <c r="E247" s="115"/>
      <c r="F247" s="115"/>
      <c r="G247" s="115"/>
      <c r="H247" s="115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0"/>
      <c r="U247" s="150"/>
      <c r="V247" s="150"/>
      <c r="W247" s="150"/>
      <c r="X247" s="150"/>
    </row>
    <row r="248" spans="1:24" ht="9.75" customHeight="1" x14ac:dyDescent="0.3">
      <c r="A248" s="150"/>
      <c r="B248" s="115"/>
      <c r="C248" s="115"/>
      <c r="D248" s="115"/>
      <c r="E248" s="115"/>
      <c r="F248" s="115"/>
      <c r="G248" s="115"/>
      <c r="H248" s="115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0"/>
      <c r="U248" s="150"/>
      <c r="V248" s="150"/>
      <c r="W248" s="150"/>
      <c r="X248" s="150"/>
    </row>
    <row r="249" spans="1:24" ht="9.75" customHeight="1" x14ac:dyDescent="0.3">
      <c r="A249" s="150"/>
      <c r="B249" s="115"/>
      <c r="C249" s="115"/>
      <c r="D249" s="115"/>
      <c r="E249" s="115"/>
      <c r="F249" s="115"/>
      <c r="G249" s="115"/>
      <c r="H249" s="115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  <c r="S249" s="150"/>
      <c r="T249" s="150"/>
      <c r="U249" s="150"/>
      <c r="V249" s="150"/>
      <c r="W249" s="150"/>
      <c r="X249" s="150"/>
    </row>
    <row r="250" spans="1:24" ht="9.75" customHeight="1" x14ac:dyDescent="0.3">
      <c r="A250" s="150"/>
      <c r="B250" s="115"/>
      <c r="C250" s="115"/>
      <c r="D250" s="115"/>
      <c r="E250" s="115"/>
      <c r="F250" s="115"/>
      <c r="G250" s="115"/>
      <c r="H250" s="115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  <c r="S250" s="150"/>
      <c r="T250" s="150"/>
      <c r="U250" s="150"/>
      <c r="V250" s="150"/>
      <c r="W250" s="150"/>
      <c r="X250" s="150"/>
    </row>
    <row r="251" spans="1:24" ht="9.75" customHeight="1" x14ac:dyDescent="0.3">
      <c r="A251" s="150"/>
      <c r="B251" s="115"/>
      <c r="C251" s="115"/>
      <c r="D251" s="115"/>
      <c r="E251" s="115"/>
      <c r="F251" s="115"/>
      <c r="G251" s="115"/>
      <c r="H251" s="115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  <c r="T251" s="150"/>
      <c r="U251" s="150"/>
      <c r="V251" s="150"/>
      <c r="W251" s="150"/>
      <c r="X251" s="150"/>
    </row>
    <row r="252" spans="1:24" ht="9.75" customHeight="1" x14ac:dyDescent="0.3">
      <c r="A252" s="150"/>
      <c r="B252" s="115"/>
      <c r="C252" s="115"/>
      <c r="D252" s="115"/>
      <c r="E252" s="115"/>
      <c r="F252" s="115"/>
      <c r="G252" s="115"/>
      <c r="H252" s="115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  <c r="U252" s="150"/>
      <c r="V252" s="150"/>
      <c r="W252" s="150"/>
      <c r="X252" s="150"/>
    </row>
    <row r="253" spans="1:24" ht="9.75" customHeight="1" x14ac:dyDescent="0.3">
      <c r="A253" s="150"/>
      <c r="B253" s="115"/>
      <c r="C253" s="115"/>
      <c r="D253" s="115"/>
      <c r="E253" s="115"/>
      <c r="F253" s="115"/>
      <c r="G253" s="115"/>
      <c r="H253" s="115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0"/>
      <c r="U253" s="150"/>
      <c r="V253" s="150"/>
      <c r="W253" s="150"/>
      <c r="X253" s="150"/>
    </row>
    <row r="254" spans="1:24" ht="9.75" customHeight="1" x14ac:dyDescent="0.3">
      <c r="A254" s="150"/>
      <c r="B254" s="115"/>
      <c r="C254" s="115"/>
      <c r="D254" s="115"/>
      <c r="E254" s="115"/>
      <c r="F254" s="115"/>
      <c r="G254" s="115"/>
      <c r="H254" s="115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  <c r="V254" s="150"/>
      <c r="W254" s="150"/>
      <c r="X254" s="150"/>
    </row>
    <row r="255" spans="1:24" ht="9.75" customHeight="1" x14ac:dyDescent="0.3">
      <c r="A255" s="150"/>
      <c r="B255" s="115"/>
      <c r="C255" s="115"/>
      <c r="D255" s="115"/>
      <c r="E255" s="115"/>
      <c r="F255" s="115"/>
      <c r="G255" s="115"/>
      <c r="H255" s="115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  <c r="V255" s="150"/>
      <c r="W255" s="150"/>
      <c r="X255" s="150"/>
    </row>
    <row r="256" spans="1:24" ht="9.75" customHeight="1" x14ac:dyDescent="0.3">
      <c r="A256" s="150"/>
      <c r="B256" s="115"/>
      <c r="C256" s="115"/>
      <c r="D256" s="115"/>
      <c r="E256" s="115"/>
      <c r="F256" s="115"/>
      <c r="G256" s="115"/>
      <c r="H256" s="115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0"/>
      <c r="U256" s="150"/>
      <c r="V256" s="150"/>
      <c r="W256" s="150"/>
      <c r="X256" s="150"/>
    </row>
    <row r="257" spans="1:24" ht="9.75" customHeight="1" x14ac:dyDescent="0.3">
      <c r="A257" s="150"/>
      <c r="B257" s="115"/>
      <c r="C257" s="115"/>
      <c r="D257" s="115"/>
      <c r="E257" s="115"/>
      <c r="F257" s="115"/>
      <c r="G257" s="115"/>
      <c r="H257" s="115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0"/>
      <c r="U257" s="150"/>
      <c r="V257" s="150"/>
      <c r="W257" s="150"/>
      <c r="X257" s="150"/>
    </row>
    <row r="258" spans="1:24" ht="9.75" customHeight="1" x14ac:dyDescent="0.3">
      <c r="A258" s="150"/>
      <c r="B258" s="115"/>
      <c r="C258" s="115"/>
      <c r="D258" s="115"/>
      <c r="E258" s="115"/>
      <c r="F258" s="115"/>
      <c r="G258" s="115"/>
      <c r="H258" s="115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0"/>
      <c r="U258" s="150"/>
      <c r="V258" s="150"/>
      <c r="W258" s="150"/>
      <c r="X258" s="150"/>
    </row>
    <row r="259" spans="1:24" ht="9.75" customHeight="1" x14ac:dyDescent="0.3">
      <c r="A259" s="150"/>
      <c r="B259" s="115"/>
      <c r="C259" s="115"/>
      <c r="D259" s="115"/>
      <c r="E259" s="115"/>
      <c r="F259" s="115"/>
      <c r="G259" s="115"/>
      <c r="H259" s="115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  <c r="V259" s="150"/>
      <c r="W259" s="150"/>
      <c r="X259" s="150"/>
    </row>
    <row r="260" spans="1:24" ht="9.75" customHeight="1" x14ac:dyDescent="0.3">
      <c r="A260" s="150"/>
      <c r="B260" s="115"/>
      <c r="C260" s="115"/>
      <c r="D260" s="115"/>
      <c r="E260" s="115"/>
      <c r="F260" s="115"/>
      <c r="G260" s="115"/>
      <c r="H260" s="115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  <c r="V260" s="150"/>
      <c r="W260" s="150"/>
      <c r="X260" s="150"/>
    </row>
    <row r="261" spans="1:24" ht="9.75" customHeight="1" x14ac:dyDescent="0.3">
      <c r="A261" s="150"/>
      <c r="B261" s="115"/>
      <c r="C261" s="115"/>
      <c r="D261" s="115"/>
      <c r="E261" s="115"/>
      <c r="F261" s="115"/>
      <c r="G261" s="115"/>
      <c r="H261" s="115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0"/>
      <c r="U261" s="150"/>
      <c r="V261" s="150"/>
      <c r="W261" s="150"/>
      <c r="X261" s="150"/>
    </row>
    <row r="262" spans="1:24" ht="9.75" customHeight="1" x14ac:dyDescent="0.3">
      <c r="A262" s="150"/>
      <c r="B262" s="115"/>
      <c r="C262" s="115"/>
      <c r="D262" s="115"/>
      <c r="E262" s="115"/>
      <c r="F262" s="115"/>
      <c r="G262" s="115"/>
      <c r="H262" s="115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</row>
    <row r="263" spans="1:24" ht="9.75" customHeight="1" x14ac:dyDescent="0.3">
      <c r="A263" s="150"/>
      <c r="B263" s="115"/>
      <c r="C263" s="115"/>
      <c r="D263" s="115"/>
      <c r="E263" s="115"/>
      <c r="F263" s="115"/>
      <c r="G263" s="115"/>
      <c r="H263" s="115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  <c r="S263" s="150"/>
      <c r="T263" s="150"/>
      <c r="U263" s="150"/>
      <c r="V263" s="150"/>
      <c r="W263" s="150"/>
      <c r="X263" s="150"/>
    </row>
    <row r="264" spans="1:24" ht="9.75" customHeight="1" x14ac:dyDescent="0.3">
      <c r="A264" s="150"/>
      <c r="B264" s="115"/>
      <c r="C264" s="115"/>
      <c r="D264" s="115"/>
      <c r="E264" s="115"/>
      <c r="F264" s="115"/>
      <c r="G264" s="115"/>
      <c r="H264" s="115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  <c r="U264" s="150"/>
      <c r="V264" s="150"/>
      <c r="W264" s="150"/>
      <c r="X264" s="150"/>
    </row>
    <row r="265" spans="1:24" ht="9.75" customHeight="1" x14ac:dyDescent="0.3">
      <c r="A265" s="150"/>
      <c r="B265" s="115"/>
      <c r="C265" s="115"/>
      <c r="D265" s="115"/>
      <c r="E265" s="115"/>
      <c r="F265" s="115"/>
      <c r="G265" s="115"/>
      <c r="H265" s="115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  <c r="U265" s="150"/>
      <c r="V265" s="150"/>
      <c r="W265" s="150"/>
      <c r="X265" s="150"/>
    </row>
    <row r="266" spans="1:24" ht="9.75" customHeight="1" x14ac:dyDescent="0.3">
      <c r="A266" s="150"/>
      <c r="B266" s="115"/>
      <c r="C266" s="115"/>
      <c r="D266" s="115"/>
      <c r="E266" s="115"/>
      <c r="F266" s="115"/>
      <c r="G266" s="115"/>
      <c r="H266" s="115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</row>
    <row r="267" spans="1:24" ht="9.75" customHeight="1" x14ac:dyDescent="0.3">
      <c r="A267" s="150"/>
      <c r="B267" s="115"/>
      <c r="C267" s="115"/>
      <c r="D267" s="115"/>
      <c r="E267" s="115"/>
      <c r="F267" s="115"/>
      <c r="G267" s="115"/>
      <c r="H267" s="115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0"/>
      <c r="U267" s="150"/>
      <c r="V267" s="150"/>
      <c r="W267" s="150"/>
      <c r="X267" s="150"/>
    </row>
    <row r="268" spans="1:24" ht="9.75" customHeight="1" x14ac:dyDescent="0.3">
      <c r="A268" s="150"/>
      <c r="B268" s="115"/>
      <c r="C268" s="115"/>
      <c r="D268" s="115"/>
      <c r="E268" s="115"/>
      <c r="F268" s="115"/>
      <c r="G268" s="115"/>
      <c r="H268" s="115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  <c r="T268" s="150"/>
      <c r="U268" s="150"/>
      <c r="V268" s="150"/>
      <c r="W268" s="150"/>
      <c r="X268" s="150"/>
    </row>
    <row r="269" spans="1:24" ht="9.75" customHeight="1" x14ac:dyDescent="0.3">
      <c r="A269" s="150"/>
      <c r="B269" s="115"/>
      <c r="C269" s="115"/>
      <c r="D269" s="115"/>
      <c r="E269" s="115"/>
      <c r="F269" s="115"/>
      <c r="G269" s="115"/>
      <c r="H269" s="115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  <c r="X269" s="150"/>
    </row>
    <row r="270" spans="1:24" ht="9.75" customHeight="1" x14ac:dyDescent="0.3">
      <c r="A270" s="150"/>
      <c r="B270" s="115"/>
      <c r="C270" s="115"/>
      <c r="D270" s="115"/>
      <c r="E270" s="115"/>
      <c r="F270" s="115"/>
      <c r="G270" s="115"/>
      <c r="H270" s="115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</row>
    <row r="271" spans="1:24" ht="9.75" customHeight="1" x14ac:dyDescent="0.3">
      <c r="A271" s="150"/>
      <c r="B271" s="115"/>
      <c r="C271" s="115"/>
      <c r="D271" s="115"/>
      <c r="E271" s="115"/>
      <c r="F271" s="115"/>
      <c r="G271" s="115"/>
      <c r="H271" s="115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  <c r="T271" s="150"/>
      <c r="U271" s="150"/>
      <c r="V271" s="150"/>
      <c r="W271" s="150"/>
      <c r="X271" s="150"/>
    </row>
    <row r="272" spans="1:24" ht="9.75" customHeight="1" x14ac:dyDescent="0.3">
      <c r="A272" s="150"/>
      <c r="B272" s="115"/>
      <c r="C272" s="115"/>
      <c r="D272" s="115"/>
      <c r="E272" s="115"/>
      <c r="F272" s="115"/>
      <c r="G272" s="115"/>
      <c r="H272" s="115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  <c r="S272" s="150"/>
      <c r="T272" s="150"/>
      <c r="U272" s="150"/>
      <c r="V272" s="150"/>
      <c r="W272" s="150"/>
      <c r="X272" s="150"/>
    </row>
    <row r="273" spans="1:24" ht="9.75" customHeight="1" x14ac:dyDescent="0.3">
      <c r="A273" s="150"/>
      <c r="B273" s="115"/>
      <c r="C273" s="115"/>
      <c r="D273" s="115"/>
      <c r="E273" s="115"/>
      <c r="F273" s="115"/>
      <c r="G273" s="115"/>
      <c r="H273" s="115"/>
      <c r="I273" s="150"/>
      <c r="J273" s="150"/>
      <c r="K273" s="150"/>
      <c r="L273" s="150"/>
      <c r="M273" s="150"/>
      <c r="N273" s="150"/>
      <c r="O273" s="150"/>
      <c r="P273" s="150"/>
      <c r="Q273" s="150"/>
      <c r="R273" s="150"/>
      <c r="S273" s="150"/>
      <c r="T273" s="150"/>
      <c r="U273" s="150"/>
      <c r="V273" s="150"/>
      <c r="W273" s="150"/>
      <c r="X273" s="150"/>
    </row>
    <row r="274" spans="1:24" ht="9.75" customHeight="1" x14ac:dyDescent="0.3">
      <c r="A274" s="150"/>
      <c r="B274" s="115"/>
      <c r="C274" s="115"/>
      <c r="D274" s="115"/>
      <c r="E274" s="115"/>
      <c r="F274" s="115"/>
      <c r="G274" s="115"/>
      <c r="H274" s="115"/>
      <c r="I274" s="150"/>
      <c r="J274" s="150"/>
      <c r="K274" s="150"/>
      <c r="L274" s="150"/>
      <c r="M274" s="150"/>
      <c r="N274" s="150"/>
      <c r="O274" s="150"/>
      <c r="P274" s="150"/>
      <c r="Q274" s="150"/>
      <c r="R274" s="150"/>
      <c r="S274" s="150"/>
      <c r="T274" s="150"/>
      <c r="U274" s="150"/>
      <c r="V274" s="150"/>
      <c r="W274" s="150"/>
      <c r="X274" s="150"/>
    </row>
    <row r="275" spans="1:24" ht="9.75" customHeight="1" x14ac:dyDescent="0.3">
      <c r="A275" s="150"/>
      <c r="B275" s="115"/>
      <c r="C275" s="115"/>
      <c r="D275" s="115"/>
      <c r="E275" s="115"/>
      <c r="F275" s="115"/>
      <c r="G275" s="115"/>
      <c r="H275" s="115"/>
      <c r="I275" s="150"/>
      <c r="J275" s="150"/>
      <c r="K275" s="150"/>
      <c r="L275" s="150"/>
      <c r="M275" s="150"/>
      <c r="N275" s="150"/>
      <c r="O275" s="150"/>
      <c r="P275" s="150"/>
      <c r="Q275" s="150"/>
      <c r="R275" s="150"/>
      <c r="S275" s="150"/>
      <c r="T275" s="150"/>
      <c r="U275" s="150"/>
      <c r="V275" s="150"/>
      <c r="W275" s="150"/>
      <c r="X275" s="150"/>
    </row>
    <row r="276" spans="1:24" ht="9.75" customHeight="1" x14ac:dyDescent="0.3">
      <c r="A276" s="150"/>
      <c r="B276" s="115"/>
      <c r="C276" s="115"/>
      <c r="D276" s="115"/>
      <c r="E276" s="115"/>
      <c r="F276" s="115"/>
      <c r="G276" s="115"/>
      <c r="H276" s="115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  <c r="S276" s="150"/>
      <c r="T276" s="150"/>
      <c r="U276" s="150"/>
      <c r="V276" s="150"/>
      <c r="W276" s="150"/>
      <c r="X276" s="150"/>
    </row>
    <row r="277" spans="1:24" ht="9.75" customHeight="1" x14ac:dyDescent="0.3">
      <c r="A277" s="150"/>
      <c r="B277" s="115"/>
      <c r="C277" s="115"/>
      <c r="D277" s="115"/>
      <c r="E277" s="115"/>
      <c r="F277" s="115"/>
      <c r="G277" s="115"/>
      <c r="H277" s="115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  <c r="S277" s="150"/>
      <c r="T277" s="150"/>
      <c r="U277" s="150"/>
      <c r="V277" s="150"/>
      <c r="W277" s="150"/>
      <c r="X277" s="150"/>
    </row>
    <row r="278" spans="1:24" ht="9.75" customHeight="1" x14ac:dyDescent="0.3">
      <c r="A278" s="150"/>
      <c r="B278" s="115"/>
      <c r="C278" s="115"/>
      <c r="D278" s="115"/>
      <c r="E278" s="115"/>
      <c r="F278" s="115"/>
      <c r="G278" s="115"/>
      <c r="H278" s="115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</row>
    <row r="279" spans="1:24" ht="9.75" customHeight="1" x14ac:dyDescent="0.3">
      <c r="A279" s="150"/>
      <c r="B279" s="115"/>
      <c r="C279" s="115"/>
      <c r="D279" s="115"/>
      <c r="E279" s="115"/>
      <c r="F279" s="115"/>
      <c r="G279" s="115"/>
      <c r="H279" s="115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  <c r="S279" s="150"/>
      <c r="T279" s="150"/>
      <c r="U279" s="150"/>
      <c r="V279" s="150"/>
      <c r="W279" s="150"/>
      <c r="X279" s="150"/>
    </row>
    <row r="280" spans="1:24" ht="9.75" customHeight="1" x14ac:dyDescent="0.3">
      <c r="A280" s="150"/>
      <c r="B280" s="115"/>
      <c r="C280" s="115"/>
      <c r="D280" s="115"/>
      <c r="E280" s="115"/>
      <c r="F280" s="115"/>
      <c r="G280" s="115"/>
      <c r="H280" s="115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</row>
    <row r="281" spans="1:24" ht="9.75" customHeight="1" x14ac:dyDescent="0.3">
      <c r="A281" s="150"/>
      <c r="B281" s="115"/>
      <c r="C281" s="115"/>
      <c r="D281" s="115"/>
      <c r="E281" s="115"/>
      <c r="F281" s="115"/>
      <c r="G281" s="115"/>
      <c r="H281" s="115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  <c r="S281" s="150"/>
      <c r="T281" s="150"/>
      <c r="U281" s="150"/>
      <c r="V281" s="150"/>
      <c r="W281" s="150"/>
      <c r="X281" s="150"/>
    </row>
    <row r="282" spans="1:24" ht="9.75" customHeight="1" x14ac:dyDescent="0.3">
      <c r="A282" s="150"/>
      <c r="B282" s="115"/>
      <c r="C282" s="115"/>
      <c r="D282" s="115"/>
      <c r="E282" s="115"/>
      <c r="F282" s="115"/>
      <c r="G282" s="115"/>
      <c r="H282" s="115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</row>
    <row r="283" spans="1:24" ht="9.75" customHeight="1" x14ac:dyDescent="0.3">
      <c r="A283" s="150"/>
      <c r="B283" s="115"/>
      <c r="C283" s="115"/>
      <c r="D283" s="115"/>
      <c r="E283" s="115"/>
      <c r="F283" s="115"/>
      <c r="G283" s="115"/>
      <c r="H283" s="115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</row>
    <row r="284" spans="1:24" ht="9.75" customHeight="1" x14ac:dyDescent="0.3">
      <c r="A284" s="150"/>
      <c r="B284" s="115"/>
      <c r="C284" s="115"/>
      <c r="D284" s="115"/>
      <c r="E284" s="115"/>
      <c r="F284" s="115"/>
      <c r="G284" s="115"/>
      <c r="H284" s="115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  <c r="S284" s="150"/>
      <c r="T284" s="150"/>
      <c r="U284" s="150"/>
      <c r="V284" s="150"/>
      <c r="W284" s="150"/>
      <c r="X284" s="150"/>
    </row>
    <row r="285" spans="1:24" ht="9.75" customHeight="1" x14ac:dyDescent="0.3">
      <c r="A285" s="150"/>
      <c r="B285" s="115"/>
      <c r="C285" s="115"/>
      <c r="D285" s="115"/>
      <c r="E285" s="115"/>
      <c r="F285" s="115"/>
      <c r="G285" s="115"/>
      <c r="H285" s="115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</row>
    <row r="286" spans="1:24" ht="9.75" customHeight="1" x14ac:dyDescent="0.3">
      <c r="A286" s="150"/>
      <c r="B286" s="115"/>
      <c r="C286" s="115"/>
      <c r="D286" s="115"/>
      <c r="E286" s="115"/>
      <c r="F286" s="115"/>
      <c r="G286" s="115"/>
      <c r="H286" s="115"/>
      <c r="I286" s="150"/>
      <c r="J286" s="150"/>
      <c r="K286" s="150"/>
      <c r="L286" s="150"/>
      <c r="M286" s="150"/>
      <c r="N286" s="150"/>
      <c r="O286" s="150"/>
      <c r="P286" s="150"/>
      <c r="Q286" s="150"/>
      <c r="R286" s="150"/>
      <c r="S286" s="150"/>
      <c r="T286" s="150"/>
      <c r="U286" s="150"/>
      <c r="V286" s="150"/>
      <c r="W286" s="150"/>
      <c r="X286" s="150"/>
    </row>
    <row r="287" spans="1:24" ht="9.75" customHeight="1" x14ac:dyDescent="0.3">
      <c r="A287" s="150"/>
      <c r="B287" s="115"/>
      <c r="C287" s="115"/>
      <c r="D287" s="115"/>
      <c r="E287" s="115"/>
      <c r="F287" s="115"/>
      <c r="G287" s="115"/>
      <c r="H287" s="115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  <c r="S287" s="150"/>
      <c r="T287" s="150"/>
      <c r="U287" s="150"/>
      <c r="V287" s="150"/>
      <c r="W287" s="150"/>
      <c r="X287" s="150"/>
    </row>
    <row r="288" spans="1:24" ht="9.75" customHeight="1" x14ac:dyDescent="0.3">
      <c r="A288" s="150"/>
      <c r="B288" s="115"/>
      <c r="C288" s="115"/>
      <c r="D288" s="115"/>
      <c r="E288" s="115"/>
      <c r="F288" s="115"/>
      <c r="G288" s="115"/>
      <c r="H288" s="115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  <c r="S288" s="150"/>
      <c r="T288" s="150"/>
      <c r="U288" s="150"/>
      <c r="V288" s="150"/>
      <c r="W288" s="150"/>
      <c r="X288" s="150"/>
    </row>
    <row r="289" spans="1:24" ht="9.75" customHeight="1" x14ac:dyDescent="0.3">
      <c r="A289" s="150"/>
      <c r="B289" s="115"/>
      <c r="C289" s="115"/>
      <c r="D289" s="115"/>
      <c r="E289" s="115"/>
      <c r="F289" s="115"/>
      <c r="G289" s="115"/>
      <c r="H289" s="115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</row>
    <row r="290" spans="1:24" ht="9.75" customHeight="1" x14ac:dyDescent="0.3">
      <c r="A290" s="150"/>
      <c r="B290" s="115"/>
      <c r="C290" s="115"/>
      <c r="D290" s="115"/>
      <c r="E290" s="115"/>
      <c r="F290" s="115"/>
      <c r="G290" s="115"/>
      <c r="H290" s="115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</row>
    <row r="291" spans="1:24" ht="9.75" customHeight="1" x14ac:dyDescent="0.3">
      <c r="A291" s="150"/>
      <c r="B291" s="115"/>
      <c r="C291" s="115"/>
      <c r="D291" s="115"/>
      <c r="E291" s="115"/>
      <c r="F291" s="115"/>
      <c r="G291" s="115"/>
      <c r="H291" s="115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</row>
    <row r="292" spans="1:24" ht="9.75" customHeight="1" x14ac:dyDescent="0.3">
      <c r="A292" s="150"/>
      <c r="B292" s="115"/>
      <c r="C292" s="115"/>
      <c r="D292" s="115"/>
      <c r="E292" s="115"/>
      <c r="F292" s="115"/>
      <c r="G292" s="115"/>
      <c r="H292" s="115"/>
      <c r="I292" s="150"/>
      <c r="J292" s="150"/>
      <c r="K292" s="150"/>
      <c r="L292" s="150"/>
      <c r="M292" s="150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</row>
    <row r="293" spans="1:24" ht="9.75" customHeight="1" x14ac:dyDescent="0.3">
      <c r="A293" s="150"/>
      <c r="B293" s="115"/>
      <c r="C293" s="115"/>
      <c r="D293" s="115"/>
      <c r="E293" s="115"/>
      <c r="F293" s="115"/>
      <c r="G293" s="115"/>
      <c r="H293" s="115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</row>
    <row r="294" spans="1:24" ht="9.75" customHeight="1" x14ac:dyDescent="0.3">
      <c r="A294" s="150"/>
      <c r="B294" s="115"/>
      <c r="C294" s="115"/>
      <c r="D294" s="115"/>
      <c r="E294" s="115"/>
      <c r="F294" s="115"/>
      <c r="G294" s="115"/>
      <c r="H294" s="115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</row>
    <row r="295" spans="1:24" ht="9.75" customHeight="1" x14ac:dyDescent="0.3">
      <c r="A295" s="150"/>
      <c r="B295" s="115"/>
      <c r="C295" s="115"/>
      <c r="D295" s="115"/>
      <c r="E295" s="115"/>
      <c r="F295" s="115"/>
      <c r="G295" s="115"/>
      <c r="H295" s="115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</row>
    <row r="296" spans="1:24" ht="9.75" customHeight="1" x14ac:dyDescent="0.3">
      <c r="A296" s="150"/>
      <c r="B296" s="115"/>
      <c r="C296" s="115"/>
      <c r="D296" s="115"/>
      <c r="E296" s="115"/>
      <c r="F296" s="115"/>
      <c r="G296" s="115"/>
      <c r="H296" s="115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  <c r="S296" s="150"/>
      <c r="T296" s="150"/>
      <c r="U296" s="150"/>
      <c r="V296" s="150"/>
      <c r="W296" s="150"/>
      <c r="X296" s="150"/>
    </row>
    <row r="297" spans="1:24" ht="9.75" customHeight="1" x14ac:dyDescent="0.3">
      <c r="A297" s="150"/>
      <c r="B297" s="115"/>
      <c r="C297" s="115"/>
      <c r="D297" s="115"/>
      <c r="E297" s="115"/>
      <c r="F297" s="115"/>
      <c r="G297" s="115"/>
      <c r="H297" s="115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  <c r="S297" s="150"/>
      <c r="T297" s="150"/>
      <c r="U297" s="150"/>
      <c r="V297" s="150"/>
      <c r="W297" s="150"/>
      <c r="X297" s="150"/>
    </row>
    <row r="298" spans="1:24" ht="9.75" customHeight="1" x14ac:dyDescent="0.3">
      <c r="A298" s="150"/>
      <c r="B298" s="115"/>
      <c r="C298" s="115"/>
      <c r="D298" s="115"/>
      <c r="E298" s="115"/>
      <c r="F298" s="115"/>
      <c r="G298" s="115"/>
      <c r="H298" s="115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  <c r="S298" s="150"/>
      <c r="T298" s="150"/>
      <c r="U298" s="150"/>
      <c r="V298" s="150"/>
      <c r="W298" s="150"/>
      <c r="X298" s="150"/>
    </row>
    <row r="299" spans="1:24" ht="9.75" customHeight="1" x14ac:dyDescent="0.3">
      <c r="A299" s="150"/>
      <c r="B299" s="115"/>
      <c r="C299" s="115"/>
      <c r="D299" s="115"/>
      <c r="E299" s="115"/>
      <c r="F299" s="115"/>
      <c r="G299" s="115"/>
      <c r="H299" s="115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</row>
    <row r="300" spans="1:24" ht="9.75" customHeight="1" x14ac:dyDescent="0.3">
      <c r="A300" s="150"/>
      <c r="B300" s="115"/>
      <c r="C300" s="115"/>
      <c r="D300" s="115"/>
      <c r="E300" s="115"/>
      <c r="F300" s="115"/>
      <c r="G300" s="115"/>
      <c r="H300" s="115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  <c r="S300" s="150"/>
      <c r="T300" s="150"/>
      <c r="U300" s="150"/>
      <c r="V300" s="150"/>
      <c r="W300" s="150"/>
      <c r="X300" s="150"/>
    </row>
    <row r="301" spans="1:24" ht="9.75" customHeight="1" x14ac:dyDescent="0.3">
      <c r="A301" s="150"/>
      <c r="B301" s="115"/>
      <c r="C301" s="115"/>
      <c r="D301" s="115"/>
      <c r="E301" s="115"/>
      <c r="F301" s="115"/>
      <c r="G301" s="115"/>
      <c r="H301" s="115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  <c r="S301" s="150"/>
      <c r="T301" s="150"/>
      <c r="U301" s="150"/>
      <c r="V301" s="150"/>
      <c r="W301" s="150"/>
      <c r="X301" s="150"/>
    </row>
    <row r="302" spans="1:24" ht="9.75" customHeight="1" x14ac:dyDescent="0.3">
      <c r="A302" s="150"/>
      <c r="B302" s="115"/>
      <c r="C302" s="115"/>
      <c r="D302" s="115"/>
      <c r="E302" s="115"/>
      <c r="F302" s="115"/>
      <c r="G302" s="115"/>
      <c r="H302" s="115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0"/>
      <c r="T302" s="150"/>
      <c r="U302" s="150"/>
      <c r="V302" s="150"/>
      <c r="W302" s="150"/>
      <c r="X302" s="150"/>
    </row>
    <row r="303" spans="1:24" ht="9.75" customHeight="1" x14ac:dyDescent="0.3">
      <c r="A303" s="150"/>
      <c r="B303" s="115"/>
      <c r="C303" s="115"/>
      <c r="D303" s="115"/>
      <c r="E303" s="115"/>
      <c r="F303" s="115"/>
      <c r="G303" s="115"/>
      <c r="H303" s="115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</row>
    <row r="304" spans="1:24" ht="9.75" customHeight="1" x14ac:dyDescent="0.3">
      <c r="A304" s="150"/>
      <c r="B304" s="115"/>
      <c r="C304" s="115"/>
      <c r="D304" s="115"/>
      <c r="E304" s="115"/>
      <c r="F304" s="115"/>
      <c r="G304" s="115"/>
      <c r="H304" s="115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</row>
    <row r="305" spans="1:24" ht="9.75" customHeight="1" x14ac:dyDescent="0.3">
      <c r="A305" s="150"/>
      <c r="B305" s="115"/>
      <c r="C305" s="115"/>
      <c r="D305" s="115"/>
      <c r="E305" s="115"/>
      <c r="F305" s="115"/>
      <c r="G305" s="115"/>
      <c r="H305" s="115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</row>
    <row r="306" spans="1:24" ht="9.75" customHeight="1" x14ac:dyDescent="0.3">
      <c r="A306" s="150"/>
      <c r="B306" s="115"/>
      <c r="C306" s="115"/>
      <c r="D306" s="115"/>
      <c r="E306" s="115"/>
      <c r="F306" s="115"/>
      <c r="G306" s="115"/>
      <c r="H306" s="115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  <c r="S306" s="150"/>
      <c r="T306" s="150"/>
      <c r="U306" s="150"/>
      <c r="V306" s="150"/>
      <c r="W306" s="150"/>
      <c r="X306" s="150"/>
    </row>
    <row r="307" spans="1:24" ht="9.75" customHeight="1" x14ac:dyDescent="0.3">
      <c r="A307" s="150"/>
      <c r="B307" s="115"/>
      <c r="C307" s="115"/>
      <c r="D307" s="115"/>
      <c r="E307" s="115"/>
      <c r="F307" s="115"/>
      <c r="G307" s="115"/>
      <c r="H307" s="115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</row>
    <row r="308" spans="1:24" ht="9.75" customHeight="1" x14ac:dyDescent="0.3">
      <c r="A308" s="150"/>
      <c r="B308" s="115"/>
      <c r="C308" s="115"/>
      <c r="D308" s="115"/>
      <c r="E308" s="115"/>
      <c r="F308" s="115"/>
      <c r="G308" s="115"/>
      <c r="H308" s="115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</row>
    <row r="309" spans="1:24" ht="9.75" customHeight="1" x14ac:dyDescent="0.3">
      <c r="A309" s="150"/>
      <c r="B309" s="115"/>
      <c r="C309" s="115"/>
      <c r="D309" s="115"/>
      <c r="E309" s="115"/>
      <c r="F309" s="115"/>
      <c r="G309" s="115"/>
      <c r="H309" s="115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</row>
    <row r="310" spans="1:24" ht="9.75" customHeight="1" x14ac:dyDescent="0.3">
      <c r="A310" s="150"/>
      <c r="B310" s="115"/>
      <c r="C310" s="115"/>
      <c r="D310" s="115"/>
      <c r="E310" s="115"/>
      <c r="F310" s="115"/>
      <c r="G310" s="115"/>
      <c r="H310" s="115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</row>
    <row r="311" spans="1:24" ht="9.75" customHeight="1" x14ac:dyDescent="0.3">
      <c r="A311" s="150"/>
      <c r="B311" s="115"/>
      <c r="C311" s="115"/>
      <c r="D311" s="115"/>
      <c r="E311" s="115"/>
      <c r="F311" s="115"/>
      <c r="G311" s="115"/>
      <c r="H311" s="115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</row>
    <row r="312" spans="1:24" ht="9.75" customHeight="1" x14ac:dyDescent="0.3">
      <c r="A312" s="150"/>
      <c r="B312" s="115"/>
      <c r="C312" s="115"/>
      <c r="D312" s="115"/>
      <c r="E312" s="115"/>
      <c r="F312" s="115"/>
      <c r="G312" s="115"/>
      <c r="H312" s="115"/>
      <c r="I312" s="150"/>
      <c r="J312" s="150"/>
      <c r="K312" s="150"/>
      <c r="L312" s="150"/>
      <c r="M312" s="150"/>
      <c r="N312" s="150"/>
      <c r="O312" s="150"/>
      <c r="P312" s="150"/>
      <c r="Q312" s="150"/>
      <c r="R312" s="150"/>
      <c r="S312" s="150"/>
      <c r="T312" s="150"/>
      <c r="U312" s="150"/>
      <c r="V312" s="150"/>
      <c r="W312" s="150"/>
      <c r="X312" s="150"/>
    </row>
    <row r="313" spans="1:24" ht="9.75" customHeight="1" x14ac:dyDescent="0.3">
      <c r="A313" s="150"/>
      <c r="B313" s="115"/>
      <c r="C313" s="115"/>
      <c r="D313" s="115"/>
      <c r="E313" s="115"/>
      <c r="F313" s="115"/>
      <c r="G313" s="115"/>
      <c r="H313" s="115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</row>
    <row r="314" spans="1:24" ht="9.75" customHeight="1" x14ac:dyDescent="0.3">
      <c r="A314" s="150"/>
      <c r="B314" s="115"/>
      <c r="C314" s="115"/>
      <c r="D314" s="115"/>
      <c r="E314" s="115"/>
      <c r="F314" s="115"/>
      <c r="G314" s="115"/>
      <c r="H314" s="115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</row>
    <row r="315" spans="1:24" ht="9.75" customHeight="1" x14ac:dyDescent="0.3">
      <c r="A315" s="150"/>
      <c r="B315" s="115"/>
      <c r="C315" s="115"/>
      <c r="D315" s="115"/>
      <c r="E315" s="115"/>
      <c r="F315" s="115"/>
      <c r="G315" s="115"/>
      <c r="H315" s="115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</row>
    <row r="316" spans="1:24" ht="9.75" customHeight="1" x14ac:dyDescent="0.3">
      <c r="A316" s="150"/>
      <c r="B316" s="115"/>
      <c r="C316" s="115"/>
      <c r="D316" s="115"/>
      <c r="E316" s="115"/>
      <c r="F316" s="115"/>
      <c r="G316" s="115"/>
      <c r="H316" s="115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</row>
    <row r="317" spans="1:24" ht="9.75" customHeight="1" x14ac:dyDescent="0.3">
      <c r="A317" s="150"/>
      <c r="B317" s="115"/>
      <c r="C317" s="115"/>
      <c r="D317" s="115"/>
      <c r="E317" s="115"/>
      <c r="F317" s="115"/>
      <c r="G317" s="115"/>
      <c r="H317" s="115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</row>
    <row r="318" spans="1:24" ht="9.75" customHeight="1" x14ac:dyDescent="0.3">
      <c r="A318" s="150"/>
      <c r="B318" s="115"/>
      <c r="C318" s="115"/>
      <c r="D318" s="115"/>
      <c r="E318" s="115"/>
      <c r="F318" s="115"/>
      <c r="G318" s="115"/>
      <c r="H318" s="115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</row>
    <row r="319" spans="1:24" ht="9.75" customHeight="1" x14ac:dyDescent="0.3">
      <c r="A319" s="150"/>
      <c r="B319" s="115"/>
      <c r="C319" s="115"/>
      <c r="D319" s="115"/>
      <c r="E319" s="115"/>
      <c r="F319" s="115"/>
      <c r="G319" s="115"/>
      <c r="H319" s="115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  <c r="S319" s="150"/>
      <c r="T319" s="150"/>
      <c r="U319" s="150"/>
      <c r="V319" s="150"/>
      <c r="W319" s="150"/>
      <c r="X319" s="150"/>
    </row>
    <row r="320" spans="1:24" ht="9.75" customHeight="1" x14ac:dyDescent="0.3">
      <c r="A320" s="150"/>
      <c r="B320" s="115"/>
      <c r="C320" s="115"/>
      <c r="D320" s="115"/>
      <c r="E320" s="115"/>
      <c r="F320" s="115"/>
      <c r="G320" s="115"/>
      <c r="H320" s="115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0"/>
      <c r="T320" s="150"/>
      <c r="U320" s="150"/>
      <c r="V320" s="150"/>
      <c r="W320" s="150"/>
      <c r="X320" s="150"/>
    </row>
    <row r="321" spans="1:24" ht="9.75" customHeight="1" x14ac:dyDescent="0.3">
      <c r="A321" s="150"/>
      <c r="B321" s="115"/>
      <c r="C321" s="115"/>
      <c r="D321" s="115"/>
      <c r="E321" s="115"/>
      <c r="F321" s="115"/>
      <c r="G321" s="115"/>
      <c r="H321" s="115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</row>
    <row r="322" spans="1:24" ht="9.75" customHeight="1" x14ac:dyDescent="0.3">
      <c r="A322" s="150"/>
      <c r="B322" s="115"/>
      <c r="C322" s="115"/>
      <c r="D322" s="115"/>
      <c r="E322" s="115"/>
      <c r="F322" s="115"/>
      <c r="G322" s="115"/>
      <c r="H322" s="115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0"/>
      <c r="T322" s="150"/>
      <c r="U322" s="150"/>
      <c r="V322" s="150"/>
      <c r="W322" s="150"/>
      <c r="X322" s="150"/>
    </row>
    <row r="323" spans="1:24" ht="9.75" customHeight="1" x14ac:dyDescent="0.3">
      <c r="A323" s="150"/>
      <c r="B323" s="115"/>
      <c r="C323" s="115"/>
      <c r="D323" s="115"/>
      <c r="E323" s="115"/>
      <c r="F323" s="115"/>
      <c r="G323" s="115"/>
      <c r="H323" s="115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0"/>
      <c r="T323" s="150"/>
      <c r="U323" s="150"/>
      <c r="V323" s="150"/>
      <c r="W323" s="150"/>
      <c r="X323" s="150"/>
    </row>
    <row r="324" spans="1:24" ht="9.75" customHeight="1" x14ac:dyDescent="0.3">
      <c r="A324" s="150"/>
      <c r="B324" s="115"/>
      <c r="C324" s="115"/>
      <c r="D324" s="115"/>
      <c r="E324" s="115"/>
      <c r="F324" s="115"/>
      <c r="G324" s="115"/>
      <c r="H324" s="115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0"/>
      <c r="T324" s="150"/>
      <c r="U324" s="150"/>
      <c r="V324" s="150"/>
      <c r="W324" s="150"/>
      <c r="X324" s="150"/>
    </row>
    <row r="325" spans="1:24" ht="9.75" customHeight="1" x14ac:dyDescent="0.3">
      <c r="A325" s="150"/>
      <c r="B325" s="115"/>
      <c r="C325" s="115"/>
      <c r="D325" s="115"/>
      <c r="E325" s="115"/>
      <c r="F325" s="115"/>
      <c r="G325" s="115"/>
      <c r="H325" s="115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  <c r="S325" s="150"/>
      <c r="T325" s="150"/>
      <c r="U325" s="150"/>
      <c r="V325" s="150"/>
      <c r="W325" s="150"/>
      <c r="X325" s="150"/>
    </row>
    <row r="326" spans="1:24" ht="9.75" customHeight="1" x14ac:dyDescent="0.3">
      <c r="A326" s="150"/>
      <c r="B326" s="115"/>
      <c r="C326" s="115"/>
      <c r="D326" s="115"/>
      <c r="E326" s="115"/>
      <c r="F326" s="115"/>
      <c r="G326" s="115"/>
      <c r="H326" s="115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  <c r="S326" s="150"/>
      <c r="T326" s="150"/>
      <c r="U326" s="150"/>
      <c r="V326" s="150"/>
      <c r="W326" s="150"/>
      <c r="X326" s="150"/>
    </row>
    <row r="327" spans="1:24" ht="9.75" customHeight="1" x14ac:dyDescent="0.3">
      <c r="A327" s="150"/>
      <c r="B327" s="115"/>
      <c r="C327" s="115"/>
      <c r="D327" s="115"/>
      <c r="E327" s="115"/>
      <c r="F327" s="115"/>
      <c r="G327" s="115"/>
      <c r="H327" s="115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</row>
    <row r="328" spans="1:24" ht="9.75" customHeight="1" x14ac:dyDescent="0.3">
      <c r="A328" s="150"/>
      <c r="B328" s="115"/>
      <c r="C328" s="115"/>
      <c r="D328" s="115"/>
      <c r="E328" s="115"/>
      <c r="F328" s="115"/>
      <c r="G328" s="115"/>
      <c r="H328" s="115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</row>
    <row r="329" spans="1:24" ht="9.75" customHeight="1" x14ac:dyDescent="0.3">
      <c r="A329" s="150"/>
      <c r="B329" s="115"/>
      <c r="C329" s="115"/>
      <c r="D329" s="115"/>
      <c r="E329" s="115"/>
      <c r="F329" s="115"/>
      <c r="G329" s="115"/>
      <c r="H329" s="115"/>
      <c r="I329" s="150"/>
      <c r="J329" s="150"/>
      <c r="K329" s="150"/>
      <c r="L329" s="150"/>
      <c r="M329" s="150"/>
      <c r="N329" s="150"/>
      <c r="O329" s="150"/>
      <c r="P329" s="150"/>
      <c r="Q329" s="150"/>
      <c r="R329" s="150"/>
      <c r="S329" s="150"/>
      <c r="T329" s="150"/>
      <c r="U329" s="150"/>
      <c r="V329" s="150"/>
      <c r="W329" s="150"/>
      <c r="X329" s="150"/>
    </row>
    <row r="330" spans="1:24" ht="9.75" customHeight="1" x14ac:dyDescent="0.3">
      <c r="A330" s="150"/>
      <c r="B330" s="115"/>
      <c r="C330" s="115"/>
      <c r="D330" s="115"/>
      <c r="E330" s="115"/>
      <c r="F330" s="115"/>
      <c r="G330" s="115"/>
      <c r="H330" s="115"/>
      <c r="I330" s="150"/>
      <c r="J330" s="150"/>
      <c r="K330" s="150"/>
      <c r="L330" s="150"/>
      <c r="M330" s="150"/>
      <c r="N330" s="150"/>
      <c r="O330" s="150"/>
      <c r="P330" s="150"/>
      <c r="Q330" s="150"/>
      <c r="R330" s="150"/>
      <c r="S330" s="150"/>
      <c r="T330" s="150"/>
      <c r="U330" s="150"/>
      <c r="V330" s="150"/>
      <c r="W330" s="150"/>
      <c r="X330" s="150"/>
    </row>
    <row r="331" spans="1:24" ht="9.75" customHeight="1" x14ac:dyDescent="0.3">
      <c r="A331" s="150"/>
      <c r="B331" s="115"/>
      <c r="C331" s="115"/>
      <c r="D331" s="115"/>
      <c r="E331" s="115"/>
      <c r="F331" s="115"/>
      <c r="G331" s="115"/>
      <c r="H331" s="115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  <c r="S331" s="150"/>
      <c r="T331" s="150"/>
      <c r="U331" s="150"/>
      <c r="V331" s="150"/>
      <c r="W331" s="150"/>
      <c r="X331" s="150"/>
    </row>
    <row r="332" spans="1:24" ht="9.75" customHeight="1" x14ac:dyDescent="0.3">
      <c r="A332" s="150"/>
      <c r="B332" s="115"/>
      <c r="C332" s="115"/>
      <c r="D332" s="115"/>
      <c r="E332" s="115"/>
      <c r="F332" s="115"/>
      <c r="G332" s="115"/>
      <c r="H332" s="115"/>
      <c r="I332" s="150"/>
      <c r="J332" s="150"/>
      <c r="K332" s="150"/>
      <c r="L332" s="150"/>
      <c r="M332" s="150"/>
      <c r="N332" s="150"/>
      <c r="O332" s="150"/>
      <c r="P332" s="150"/>
      <c r="Q332" s="150"/>
      <c r="R332" s="150"/>
      <c r="S332" s="150"/>
      <c r="T332" s="150"/>
      <c r="U332" s="150"/>
      <c r="V332" s="150"/>
      <c r="W332" s="150"/>
      <c r="X332" s="150"/>
    </row>
    <row r="333" spans="1:24" ht="9.75" customHeight="1" x14ac:dyDescent="0.3">
      <c r="A333" s="150"/>
      <c r="B333" s="115"/>
      <c r="C333" s="115"/>
      <c r="D333" s="115"/>
      <c r="E333" s="115"/>
      <c r="F333" s="115"/>
      <c r="G333" s="115"/>
      <c r="H333" s="115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</row>
    <row r="334" spans="1:24" ht="9.75" customHeight="1" x14ac:dyDescent="0.3">
      <c r="A334" s="150"/>
      <c r="B334" s="115"/>
      <c r="C334" s="115"/>
      <c r="D334" s="115"/>
      <c r="E334" s="115"/>
      <c r="F334" s="115"/>
      <c r="G334" s="115"/>
      <c r="H334" s="115"/>
      <c r="I334" s="150"/>
      <c r="J334" s="150"/>
      <c r="K334" s="150"/>
      <c r="L334" s="150"/>
      <c r="M334" s="150"/>
      <c r="N334" s="150"/>
      <c r="O334" s="150"/>
      <c r="P334" s="150"/>
      <c r="Q334" s="150"/>
      <c r="R334" s="150"/>
      <c r="S334" s="150"/>
      <c r="T334" s="150"/>
      <c r="U334" s="150"/>
      <c r="V334" s="150"/>
      <c r="W334" s="150"/>
      <c r="X334" s="150"/>
    </row>
    <row r="335" spans="1:24" ht="9.75" customHeight="1" x14ac:dyDescent="0.3">
      <c r="A335" s="150"/>
      <c r="B335" s="115"/>
      <c r="C335" s="115"/>
      <c r="D335" s="115"/>
      <c r="E335" s="115"/>
      <c r="F335" s="115"/>
      <c r="G335" s="115"/>
      <c r="H335" s="115"/>
      <c r="I335" s="150"/>
      <c r="J335" s="150"/>
      <c r="K335" s="150"/>
      <c r="L335" s="150"/>
      <c r="M335" s="150"/>
      <c r="N335" s="150"/>
      <c r="O335" s="150"/>
      <c r="P335" s="150"/>
      <c r="Q335" s="150"/>
      <c r="R335" s="150"/>
      <c r="S335" s="150"/>
      <c r="T335" s="150"/>
      <c r="U335" s="150"/>
      <c r="V335" s="150"/>
      <c r="W335" s="150"/>
      <c r="X335" s="150"/>
    </row>
    <row r="336" spans="1:24" ht="9.75" customHeight="1" x14ac:dyDescent="0.3">
      <c r="A336" s="150"/>
      <c r="B336" s="115"/>
      <c r="C336" s="115"/>
      <c r="D336" s="115"/>
      <c r="E336" s="115"/>
      <c r="F336" s="115"/>
      <c r="G336" s="115"/>
      <c r="H336" s="115"/>
      <c r="I336" s="150"/>
      <c r="J336" s="150"/>
      <c r="K336" s="150"/>
      <c r="L336" s="150"/>
      <c r="M336" s="150"/>
      <c r="N336" s="150"/>
      <c r="O336" s="150"/>
      <c r="P336" s="150"/>
      <c r="Q336" s="150"/>
      <c r="R336" s="150"/>
      <c r="S336" s="150"/>
      <c r="T336" s="150"/>
      <c r="U336" s="150"/>
      <c r="V336" s="150"/>
      <c r="W336" s="150"/>
      <c r="X336" s="150"/>
    </row>
    <row r="337" spans="1:24" ht="9.75" customHeight="1" x14ac:dyDescent="0.3">
      <c r="A337" s="150"/>
      <c r="B337" s="115"/>
      <c r="C337" s="115"/>
      <c r="D337" s="115"/>
      <c r="E337" s="115"/>
      <c r="F337" s="115"/>
      <c r="G337" s="115"/>
      <c r="H337" s="115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</row>
    <row r="338" spans="1:24" ht="9.75" customHeight="1" x14ac:dyDescent="0.3">
      <c r="A338" s="150"/>
      <c r="B338" s="115"/>
      <c r="C338" s="115"/>
      <c r="D338" s="115"/>
      <c r="E338" s="115"/>
      <c r="F338" s="115"/>
      <c r="G338" s="115"/>
      <c r="H338" s="115"/>
      <c r="I338" s="150"/>
      <c r="J338" s="150"/>
      <c r="K338" s="150"/>
      <c r="L338" s="150"/>
      <c r="M338" s="150"/>
      <c r="N338" s="150"/>
      <c r="O338" s="150"/>
      <c r="P338" s="150"/>
      <c r="Q338" s="150"/>
      <c r="R338" s="150"/>
      <c r="S338" s="150"/>
      <c r="T338" s="150"/>
      <c r="U338" s="150"/>
      <c r="V338" s="150"/>
      <c r="W338" s="150"/>
      <c r="X338" s="150"/>
    </row>
    <row r="339" spans="1:24" ht="9.75" customHeight="1" x14ac:dyDescent="0.3">
      <c r="A339" s="150"/>
      <c r="B339" s="115"/>
      <c r="C339" s="115"/>
      <c r="D339" s="115"/>
      <c r="E339" s="115"/>
      <c r="F339" s="115"/>
      <c r="G339" s="115"/>
      <c r="H339" s="115"/>
      <c r="I339" s="150"/>
      <c r="J339" s="150"/>
      <c r="K339" s="150"/>
      <c r="L339" s="150"/>
      <c r="M339" s="150"/>
      <c r="N339" s="150"/>
      <c r="O339" s="150"/>
      <c r="P339" s="150"/>
      <c r="Q339" s="150"/>
      <c r="R339" s="150"/>
      <c r="S339" s="150"/>
      <c r="T339" s="150"/>
      <c r="U339" s="150"/>
      <c r="V339" s="150"/>
      <c r="W339" s="150"/>
      <c r="X339" s="150"/>
    </row>
    <row r="340" spans="1:24" ht="9.75" customHeight="1" x14ac:dyDescent="0.3">
      <c r="A340" s="150"/>
      <c r="B340" s="115"/>
      <c r="C340" s="115"/>
      <c r="D340" s="115"/>
      <c r="E340" s="115"/>
      <c r="F340" s="115"/>
      <c r="G340" s="115"/>
      <c r="H340" s="115"/>
      <c r="I340" s="150"/>
      <c r="J340" s="150"/>
      <c r="K340" s="150"/>
      <c r="L340" s="150"/>
      <c r="M340" s="150"/>
      <c r="N340" s="150"/>
      <c r="O340" s="150"/>
      <c r="P340" s="150"/>
      <c r="Q340" s="150"/>
      <c r="R340" s="150"/>
      <c r="S340" s="150"/>
      <c r="T340" s="150"/>
      <c r="U340" s="150"/>
      <c r="V340" s="150"/>
      <c r="W340" s="150"/>
      <c r="X340" s="150"/>
    </row>
    <row r="341" spans="1:24" ht="9.75" customHeight="1" x14ac:dyDescent="0.3">
      <c r="A341" s="150"/>
      <c r="B341" s="115"/>
      <c r="C341" s="115"/>
      <c r="D341" s="115"/>
      <c r="E341" s="115"/>
      <c r="F341" s="115"/>
      <c r="G341" s="115"/>
      <c r="H341" s="115"/>
      <c r="I341" s="150"/>
      <c r="J341" s="150"/>
      <c r="K341" s="150"/>
      <c r="L341" s="150"/>
      <c r="M341" s="150"/>
      <c r="N341" s="150"/>
      <c r="O341" s="150"/>
      <c r="P341" s="150"/>
      <c r="Q341" s="150"/>
      <c r="R341" s="150"/>
      <c r="S341" s="150"/>
      <c r="T341" s="150"/>
      <c r="U341" s="150"/>
      <c r="V341" s="150"/>
      <c r="W341" s="150"/>
      <c r="X341" s="150"/>
    </row>
    <row r="342" spans="1:24" ht="9.75" customHeight="1" x14ac:dyDescent="0.3">
      <c r="A342" s="150"/>
      <c r="B342" s="115"/>
      <c r="C342" s="115"/>
      <c r="D342" s="115"/>
      <c r="E342" s="115"/>
      <c r="F342" s="115"/>
      <c r="G342" s="115"/>
      <c r="H342" s="115"/>
      <c r="I342" s="150"/>
      <c r="J342" s="150"/>
      <c r="K342" s="150"/>
      <c r="L342" s="150"/>
      <c r="M342" s="150"/>
      <c r="N342" s="150"/>
      <c r="O342" s="150"/>
      <c r="P342" s="150"/>
      <c r="Q342" s="150"/>
      <c r="R342" s="150"/>
      <c r="S342" s="150"/>
      <c r="T342" s="150"/>
      <c r="U342" s="150"/>
      <c r="V342" s="150"/>
      <c r="W342" s="150"/>
      <c r="X342" s="150"/>
    </row>
    <row r="343" spans="1:24" ht="9.75" customHeight="1" x14ac:dyDescent="0.3">
      <c r="A343" s="150"/>
      <c r="B343" s="115"/>
      <c r="C343" s="115"/>
      <c r="D343" s="115"/>
      <c r="E343" s="115"/>
      <c r="F343" s="115"/>
      <c r="G343" s="115"/>
      <c r="H343" s="115"/>
      <c r="I343" s="150"/>
      <c r="J343" s="150"/>
      <c r="K343" s="150"/>
      <c r="L343" s="150"/>
      <c r="M343" s="150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</row>
    <row r="344" spans="1:24" ht="9.75" customHeight="1" x14ac:dyDescent="0.3">
      <c r="A344" s="150"/>
      <c r="B344" s="115"/>
      <c r="C344" s="115"/>
      <c r="D344" s="115"/>
      <c r="E344" s="115"/>
      <c r="F344" s="115"/>
      <c r="G344" s="115"/>
      <c r="H344" s="115"/>
      <c r="I344" s="150"/>
      <c r="J344" s="150"/>
      <c r="K344" s="150"/>
      <c r="L344" s="150"/>
      <c r="M344" s="150"/>
      <c r="N344" s="150"/>
      <c r="O344" s="150"/>
      <c r="P344" s="150"/>
      <c r="Q344" s="150"/>
      <c r="R344" s="150"/>
      <c r="S344" s="150"/>
      <c r="T344" s="150"/>
      <c r="U344" s="150"/>
      <c r="V344" s="150"/>
      <c r="W344" s="150"/>
      <c r="X344" s="150"/>
    </row>
    <row r="345" spans="1:24" ht="9.75" customHeight="1" x14ac:dyDescent="0.3">
      <c r="A345" s="150"/>
      <c r="B345" s="115"/>
      <c r="C345" s="115"/>
      <c r="D345" s="115"/>
      <c r="E345" s="115"/>
      <c r="F345" s="115"/>
      <c r="G345" s="115"/>
      <c r="H345" s="115"/>
      <c r="I345" s="150"/>
      <c r="J345" s="150"/>
      <c r="K345" s="150"/>
      <c r="L345" s="150"/>
      <c r="M345" s="150"/>
      <c r="N345" s="150"/>
      <c r="O345" s="150"/>
      <c r="P345" s="150"/>
      <c r="Q345" s="150"/>
      <c r="R345" s="150"/>
      <c r="S345" s="150"/>
      <c r="T345" s="150"/>
      <c r="U345" s="150"/>
      <c r="V345" s="150"/>
      <c r="W345" s="150"/>
      <c r="X345" s="150"/>
    </row>
    <row r="346" spans="1:24" ht="9.75" customHeight="1" x14ac:dyDescent="0.3">
      <c r="A346" s="150"/>
      <c r="B346" s="115"/>
      <c r="C346" s="115"/>
      <c r="D346" s="115"/>
      <c r="E346" s="115"/>
      <c r="F346" s="115"/>
      <c r="G346" s="115"/>
      <c r="H346" s="115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</row>
    <row r="347" spans="1:24" ht="9.75" customHeight="1" x14ac:dyDescent="0.3">
      <c r="A347" s="150"/>
      <c r="B347" s="115"/>
      <c r="C347" s="115"/>
      <c r="D347" s="115"/>
      <c r="E347" s="115"/>
      <c r="F347" s="115"/>
      <c r="G347" s="115"/>
      <c r="H347" s="115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</row>
    <row r="348" spans="1:24" ht="9.75" customHeight="1" x14ac:dyDescent="0.3">
      <c r="A348" s="150"/>
      <c r="B348" s="115"/>
      <c r="C348" s="115"/>
      <c r="D348" s="115"/>
      <c r="E348" s="115"/>
      <c r="F348" s="115"/>
      <c r="G348" s="115"/>
      <c r="H348" s="115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</row>
    <row r="349" spans="1:24" ht="9.75" customHeight="1" x14ac:dyDescent="0.3">
      <c r="A349" s="150"/>
      <c r="B349" s="115"/>
      <c r="C349" s="115"/>
      <c r="D349" s="115"/>
      <c r="E349" s="115"/>
      <c r="F349" s="115"/>
      <c r="G349" s="115"/>
      <c r="H349" s="115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</row>
    <row r="350" spans="1:24" ht="9.75" customHeight="1" x14ac:dyDescent="0.3">
      <c r="A350" s="150"/>
      <c r="B350" s="115"/>
      <c r="C350" s="115"/>
      <c r="D350" s="115"/>
      <c r="E350" s="115"/>
      <c r="F350" s="115"/>
      <c r="G350" s="115"/>
      <c r="H350" s="115"/>
      <c r="I350" s="150"/>
      <c r="J350" s="150"/>
      <c r="K350" s="150"/>
      <c r="L350" s="150"/>
      <c r="M350" s="150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</row>
    <row r="351" spans="1:24" ht="9.75" customHeight="1" x14ac:dyDescent="0.3">
      <c r="A351" s="150"/>
      <c r="B351" s="115"/>
      <c r="C351" s="115"/>
      <c r="D351" s="115"/>
      <c r="E351" s="115"/>
      <c r="F351" s="115"/>
      <c r="G351" s="115"/>
      <c r="H351" s="115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</row>
    <row r="352" spans="1:24" ht="9.75" customHeight="1" x14ac:dyDescent="0.3">
      <c r="A352" s="150"/>
      <c r="B352" s="115"/>
      <c r="C352" s="115"/>
      <c r="D352" s="115"/>
      <c r="E352" s="115"/>
      <c r="F352" s="115"/>
      <c r="G352" s="115"/>
      <c r="H352" s="115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</row>
    <row r="353" spans="1:24" ht="9.75" customHeight="1" x14ac:dyDescent="0.3">
      <c r="A353" s="150"/>
      <c r="B353" s="115"/>
      <c r="C353" s="115"/>
      <c r="D353" s="115"/>
      <c r="E353" s="115"/>
      <c r="F353" s="115"/>
      <c r="G353" s="115"/>
      <c r="H353" s="115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</row>
    <row r="354" spans="1:24" ht="9.75" customHeight="1" x14ac:dyDescent="0.3">
      <c r="A354" s="150"/>
      <c r="B354" s="115"/>
      <c r="C354" s="115"/>
      <c r="D354" s="115"/>
      <c r="E354" s="115"/>
      <c r="F354" s="115"/>
      <c r="G354" s="115"/>
      <c r="H354" s="115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</row>
    <row r="355" spans="1:24" ht="9.75" customHeight="1" x14ac:dyDescent="0.3">
      <c r="A355" s="150"/>
      <c r="B355" s="115"/>
      <c r="C355" s="115"/>
      <c r="D355" s="115"/>
      <c r="E355" s="115"/>
      <c r="F355" s="115"/>
      <c r="G355" s="115"/>
      <c r="H355" s="115"/>
      <c r="I355" s="150"/>
      <c r="J355" s="150"/>
      <c r="K355" s="150"/>
      <c r="L355" s="150"/>
      <c r="M355" s="150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</row>
    <row r="356" spans="1:24" ht="9.75" customHeight="1" x14ac:dyDescent="0.3">
      <c r="A356" s="150"/>
      <c r="B356" s="115"/>
      <c r="C356" s="115"/>
      <c r="D356" s="115"/>
      <c r="E356" s="115"/>
      <c r="F356" s="115"/>
      <c r="G356" s="115"/>
      <c r="H356" s="115"/>
      <c r="I356" s="150"/>
      <c r="J356" s="150"/>
      <c r="K356" s="150"/>
      <c r="L356" s="150"/>
      <c r="M356" s="150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</row>
    <row r="357" spans="1:24" ht="9.75" customHeight="1" x14ac:dyDescent="0.3">
      <c r="A357" s="150"/>
      <c r="B357" s="115"/>
      <c r="C357" s="115"/>
      <c r="D357" s="115"/>
      <c r="E357" s="115"/>
      <c r="F357" s="115"/>
      <c r="G357" s="115"/>
      <c r="H357" s="115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</row>
    <row r="358" spans="1:24" ht="9.75" customHeight="1" x14ac:dyDescent="0.3">
      <c r="A358" s="150"/>
      <c r="B358" s="115"/>
      <c r="C358" s="115"/>
      <c r="D358" s="115"/>
      <c r="E358" s="115"/>
      <c r="F358" s="115"/>
      <c r="G358" s="115"/>
      <c r="H358" s="115"/>
      <c r="I358" s="150"/>
      <c r="J358" s="150"/>
      <c r="K358" s="150"/>
      <c r="L358" s="150"/>
      <c r="M358" s="150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</row>
    <row r="359" spans="1:24" ht="9.75" customHeight="1" x14ac:dyDescent="0.3">
      <c r="A359" s="150"/>
      <c r="B359" s="115"/>
      <c r="C359" s="115"/>
      <c r="D359" s="115"/>
      <c r="E359" s="115"/>
      <c r="F359" s="115"/>
      <c r="G359" s="115"/>
      <c r="H359" s="115"/>
      <c r="I359" s="150"/>
      <c r="J359" s="150"/>
      <c r="K359" s="150"/>
      <c r="L359" s="150"/>
      <c r="M359" s="150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</row>
    <row r="360" spans="1:24" ht="9.75" customHeight="1" x14ac:dyDescent="0.3">
      <c r="A360" s="150"/>
      <c r="B360" s="115"/>
      <c r="C360" s="115"/>
      <c r="D360" s="115"/>
      <c r="E360" s="115"/>
      <c r="F360" s="115"/>
      <c r="G360" s="115"/>
      <c r="H360" s="115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</row>
    <row r="361" spans="1:24" ht="9.75" customHeight="1" x14ac:dyDescent="0.3">
      <c r="A361" s="150"/>
      <c r="B361" s="115"/>
      <c r="C361" s="115"/>
      <c r="D361" s="115"/>
      <c r="E361" s="115"/>
      <c r="F361" s="115"/>
      <c r="G361" s="115"/>
      <c r="H361" s="115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</row>
    <row r="362" spans="1:24" ht="9.75" customHeight="1" x14ac:dyDescent="0.3">
      <c r="A362" s="150"/>
      <c r="B362" s="115"/>
      <c r="C362" s="115"/>
      <c r="D362" s="115"/>
      <c r="E362" s="115"/>
      <c r="F362" s="115"/>
      <c r="G362" s="115"/>
      <c r="H362" s="115"/>
      <c r="I362" s="150"/>
      <c r="J362" s="150"/>
      <c r="K362" s="150"/>
      <c r="L362" s="150"/>
      <c r="M362" s="150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</row>
    <row r="363" spans="1:24" ht="9.75" customHeight="1" x14ac:dyDescent="0.3">
      <c r="A363" s="150"/>
      <c r="B363" s="115"/>
      <c r="C363" s="115"/>
      <c r="D363" s="115"/>
      <c r="E363" s="115"/>
      <c r="F363" s="115"/>
      <c r="G363" s="115"/>
      <c r="H363" s="115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</row>
    <row r="364" spans="1:24" ht="9.75" customHeight="1" x14ac:dyDescent="0.3">
      <c r="A364" s="150"/>
      <c r="B364" s="115"/>
      <c r="C364" s="115"/>
      <c r="D364" s="115"/>
      <c r="E364" s="115"/>
      <c r="F364" s="115"/>
      <c r="G364" s="115"/>
      <c r="H364" s="115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</row>
    <row r="365" spans="1:24" ht="9.75" customHeight="1" x14ac:dyDescent="0.3">
      <c r="A365" s="150"/>
      <c r="B365" s="115"/>
      <c r="C365" s="115"/>
      <c r="D365" s="115"/>
      <c r="E365" s="115"/>
      <c r="F365" s="115"/>
      <c r="G365" s="115"/>
      <c r="H365" s="115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</row>
    <row r="366" spans="1:24" ht="9.75" customHeight="1" x14ac:dyDescent="0.3">
      <c r="A366" s="150"/>
      <c r="B366" s="115"/>
      <c r="C366" s="115"/>
      <c r="D366" s="115"/>
      <c r="E366" s="115"/>
      <c r="F366" s="115"/>
      <c r="G366" s="115"/>
      <c r="H366" s="115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</row>
    <row r="367" spans="1:24" ht="9.75" customHeight="1" x14ac:dyDescent="0.3">
      <c r="A367" s="150"/>
      <c r="B367" s="115"/>
      <c r="C367" s="115"/>
      <c r="D367" s="115"/>
      <c r="E367" s="115"/>
      <c r="F367" s="115"/>
      <c r="G367" s="115"/>
      <c r="H367" s="115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</row>
    <row r="368" spans="1:24" ht="9.75" customHeight="1" x14ac:dyDescent="0.3">
      <c r="A368" s="150"/>
      <c r="B368" s="115"/>
      <c r="C368" s="115"/>
      <c r="D368" s="115"/>
      <c r="E368" s="115"/>
      <c r="F368" s="115"/>
      <c r="G368" s="115"/>
      <c r="H368" s="115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</row>
    <row r="369" spans="1:24" ht="9.75" customHeight="1" x14ac:dyDescent="0.3">
      <c r="A369" s="150"/>
      <c r="B369" s="115"/>
      <c r="C369" s="115"/>
      <c r="D369" s="115"/>
      <c r="E369" s="115"/>
      <c r="F369" s="115"/>
      <c r="G369" s="115"/>
      <c r="H369" s="115"/>
      <c r="I369" s="150"/>
      <c r="J369" s="150"/>
      <c r="K369" s="150"/>
      <c r="L369" s="150"/>
      <c r="M369" s="150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</row>
    <row r="370" spans="1:24" ht="9.75" customHeight="1" x14ac:dyDescent="0.3">
      <c r="A370" s="150"/>
      <c r="B370" s="115"/>
      <c r="C370" s="115"/>
      <c r="D370" s="115"/>
      <c r="E370" s="115"/>
      <c r="F370" s="115"/>
      <c r="G370" s="115"/>
      <c r="H370" s="115"/>
      <c r="I370" s="150"/>
      <c r="J370" s="150"/>
      <c r="K370" s="150"/>
      <c r="L370" s="150"/>
      <c r="M370" s="150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</row>
    <row r="371" spans="1:24" ht="9.75" customHeight="1" x14ac:dyDescent="0.3">
      <c r="A371" s="150"/>
      <c r="B371" s="115"/>
      <c r="C371" s="115"/>
      <c r="D371" s="115"/>
      <c r="E371" s="115"/>
      <c r="F371" s="115"/>
      <c r="G371" s="115"/>
      <c r="H371" s="115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</row>
    <row r="372" spans="1:24" ht="9.75" customHeight="1" x14ac:dyDescent="0.3">
      <c r="A372" s="150"/>
      <c r="B372" s="115"/>
      <c r="C372" s="115"/>
      <c r="D372" s="115"/>
      <c r="E372" s="115"/>
      <c r="F372" s="115"/>
      <c r="G372" s="115"/>
      <c r="H372" s="115"/>
      <c r="I372" s="150"/>
      <c r="J372" s="150"/>
      <c r="K372" s="150"/>
      <c r="L372" s="150"/>
      <c r="M372" s="150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</row>
    <row r="373" spans="1:24" ht="9.75" customHeight="1" x14ac:dyDescent="0.3">
      <c r="A373" s="150"/>
      <c r="B373" s="115"/>
      <c r="C373" s="115"/>
      <c r="D373" s="115"/>
      <c r="E373" s="115"/>
      <c r="F373" s="115"/>
      <c r="G373" s="115"/>
      <c r="H373" s="115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</row>
    <row r="374" spans="1:24" ht="9.75" customHeight="1" x14ac:dyDescent="0.3">
      <c r="A374" s="150"/>
      <c r="B374" s="115"/>
      <c r="C374" s="115"/>
      <c r="D374" s="115"/>
      <c r="E374" s="115"/>
      <c r="F374" s="115"/>
      <c r="G374" s="115"/>
      <c r="H374" s="115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</row>
    <row r="375" spans="1:24" ht="9.75" customHeight="1" x14ac:dyDescent="0.3">
      <c r="A375" s="150"/>
      <c r="B375" s="115"/>
      <c r="C375" s="115"/>
      <c r="D375" s="115"/>
      <c r="E375" s="115"/>
      <c r="F375" s="115"/>
      <c r="G375" s="115"/>
      <c r="H375" s="115"/>
      <c r="I375" s="150"/>
      <c r="J375" s="150"/>
      <c r="K375" s="150"/>
      <c r="L375" s="150"/>
      <c r="M375" s="150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</row>
    <row r="376" spans="1:24" ht="9.75" customHeight="1" x14ac:dyDescent="0.3">
      <c r="A376" s="150"/>
      <c r="B376" s="115"/>
      <c r="C376" s="115"/>
      <c r="D376" s="115"/>
      <c r="E376" s="115"/>
      <c r="F376" s="115"/>
      <c r="G376" s="115"/>
      <c r="H376" s="115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</row>
    <row r="377" spans="1:24" ht="9.75" customHeight="1" x14ac:dyDescent="0.3">
      <c r="A377" s="150"/>
      <c r="B377" s="115"/>
      <c r="C377" s="115"/>
      <c r="D377" s="115"/>
      <c r="E377" s="115"/>
      <c r="F377" s="115"/>
      <c r="G377" s="115"/>
      <c r="H377" s="115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</row>
    <row r="378" spans="1:24" ht="9.75" customHeight="1" x14ac:dyDescent="0.3">
      <c r="A378" s="150"/>
      <c r="B378" s="115"/>
      <c r="C378" s="115"/>
      <c r="D378" s="115"/>
      <c r="E378" s="115"/>
      <c r="F378" s="115"/>
      <c r="G378" s="115"/>
      <c r="H378" s="115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</row>
    <row r="379" spans="1:24" ht="9.75" customHeight="1" x14ac:dyDescent="0.3">
      <c r="A379" s="150"/>
      <c r="B379" s="115"/>
      <c r="C379" s="115"/>
      <c r="D379" s="115"/>
      <c r="E379" s="115"/>
      <c r="F379" s="115"/>
      <c r="G379" s="115"/>
      <c r="H379" s="115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</row>
    <row r="380" spans="1:24" ht="9.75" customHeight="1" x14ac:dyDescent="0.3">
      <c r="A380" s="150"/>
      <c r="B380" s="115"/>
      <c r="C380" s="115"/>
      <c r="D380" s="115"/>
      <c r="E380" s="115"/>
      <c r="F380" s="115"/>
      <c r="G380" s="115"/>
      <c r="H380" s="115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</row>
    <row r="381" spans="1:24" ht="9.75" customHeight="1" x14ac:dyDescent="0.3">
      <c r="A381" s="150"/>
      <c r="B381" s="115"/>
      <c r="C381" s="115"/>
      <c r="D381" s="115"/>
      <c r="E381" s="115"/>
      <c r="F381" s="115"/>
      <c r="G381" s="115"/>
      <c r="H381" s="115"/>
      <c r="I381" s="150"/>
      <c r="J381" s="150"/>
      <c r="K381" s="150"/>
      <c r="L381" s="150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</row>
    <row r="382" spans="1:24" ht="9.75" customHeight="1" x14ac:dyDescent="0.3">
      <c r="A382" s="150"/>
      <c r="B382" s="115"/>
      <c r="C382" s="115"/>
      <c r="D382" s="115"/>
      <c r="E382" s="115"/>
      <c r="F382" s="115"/>
      <c r="G382" s="115"/>
      <c r="H382" s="115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</row>
    <row r="383" spans="1:24" ht="9.75" customHeight="1" x14ac:dyDescent="0.3">
      <c r="A383" s="150"/>
      <c r="B383" s="115"/>
      <c r="C383" s="115"/>
      <c r="D383" s="115"/>
      <c r="E383" s="115"/>
      <c r="F383" s="115"/>
      <c r="G383" s="115"/>
      <c r="H383" s="115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</row>
    <row r="384" spans="1:24" ht="9.75" customHeight="1" x14ac:dyDescent="0.3">
      <c r="A384" s="150"/>
      <c r="B384" s="115"/>
      <c r="C384" s="115"/>
      <c r="D384" s="115"/>
      <c r="E384" s="115"/>
      <c r="F384" s="115"/>
      <c r="G384" s="115"/>
      <c r="H384" s="115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</row>
    <row r="385" spans="1:24" ht="9.75" customHeight="1" x14ac:dyDescent="0.3">
      <c r="A385" s="150"/>
      <c r="B385" s="115"/>
      <c r="C385" s="115"/>
      <c r="D385" s="115"/>
      <c r="E385" s="115"/>
      <c r="F385" s="115"/>
      <c r="G385" s="115"/>
      <c r="H385" s="115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</row>
    <row r="386" spans="1:24" ht="9.75" customHeight="1" x14ac:dyDescent="0.3">
      <c r="A386" s="150"/>
      <c r="B386" s="115"/>
      <c r="C386" s="115"/>
      <c r="D386" s="115"/>
      <c r="E386" s="115"/>
      <c r="F386" s="115"/>
      <c r="G386" s="115"/>
      <c r="H386" s="115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</row>
    <row r="387" spans="1:24" ht="9.75" customHeight="1" x14ac:dyDescent="0.3">
      <c r="A387" s="150"/>
      <c r="B387" s="115"/>
      <c r="C387" s="115"/>
      <c r="D387" s="115"/>
      <c r="E387" s="115"/>
      <c r="F387" s="115"/>
      <c r="G387" s="115"/>
      <c r="H387" s="115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</row>
    <row r="388" spans="1:24" ht="9.75" customHeight="1" x14ac:dyDescent="0.3">
      <c r="A388" s="150"/>
      <c r="B388" s="115"/>
      <c r="C388" s="115"/>
      <c r="D388" s="115"/>
      <c r="E388" s="115"/>
      <c r="F388" s="115"/>
      <c r="G388" s="115"/>
      <c r="H388" s="115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</row>
    <row r="389" spans="1:24" ht="9.75" customHeight="1" x14ac:dyDescent="0.3">
      <c r="A389" s="150"/>
      <c r="B389" s="115"/>
      <c r="C389" s="115"/>
      <c r="D389" s="115"/>
      <c r="E389" s="115"/>
      <c r="F389" s="115"/>
      <c r="G389" s="115"/>
      <c r="H389" s="115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</row>
    <row r="390" spans="1:24" ht="9.75" customHeight="1" x14ac:dyDescent="0.3">
      <c r="A390" s="150"/>
      <c r="B390" s="115"/>
      <c r="C390" s="115"/>
      <c r="D390" s="115"/>
      <c r="E390" s="115"/>
      <c r="F390" s="115"/>
      <c r="G390" s="115"/>
      <c r="H390" s="115"/>
      <c r="I390" s="150"/>
      <c r="J390" s="150"/>
      <c r="K390" s="150"/>
      <c r="L390" s="150"/>
      <c r="M390" s="150"/>
      <c r="N390" s="150"/>
      <c r="O390" s="150"/>
      <c r="P390" s="150"/>
      <c r="Q390" s="150"/>
      <c r="R390" s="150"/>
      <c r="S390" s="150"/>
      <c r="T390" s="150"/>
      <c r="U390" s="150"/>
      <c r="V390" s="150"/>
      <c r="W390" s="150"/>
      <c r="X390" s="150"/>
    </row>
    <row r="391" spans="1:24" ht="9.75" customHeight="1" x14ac:dyDescent="0.3">
      <c r="A391" s="150"/>
      <c r="B391" s="115"/>
      <c r="C391" s="115"/>
      <c r="D391" s="115"/>
      <c r="E391" s="115"/>
      <c r="F391" s="115"/>
      <c r="G391" s="115"/>
      <c r="H391" s="115"/>
      <c r="I391" s="150"/>
      <c r="J391" s="150"/>
      <c r="K391" s="150"/>
      <c r="L391" s="150"/>
      <c r="M391" s="150"/>
      <c r="N391" s="150"/>
      <c r="O391" s="150"/>
      <c r="P391" s="150"/>
      <c r="Q391" s="150"/>
      <c r="R391" s="150"/>
      <c r="S391" s="150"/>
      <c r="T391" s="150"/>
      <c r="U391" s="150"/>
      <c r="V391" s="150"/>
      <c r="W391" s="150"/>
      <c r="X391" s="150"/>
    </row>
    <row r="392" spans="1:24" ht="9.75" customHeight="1" x14ac:dyDescent="0.3">
      <c r="A392" s="150"/>
      <c r="B392" s="115"/>
      <c r="C392" s="115"/>
      <c r="D392" s="115"/>
      <c r="E392" s="115"/>
      <c r="F392" s="115"/>
      <c r="G392" s="115"/>
      <c r="H392" s="115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</row>
    <row r="393" spans="1:24" ht="9.75" customHeight="1" x14ac:dyDescent="0.3">
      <c r="A393" s="150"/>
      <c r="B393" s="115"/>
      <c r="C393" s="115"/>
      <c r="D393" s="115"/>
      <c r="E393" s="115"/>
      <c r="F393" s="115"/>
      <c r="G393" s="115"/>
      <c r="H393" s="115"/>
      <c r="I393" s="150"/>
      <c r="J393" s="150"/>
      <c r="K393" s="150"/>
      <c r="L393" s="150"/>
      <c r="M393" s="150"/>
      <c r="N393" s="150"/>
      <c r="O393" s="150"/>
      <c r="P393" s="150"/>
      <c r="Q393" s="150"/>
      <c r="R393" s="150"/>
      <c r="S393" s="150"/>
      <c r="T393" s="150"/>
      <c r="U393" s="150"/>
      <c r="V393" s="150"/>
      <c r="W393" s="150"/>
      <c r="X393" s="150"/>
    </row>
    <row r="394" spans="1:24" ht="9.75" customHeight="1" x14ac:dyDescent="0.3">
      <c r="A394" s="150"/>
      <c r="B394" s="115"/>
      <c r="C394" s="115"/>
      <c r="D394" s="115"/>
      <c r="E394" s="115"/>
      <c r="F394" s="115"/>
      <c r="G394" s="115"/>
      <c r="H394" s="115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  <c r="S394" s="150"/>
      <c r="T394" s="150"/>
      <c r="U394" s="150"/>
      <c r="V394" s="150"/>
      <c r="W394" s="150"/>
      <c r="X394" s="150"/>
    </row>
    <row r="395" spans="1:24" ht="9.75" customHeight="1" x14ac:dyDescent="0.3">
      <c r="A395" s="150"/>
      <c r="B395" s="115"/>
      <c r="C395" s="115"/>
      <c r="D395" s="115"/>
      <c r="E395" s="115"/>
      <c r="F395" s="115"/>
      <c r="G395" s="115"/>
      <c r="H395" s="115"/>
      <c r="I395" s="150"/>
      <c r="J395" s="150"/>
      <c r="K395" s="150"/>
      <c r="L395" s="150"/>
      <c r="M395" s="150"/>
      <c r="N395" s="150"/>
      <c r="O395" s="150"/>
      <c r="P395" s="150"/>
      <c r="Q395" s="150"/>
      <c r="R395" s="150"/>
      <c r="S395" s="150"/>
      <c r="T395" s="150"/>
      <c r="U395" s="150"/>
      <c r="V395" s="150"/>
      <c r="W395" s="150"/>
      <c r="X395" s="150"/>
    </row>
    <row r="396" spans="1:24" ht="9.75" customHeight="1" x14ac:dyDescent="0.3">
      <c r="A396" s="150"/>
      <c r="B396" s="115"/>
      <c r="C396" s="115"/>
      <c r="D396" s="115"/>
      <c r="E396" s="115"/>
      <c r="F396" s="115"/>
      <c r="G396" s="115"/>
      <c r="H396" s="115"/>
      <c r="I396" s="150"/>
      <c r="J396" s="150"/>
      <c r="K396" s="150"/>
      <c r="L396" s="150"/>
      <c r="M396" s="150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</row>
    <row r="397" spans="1:24" ht="9.75" customHeight="1" x14ac:dyDescent="0.3">
      <c r="A397" s="150"/>
      <c r="B397" s="115"/>
      <c r="C397" s="115"/>
      <c r="D397" s="115"/>
      <c r="E397" s="115"/>
      <c r="F397" s="115"/>
      <c r="G397" s="115"/>
      <c r="H397" s="115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  <c r="S397" s="150"/>
      <c r="T397" s="150"/>
      <c r="U397" s="150"/>
      <c r="V397" s="150"/>
      <c r="W397" s="150"/>
      <c r="X397" s="150"/>
    </row>
    <row r="398" spans="1:24" ht="9.75" customHeight="1" x14ac:dyDescent="0.3">
      <c r="A398" s="150"/>
      <c r="B398" s="115"/>
      <c r="C398" s="115"/>
      <c r="D398" s="115"/>
      <c r="E398" s="115"/>
      <c r="F398" s="115"/>
      <c r="G398" s="115"/>
      <c r="H398" s="115"/>
      <c r="I398" s="150"/>
      <c r="J398" s="150"/>
      <c r="K398" s="150"/>
      <c r="L398" s="150"/>
      <c r="M398" s="150"/>
      <c r="N398" s="150"/>
      <c r="O398" s="150"/>
      <c r="P398" s="150"/>
      <c r="Q398" s="150"/>
      <c r="R398" s="150"/>
      <c r="S398" s="150"/>
      <c r="T398" s="150"/>
      <c r="U398" s="150"/>
      <c r="V398" s="150"/>
      <c r="W398" s="150"/>
      <c r="X398" s="150"/>
    </row>
    <row r="399" spans="1:24" ht="9.75" customHeight="1" x14ac:dyDescent="0.3">
      <c r="A399" s="150"/>
      <c r="B399" s="115"/>
      <c r="C399" s="115"/>
      <c r="D399" s="115"/>
      <c r="E399" s="115"/>
      <c r="F399" s="115"/>
      <c r="G399" s="115"/>
      <c r="H399" s="115"/>
      <c r="I399" s="150"/>
      <c r="J399" s="150"/>
      <c r="K399" s="150"/>
      <c r="L399" s="150"/>
      <c r="M399" s="150"/>
      <c r="N399" s="150"/>
      <c r="O399" s="150"/>
      <c r="P399" s="150"/>
      <c r="Q399" s="150"/>
      <c r="R399" s="150"/>
      <c r="S399" s="150"/>
      <c r="T399" s="150"/>
      <c r="U399" s="150"/>
      <c r="V399" s="150"/>
      <c r="W399" s="150"/>
      <c r="X399" s="150"/>
    </row>
    <row r="400" spans="1:24" ht="9.75" customHeight="1" x14ac:dyDescent="0.3">
      <c r="A400" s="150"/>
      <c r="B400" s="115"/>
      <c r="C400" s="115"/>
      <c r="D400" s="115"/>
      <c r="E400" s="115"/>
      <c r="F400" s="115"/>
      <c r="G400" s="115"/>
      <c r="H400" s="115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  <c r="S400" s="150"/>
      <c r="T400" s="150"/>
      <c r="U400" s="150"/>
      <c r="V400" s="150"/>
      <c r="W400" s="150"/>
      <c r="X400" s="150"/>
    </row>
    <row r="401" spans="1:24" ht="9.75" customHeight="1" x14ac:dyDescent="0.3">
      <c r="A401" s="150"/>
      <c r="B401" s="115"/>
      <c r="C401" s="115"/>
      <c r="D401" s="115"/>
      <c r="E401" s="115"/>
      <c r="F401" s="115"/>
      <c r="G401" s="115"/>
      <c r="H401" s="115"/>
      <c r="I401" s="150"/>
      <c r="J401" s="150"/>
      <c r="K401" s="150"/>
      <c r="L401" s="150"/>
      <c r="M401" s="150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</row>
    <row r="402" spans="1:24" ht="9.75" customHeight="1" x14ac:dyDescent="0.3">
      <c r="A402" s="150"/>
      <c r="B402" s="115"/>
      <c r="C402" s="115"/>
      <c r="D402" s="115"/>
      <c r="E402" s="115"/>
      <c r="F402" s="115"/>
      <c r="G402" s="115"/>
      <c r="H402" s="115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  <c r="S402" s="150"/>
      <c r="T402" s="150"/>
      <c r="U402" s="150"/>
      <c r="V402" s="150"/>
      <c r="W402" s="150"/>
      <c r="X402" s="150"/>
    </row>
    <row r="403" spans="1:24" ht="9.75" customHeight="1" x14ac:dyDescent="0.3">
      <c r="A403" s="150"/>
      <c r="B403" s="115"/>
      <c r="C403" s="115"/>
      <c r="D403" s="115"/>
      <c r="E403" s="115"/>
      <c r="F403" s="115"/>
      <c r="G403" s="115"/>
      <c r="H403" s="115"/>
      <c r="I403" s="150"/>
      <c r="J403" s="150"/>
      <c r="K403" s="150"/>
      <c r="L403" s="150"/>
      <c r="M403" s="150"/>
      <c r="N403" s="150"/>
      <c r="O403" s="150"/>
      <c r="P403" s="150"/>
      <c r="Q403" s="150"/>
      <c r="R403" s="150"/>
      <c r="S403" s="150"/>
      <c r="T403" s="150"/>
      <c r="U403" s="150"/>
      <c r="V403" s="150"/>
      <c r="W403" s="150"/>
      <c r="X403" s="150"/>
    </row>
    <row r="404" spans="1:24" ht="9.75" customHeight="1" x14ac:dyDescent="0.3">
      <c r="A404" s="150"/>
      <c r="B404" s="115"/>
      <c r="C404" s="115"/>
      <c r="D404" s="115"/>
      <c r="E404" s="115"/>
      <c r="F404" s="115"/>
      <c r="G404" s="115"/>
      <c r="H404" s="115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</row>
    <row r="405" spans="1:24" ht="9.75" customHeight="1" x14ac:dyDescent="0.3">
      <c r="A405" s="150"/>
      <c r="B405" s="115"/>
      <c r="C405" s="115"/>
      <c r="D405" s="115"/>
      <c r="E405" s="115"/>
      <c r="F405" s="115"/>
      <c r="G405" s="115"/>
      <c r="H405" s="115"/>
      <c r="I405" s="150"/>
      <c r="J405" s="150"/>
      <c r="K405" s="150"/>
      <c r="L405" s="150"/>
      <c r="M405" s="150"/>
      <c r="N405" s="150"/>
      <c r="O405" s="150"/>
      <c r="P405" s="150"/>
      <c r="Q405" s="150"/>
      <c r="R405" s="150"/>
      <c r="S405" s="150"/>
      <c r="T405" s="150"/>
      <c r="U405" s="150"/>
      <c r="V405" s="150"/>
      <c r="W405" s="150"/>
      <c r="X405" s="150"/>
    </row>
    <row r="406" spans="1:24" ht="9.75" customHeight="1" x14ac:dyDescent="0.3">
      <c r="A406" s="150"/>
      <c r="B406" s="115"/>
      <c r="C406" s="115"/>
      <c r="D406" s="115"/>
      <c r="E406" s="115"/>
      <c r="F406" s="115"/>
      <c r="G406" s="115"/>
      <c r="H406" s="115"/>
      <c r="I406" s="150"/>
      <c r="J406" s="150"/>
      <c r="K406" s="150"/>
      <c r="L406" s="150"/>
      <c r="M406" s="150"/>
      <c r="N406" s="150"/>
      <c r="O406" s="150"/>
      <c r="P406" s="150"/>
      <c r="Q406" s="150"/>
      <c r="R406" s="150"/>
      <c r="S406" s="150"/>
      <c r="T406" s="150"/>
      <c r="U406" s="150"/>
      <c r="V406" s="150"/>
      <c r="W406" s="150"/>
      <c r="X406" s="150"/>
    </row>
    <row r="407" spans="1:24" ht="9.75" customHeight="1" x14ac:dyDescent="0.3">
      <c r="A407" s="150"/>
      <c r="B407" s="115"/>
      <c r="C407" s="115"/>
      <c r="D407" s="115"/>
      <c r="E407" s="115"/>
      <c r="F407" s="115"/>
      <c r="G407" s="115"/>
      <c r="H407" s="115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0"/>
      <c r="T407" s="150"/>
      <c r="U407" s="150"/>
      <c r="V407" s="150"/>
      <c r="W407" s="150"/>
      <c r="X407" s="150"/>
    </row>
    <row r="408" spans="1:24" ht="9.75" customHeight="1" x14ac:dyDescent="0.3">
      <c r="A408" s="150"/>
      <c r="B408" s="115"/>
      <c r="C408" s="115"/>
      <c r="D408" s="115"/>
      <c r="E408" s="115"/>
      <c r="F408" s="115"/>
      <c r="G408" s="115"/>
      <c r="H408" s="115"/>
      <c r="I408" s="150"/>
      <c r="J408" s="150"/>
      <c r="K408" s="150"/>
      <c r="L408" s="150"/>
      <c r="M408" s="150"/>
      <c r="N408" s="150"/>
      <c r="O408" s="150"/>
      <c r="P408" s="150"/>
      <c r="Q408" s="150"/>
      <c r="R408" s="150"/>
      <c r="S408" s="150"/>
      <c r="T408" s="150"/>
      <c r="U408" s="150"/>
      <c r="V408" s="150"/>
      <c r="W408" s="150"/>
      <c r="X408" s="150"/>
    </row>
    <row r="409" spans="1:24" ht="9.75" customHeight="1" x14ac:dyDescent="0.3">
      <c r="A409" s="150"/>
      <c r="B409" s="115"/>
      <c r="C409" s="115"/>
      <c r="D409" s="115"/>
      <c r="E409" s="115"/>
      <c r="F409" s="115"/>
      <c r="G409" s="115"/>
      <c r="H409" s="115"/>
      <c r="I409" s="150"/>
      <c r="J409" s="150"/>
      <c r="K409" s="150"/>
      <c r="L409" s="150"/>
      <c r="M409" s="150"/>
      <c r="N409" s="150"/>
      <c r="O409" s="150"/>
      <c r="P409" s="150"/>
      <c r="Q409" s="150"/>
      <c r="R409" s="150"/>
      <c r="S409" s="150"/>
      <c r="T409" s="150"/>
      <c r="U409" s="150"/>
      <c r="V409" s="150"/>
      <c r="W409" s="150"/>
      <c r="X409" s="150"/>
    </row>
    <row r="410" spans="1:24" ht="9.75" customHeight="1" x14ac:dyDescent="0.3">
      <c r="A410" s="150"/>
      <c r="B410" s="115"/>
      <c r="C410" s="115"/>
      <c r="D410" s="115"/>
      <c r="E410" s="115"/>
      <c r="F410" s="115"/>
      <c r="G410" s="115"/>
      <c r="H410" s="115"/>
      <c r="I410" s="150"/>
      <c r="J410" s="150"/>
      <c r="K410" s="150"/>
      <c r="L410" s="150"/>
      <c r="M410" s="150"/>
      <c r="N410" s="150"/>
      <c r="O410" s="150"/>
      <c r="P410" s="150"/>
      <c r="Q410" s="150"/>
      <c r="R410" s="150"/>
      <c r="S410" s="150"/>
      <c r="T410" s="150"/>
      <c r="U410" s="150"/>
      <c r="V410" s="150"/>
      <c r="W410" s="150"/>
      <c r="X410" s="150"/>
    </row>
    <row r="411" spans="1:24" ht="9.75" customHeight="1" x14ac:dyDescent="0.3">
      <c r="A411" s="150"/>
      <c r="B411" s="115"/>
      <c r="C411" s="115"/>
      <c r="D411" s="115"/>
      <c r="E411" s="115"/>
      <c r="F411" s="115"/>
      <c r="G411" s="115"/>
      <c r="H411" s="115"/>
      <c r="I411" s="150"/>
      <c r="J411" s="150"/>
      <c r="K411" s="150"/>
      <c r="L411" s="150"/>
      <c r="M411" s="150"/>
      <c r="N411" s="150"/>
      <c r="O411" s="150"/>
      <c r="P411" s="150"/>
      <c r="Q411" s="150"/>
      <c r="R411" s="150"/>
      <c r="S411" s="150"/>
      <c r="T411" s="150"/>
      <c r="U411" s="150"/>
      <c r="V411" s="150"/>
      <c r="W411" s="150"/>
      <c r="X411" s="150"/>
    </row>
    <row r="412" spans="1:24" ht="9.75" customHeight="1" x14ac:dyDescent="0.3">
      <c r="A412" s="150"/>
      <c r="B412" s="115"/>
      <c r="C412" s="115"/>
      <c r="D412" s="115"/>
      <c r="E412" s="115"/>
      <c r="F412" s="115"/>
      <c r="G412" s="115"/>
      <c r="H412" s="115"/>
      <c r="I412" s="150"/>
      <c r="J412" s="150"/>
      <c r="K412" s="150"/>
      <c r="L412" s="150"/>
      <c r="M412" s="150"/>
      <c r="N412" s="150"/>
      <c r="O412" s="150"/>
      <c r="P412" s="150"/>
      <c r="Q412" s="150"/>
      <c r="R412" s="150"/>
      <c r="S412" s="150"/>
      <c r="T412" s="150"/>
      <c r="U412" s="150"/>
      <c r="V412" s="150"/>
      <c r="W412" s="150"/>
      <c r="X412" s="150"/>
    </row>
    <row r="413" spans="1:24" ht="9.75" customHeight="1" x14ac:dyDescent="0.3">
      <c r="A413" s="150"/>
      <c r="B413" s="115"/>
      <c r="C413" s="115"/>
      <c r="D413" s="115"/>
      <c r="E413" s="115"/>
      <c r="F413" s="115"/>
      <c r="G413" s="115"/>
      <c r="H413" s="115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</row>
    <row r="414" spans="1:24" ht="9.75" customHeight="1" x14ac:dyDescent="0.3">
      <c r="A414" s="150"/>
      <c r="B414" s="115"/>
      <c r="C414" s="115"/>
      <c r="D414" s="115"/>
      <c r="E414" s="115"/>
      <c r="F414" s="115"/>
      <c r="G414" s="115"/>
      <c r="H414" s="115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</row>
    <row r="415" spans="1:24" ht="9.75" customHeight="1" x14ac:dyDescent="0.3">
      <c r="A415" s="150"/>
      <c r="B415" s="115"/>
      <c r="C415" s="115"/>
      <c r="D415" s="115"/>
      <c r="E415" s="115"/>
      <c r="F415" s="115"/>
      <c r="G415" s="115"/>
      <c r="H415" s="115"/>
      <c r="I415" s="150"/>
      <c r="J415" s="150"/>
      <c r="K415" s="150"/>
      <c r="L415" s="150"/>
      <c r="M415" s="150"/>
      <c r="N415" s="150"/>
      <c r="O415" s="150"/>
      <c r="P415" s="150"/>
      <c r="Q415" s="150"/>
      <c r="R415" s="150"/>
      <c r="S415" s="150"/>
      <c r="T415" s="150"/>
      <c r="U415" s="150"/>
      <c r="V415" s="150"/>
      <c r="W415" s="150"/>
      <c r="X415" s="150"/>
    </row>
    <row r="416" spans="1:24" ht="9.75" customHeight="1" x14ac:dyDescent="0.3">
      <c r="A416" s="150"/>
      <c r="B416" s="115"/>
      <c r="C416" s="115"/>
      <c r="D416" s="115"/>
      <c r="E416" s="115"/>
      <c r="F416" s="115"/>
      <c r="G416" s="115"/>
      <c r="H416" s="115"/>
      <c r="I416" s="150"/>
      <c r="J416" s="150"/>
      <c r="K416" s="150"/>
      <c r="L416" s="150"/>
      <c r="M416" s="150"/>
      <c r="N416" s="150"/>
      <c r="O416" s="150"/>
      <c r="P416" s="150"/>
      <c r="Q416" s="150"/>
      <c r="R416" s="150"/>
      <c r="S416" s="150"/>
      <c r="T416" s="150"/>
      <c r="U416" s="150"/>
      <c r="V416" s="150"/>
      <c r="W416" s="150"/>
      <c r="X416" s="150"/>
    </row>
    <row r="417" spans="1:24" ht="9.75" customHeight="1" x14ac:dyDescent="0.3">
      <c r="A417" s="150"/>
      <c r="B417" s="115"/>
      <c r="C417" s="115"/>
      <c r="D417" s="115"/>
      <c r="E417" s="115"/>
      <c r="F417" s="115"/>
      <c r="G417" s="115"/>
      <c r="H417" s="115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</row>
    <row r="418" spans="1:24" ht="9.75" customHeight="1" x14ac:dyDescent="0.3">
      <c r="A418" s="150"/>
      <c r="B418" s="115"/>
      <c r="C418" s="115"/>
      <c r="D418" s="115"/>
      <c r="E418" s="115"/>
      <c r="F418" s="115"/>
      <c r="G418" s="115"/>
      <c r="H418" s="115"/>
      <c r="I418" s="150"/>
      <c r="J418" s="150"/>
      <c r="K418" s="150"/>
      <c r="L418" s="150"/>
      <c r="M418" s="150"/>
      <c r="N418" s="150"/>
      <c r="O418" s="150"/>
      <c r="P418" s="150"/>
      <c r="Q418" s="150"/>
      <c r="R418" s="150"/>
      <c r="S418" s="150"/>
      <c r="T418" s="150"/>
      <c r="U418" s="150"/>
      <c r="V418" s="150"/>
      <c r="W418" s="150"/>
      <c r="X418" s="150"/>
    </row>
    <row r="419" spans="1:24" ht="9.75" customHeight="1" x14ac:dyDescent="0.3">
      <c r="A419" s="150"/>
      <c r="B419" s="115"/>
      <c r="C419" s="115"/>
      <c r="D419" s="115"/>
      <c r="E419" s="115"/>
      <c r="F419" s="115"/>
      <c r="G419" s="115"/>
      <c r="H419" s="115"/>
      <c r="I419" s="150"/>
      <c r="J419" s="150"/>
      <c r="K419" s="150"/>
      <c r="L419" s="150"/>
      <c r="M419" s="150"/>
      <c r="N419" s="150"/>
      <c r="O419" s="150"/>
      <c r="P419" s="150"/>
      <c r="Q419" s="150"/>
      <c r="R419" s="150"/>
      <c r="S419" s="150"/>
      <c r="T419" s="150"/>
      <c r="U419" s="150"/>
      <c r="V419" s="150"/>
      <c r="W419" s="150"/>
      <c r="X419" s="150"/>
    </row>
    <row r="420" spans="1:24" ht="9.75" customHeight="1" x14ac:dyDescent="0.3">
      <c r="A420" s="150"/>
      <c r="B420" s="115"/>
      <c r="C420" s="115"/>
      <c r="D420" s="115"/>
      <c r="E420" s="115"/>
      <c r="F420" s="115"/>
      <c r="G420" s="115"/>
      <c r="H420" s="115"/>
      <c r="I420" s="150"/>
      <c r="J420" s="150"/>
      <c r="K420" s="150"/>
      <c r="L420" s="150"/>
      <c r="M420" s="150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</row>
    <row r="421" spans="1:24" ht="9.75" customHeight="1" x14ac:dyDescent="0.3">
      <c r="A421" s="150"/>
      <c r="B421" s="115"/>
      <c r="C421" s="115"/>
      <c r="D421" s="115"/>
      <c r="E421" s="115"/>
      <c r="F421" s="115"/>
      <c r="G421" s="115"/>
      <c r="H421" s="115"/>
      <c r="I421" s="150"/>
      <c r="J421" s="150"/>
      <c r="K421" s="150"/>
      <c r="L421" s="150"/>
      <c r="M421" s="150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</row>
    <row r="422" spans="1:24" ht="9.75" customHeight="1" x14ac:dyDescent="0.3">
      <c r="A422" s="150"/>
      <c r="B422" s="115"/>
      <c r="C422" s="115"/>
      <c r="D422" s="115"/>
      <c r="E422" s="115"/>
      <c r="F422" s="115"/>
      <c r="G422" s="115"/>
      <c r="H422" s="115"/>
      <c r="I422" s="150"/>
      <c r="J422" s="150"/>
      <c r="K422" s="150"/>
      <c r="L422" s="150"/>
      <c r="M422" s="150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</row>
    <row r="423" spans="1:24" ht="9.75" customHeight="1" x14ac:dyDescent="0.3">
      <c r="A423" s="150"/>
      <c r="B423" s="115"/>
      <c r="C423" s="115"/>
      <c r="D423" s="115"/>
      <c r="E423" s="115"/>
      <c r="F423" s="115"/>
      <c r="G423" s="115"/>
      <c r="H423" s="115"/>
      <c r="I423" s="150"/>
      <c r="J423" s="150"/>
      <c r="K423" s="150"/>
      <c r="L423" s="150"/>
      <c r="M423" s="150"/>
      <c r="N423" s="150"/>
      <c r="O423" s="150"/>
      <c r="P423" s="150"/>
      <c r="Q423" s="150"/>
      <c r="R423" s="150"/>
      <c r="S423" s="150"/>
      <c r="T423" s="150"/>
      <c r="U423" s="150"/>
      <c r="V423" s="150"/>
      <c r="W423" s="150"/>
      <c r="X423" s="150"/>
    </row>
    <row r="424" spans="1:24" ht="9.75" customHeight="1" x14ac:dyDescent="0.3">
      <c r="A424" s="150"/>
      <c r="B424" s="115"/>
      <c r="C424" s="115"/>
      <c r="D424" s="115"/>
      <c r="E424" s="115"/>
      <c r="F424" s="115"/>
      <c r="G424" s="115"/>
      <c r="H424" s="115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</row>
    <row r="425" spans="1:24" ht="9.75" customHeight="1" x14ac:dyDescent="0.3">
      <c r="A425" s="150"/>
      <c r="B425" s="115"/>
      <c r="C425" s="115"/>
      <c r="D425" s="115"/>
      <c r="E425" s="115"/>
      <c r="F425" s="115"/>
      <c r="G425" s="115"/>
      <c r="H425" s="115"/>
      <c r="I425" s="150"/>
      <c r="J425" s="150"/>
      <c r="K425" s="150"/>
      <c r="L425" s="150"/>
      <c r="M425" s="150"/>
      <c r="N425" s="150"/>
      <c r="O425" s="150"/>
      <c r="P425" s="150"/>
      <c r="Q425" s="150"/>
      <c r="R425" s="150"/>
      <c r="S425" s="150"/>
      <c r="T425" s="150"/>
      <c r="U425" s="150"/>
      <c r="V425" s="150"/>
      <c r="W425" s="150"/>
      <c r="X425" s="150"/>
    </row>
    <row r="426" spans="1:24" ht="9.75" customHeight="1" x14ac:dyDescent="0.3">
      <c r="A426" s="150"/>
      <c r="B426" s="115"/>
      <c r="C426" s="115"/>
      <c r="D426" s="115"/>
      <c r="E426" s="115"/>
      <c r="F426" s="115"/>
      <c r="G426" s="115"/>
      <c r="H426" s="115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</row>
    <row r="427" spans="1:24" ht="9.75" customHeight="1" x14ac:dyDescent="0.3">
      <c r="A427" s="150"/>
      <c r="B427" s="115"/>
      <c r="C427" s="115"/>
      <c r="D427" s="115"/>
      <c r="E427" s="115"/>
      <c r="F427" s="115"/>
      <c r="G427" s="115"/>
      <c r="H427" s="115"/>
      <c r="I427" s="150"/>
      <c r="J427" s="150"/>
      <c r="K427" s="150"/>
      <c r="L427" s="150"/>
      <c r="M427" s="150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</row>
    <row r="428" spans="1:24" ht="9.75" customHeight="1" x14ac:dyDescent="0.3">
      <c r="A428" s="150"/>
      <c r="B428" s="115"/>
      <c r="C428" s="115"/>
      <c r="D428" s="115"/>
      <c r="E428" s="115"/>
      <c r="F428" s="115"/>
      <c r="G428" s="115"/>
      <c r="H428" s="115"/>
      <c r="I428" s="150"/>
      <c r="J428" s="150"/>
      <c r="K428" s="150"/>
      <c r="L428" s="150"/>
      <c r="M428" s="150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</row>
    <row r="429" spans="1:24" ht="9.75" customHeight="1" x14ac:dyDescent="0.3">
      <c r="A429" s="150"/>
      <c r="B429" s="115"/>
      <c r="C429" s="115"/>
      <c r="D429" s="115"/>
      <c r="E429" s="115"/>
      <c r="F429" s="115"/>
      <c r="G429" s="115"/>
      <c r="H429" s="115"/>
      <c r="I429" s="150"/>
      <c r="J429" s="150"/>
      <c r="K429" s="150"/>
      <c r="L429" s="150"/>
      <c r="M429" s="150"/>
      <c r="N429" s="150"/>
      <c r="O429" s="150"/>
      <c r="P429" s="150"/>
      <c r="Q429" s="150"/>
      <c r="R429" s="150"/>
      <c r="S429" s="150"/>
      <c r="T429" s="150"/>
      <c r="U429" s="150"/>
      <c r="V429" s="150"/>
      <c r="W429" s="150"/>
      <c r="X429" s="150"/>
    </row>
    <row r="430" spans="1:24" ht="9.75" customHeight="1" x14ac:dyDescent="0.3">
      <c r="A430" s="150"/>
      <c r="B430" s="115"/>
      <c r="C430" s="115"/>
      <c r="D430" s="115"/>
      <c r="E430" s="115"/>
      <c r="F430" s="115"/>
      <c r="G430" s="115"/>
      <c r="H430" s="115"/>
      <c r="I430" s="150"/>
      <c r="J430" s="150"/>
      <c r="K430" s="150"/>
      <c r="L430" s="150"/>
      <c r="M430" s="150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</row>
    <row r="431" spans="1:24" ht="9.75" customHeight="1" x14ac:dyDescent="0.3">
      <c r="A431" s="150"/>
      <c r="B431" s="115"/>
      <c r="C431" s="115"/>
      <c r="D431" s="115"/>
      <c r="E431" s="115"/>
      <c r="F431" s="115"/>
      <c r="G431" s="115"/>
      <c r="H431" s="115"/>
      <c r="I431" s="150"/>
      <c r="J431" s="150"/>
      <c r="K431" s="150"/>
      <c r="L431" s="150"/>
      <c r="M431" s="150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</row>
    <row r="432" spans="1:24" ht="9.75" customHeight="1" x14ac:dyDescent="0.3">
      <c r="A432" s="150"/>
      <c r="B432" s="115"/>
      <c r="C432" s="115"/>
      <c r="D432" s="115"/>
      <c r="E432" s="115"/>
      <c r="F432" s="115"/>
      <c r="G432" s="115"/>
      <c r="H432" s="115"/>
      <c r="I432" s="150"/>
      <c r="J432" s="150"/>
      <c r="K432" s="150"/>
      <c r="L432" s="150"/>
      <c r="M432" s="150"/>
      <c r="N432" s="150"/>
      <c r="O432" s="150"/>
      <c r="P432" s="150"/>
      <c r="Q432" s="150"/>
      <c r="R432" s="150"/>
      <c r="S432" s="150"/>
      <c r="T432" s="150"/>
      <c r="U432" s="150"/>
      <c r="V432" s="150"/>
      <c r="W432" s="150"/>
      <c r="X432" s="150"/>
    </row>
    <row r="433" spans="1:24" ht="9.75" customHeight="1" x14ac:dyDescent="0.3">
      <c r="A433" s="150"/>
      <c r="B433" s="115"/>
      <c r="C433" s="115"/>
      <c r="D433" s="115"/>
      <c r="E433" s="115"/>
      <c r="F433" s="115"/>
      <c r="G433" s="115"/>
      <c r="H433" s="115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</row>
    <row r="434" spans="1:24" ht="9.75" customHeight="1" x14ac:dyDescent="0.3">
      <c r="A434" s="150"/>
      <c r="B434" s="115"/>
      <c r="C434" s="115"/>
      <c r="D434" s="115"/>
      <c r="E434" s="115"/>
      <c r="F434" s="115"/>
      <c r="G434" s="115"/>
      <c r="H434" s="115"/>
      <c r="I434" s="150"/>
      <c r="J434" s="150"/>
      <c r="K434" s="150"/>
      <c r="L434" s="150"/>
      <c r="M434" s="150"/>
      <c r="N434" s="150"/>
      <c r="O434" s="150"/>
      <c r="P434" s="150"/>
      <c r="Q434" s="150"/>
      <c r="R434" s="150"/>
      <c r="S434" s="150"/>
      <c r="T434" s="150"/>
      <c r="U434" s="150"/>
      <c r="V434" s="150"/>
      <c r="W434" s="150"/>
      <c r="X434" s="150"/>
    </row>
    <row r="435" spans="1:24" ht="9.75" customHeight="1" x14ac:dyDescent="0.3">
      <c r="A435" s="150"/>
      <c r="B435" s="115"/>
      <c r="C435" s="115"/>
      <c r="D435" s="115"/>
      <c r="E435" s="115"/>
      <c r="F435" s="115"/>
      <c r="G435" s="115"/>
      <c r="H435" s="115"/>
      <c r="I435" s="150"/>
      <c r="J435" s="150"/>
      <c r="K435" s="150"/>
      <c r="L435" s="150"/>
      <c r="M435" s="150"/>
      <c r="N435" s="150"/>
      <c r="O435" s="150"/>
      <c r="P435" s="150"/>
      <c r="Q435" s="150"/>
      <c r="R435" s="150"/>
      <c r="S435" s="150"/>
      <c r="T435" s="150"/>
      <c r="U435" s="150"/>
      <c r="V435" s="150"/>
      <c r="W435" s="150"/>
      <c r="X435" s="150"/>
    </row>
    <row r="436" spans="1:24" ht="9.75" customHeight="1" x14ac:dyDescent="0.3">
      <c r="A436" s="150"/>
      <c r="B436" s="115"/>
      <c r="C436" s="115"/>
      <c r="D436" s="115"/>
      <c r="E436" s="115"/>
      <c r="F436" s="115"/>
      <c r="G436" s="115"/>
      <c r="H436" s="115"/>
      <c r="I436" s="150"/>
      <c r="J436" s="150"/>
      <c r="K436" s="150"/>
      <c r="L436" s="150"/>
      <c r="M436" s="150"/>
      <c r="N436" s="150"/>
      <c r="O436" s="150"/>
      <c r="P436" s="150"/>
      <c r="Q436" s="150"/>
      <c r="R436" s="150"/>
      <c r="S436" s="150"/>
      <c r="T436" s="150"/>
      <c r="U436" s="150"/>
      <c r="V436" s="150"/>
      <c r="W436" s="150"/>
      <c r="X436" s="150"/>
    </row>
    <row r="437" spans="1:24" ht="9.75" customHeight="1" x14ac:dyDescent="0.3">
      <c r="A437" s="150"/>
      <c r="B437" s="115"/>
      <c r="C437" s="115"/>
      <c r="D437" s="115"/>
      <c r="E437" s="115"/>
      <c r="F437" s="115"/>
      <c r="G437" s="115"/>
      <c r="H437" s="115"/>
      <c r="I437" s="150"/>
      <c r="J437" s="150"/>
      <c r="K437" s="150"/>
      <c r="L437" s="150"/>
      <c r="M437" s="150"/>
      <c r="N437" s="150"/>
      <c r="O437" s="150"/>
      <c r="P437" s="150"/>
      <c r="Q437" s="150"/>
      <c r="R437" s="150"/>
      <c r="S437" s="150"/>
      <c r="T437" s="150"/>
      <c r="U437" s="150"/>
      <c r="V437" s="150"/>
      <c r="W437" s="150"/>
      <c r="X437" s="150"/>
    </row>
    <row r="438" spans="1:24" ht="9.75" customHeight="1" x14ac:dyDescent="0.3">
      <c r="A438" s="150"/>
      <c r="B438" s="115"/>
      <c r="C438" s="115"/>
      <c r="D438" s="115"/>
      <c r="E438" s="115"/>
      <c r="F438" s="115"/>
      <c r="G438" s="115"/>
      <c r="H438" s="115"/>
      <c r="I438" s="150"/>
      <c r="J438" s="150"/>
      <c r="K438" s="150"/>
      <c r="L438" s="150"/>
      <c r="M438" s="150"/>
      <c r="N438" s="150"/>
      <c r="O438" s="150"/>
      <c r="P438" s="150"/>
      <c r="Q438" s="150"/>
      <c r="R438" s="150"/>
      <c r="S438" s="150"/>
      <c r="T438" s="150"/>
      <c r="U438" s="150"/>
      <c r="V438" s="150"/>
      <c r="W438" s="150"/>
      <c r="X438" s="150"/>
    </row>
    <row r="439" spans="1:24" ht="9.75" customHeight="1" x14ac:dyDescent="0.3">
      <c r="A439" s="150"/>
      <c r="B439" s="115"/>
      <c r="C439" s="115"/>
      <c r="D439" s="115"/>
      <c r="E439" s="115"/>
      <c r="F439" s="115"/>
      <c r="G439" s="115"/>
      <c r="H439" s="115"/>
      <c r="I439" s="150"/>
      <c r="J439" s="150"/>
      <c r="K439" s="150"/>
      <c r="L439" s="150"/>
      <c r="M439" s="150"/>
      <c r="N439" s="150"/>
      <c r="O439" s="150"/>
      <c r="P439" s="150"/>
      <c r="Q439" s="150"/>
      <c r="R439" s="150"/>
      <c r="S439" s="150"/>
      <c r="T439" s="150"/>
      <c r="U439" s="150"/>
      <c r="V439" s="150"/>
      <c r="W439" s="150"/>
      <c r="X439" s="150"/>
    </row>
    <row r="440" spans="1:24" ht="9.75" customHeight="1" x14ac:dyDescent="0.3">
      <c r="A440" s="150"/>
      <c r="B440" s="115"/>
      <c r="C440" s="115"/>
      <c r="D440" s="115"/>
      <c r="E440" s="115"/>
      <c r="F440" s="115"/>
      <c r="G440" s="115"/>
      <c r="H440" s="115"/>
      <c r="I440" s="150"/>
      <c r="J440" s="150"/>
      <c r="K440" s="150"/>
      <c r="L440" s="150"/>
      <c r="M440" s="150"/>
      <c r="N440" s="150"/>
      <c r="O440" s="150"/>
      <c r="P440" s="150"/>
      <c r="Q440" s="150"/>
      <c r="R440" s="150"/>
      <c r="S440" s="150"/>
      <c r="T440" s="150"/>
      <c r="U440" s="150"/>
      <c r="V440" s="150"/>
      <c r="W440" s="150"/>
      <c r="X440" s="150"/>
    </row>
    <row r="441" spans="1:24" ht="9.75" customHeight="1" x14ac:dyDescent="0.3">
      <c r="A441" s="150"/>
      <c r="B441" s="115"/>
      <c r="C441" s="115"/>
      <c r="D441" s="115"/>
      <c r="E441" s="115"/>
      <c r="F441" s="115"/>
      <c r="G441" s="115"/>
      <c r="H441" s="115"/>
      <c r="I441" s="150"/>
      <c r="J441" s="150"/>
      <c r="K441" s="150"/>
      <c r="L441" s="150"/>
      <c r="M441" s="150"/>
      <c r="N441" s="150"/>
      <c r="O441" s="150"/>
      <c r="P441" s="150"/>
      <c r="Q441" s="150"/>
      <c r="R441" s="150"/>
      <c r="S441" s="150"/>
      <c r="T441" s="150"/>
      <c r="U441" s="150"/>
      <c r="V441" s="150"/>
      <c r="W441" s="150"/>
      <c r="X441" s="150"/>
    </row>
    <row r="442" spans="1:24" ht="9.75" customHeight="1" x14ac:dyDescent="0.3">
      <c r="A442" s="150"/>
      <c r="B442" s="115"/>
      <c r="C442" s="115"/>
      <c r="D442" s="115"/>
      <c r="E442" s="115"/>
      <c r="F442" s="115"/>
      <c r="G442" s="115"/>
      <c r="H442" s="115"/>
      <c r="I442" s="150"/>
      <c r="J442" s="150"/>
      <c r="K442" s="150"/>
      <c r="L442" s="150"/>
      <c r="M442" s="150"/>
      <c r="N442" s="150"/>
      <c r="O442" s="150"/>
      <c r="P442" s="150"/>
      <c r="Q442" s="150"/>
      <c r="R442" s="150"/>
      <c r="S442" s="150"/>
      <c r="T442" s="150"/>
      <c r="U442" s="150"/>
      <c r="V442" s="150"/>
      <c r="W442" s="150"/>
      <c r="X442" s="150"/>
    </row>
    <row r="443" spans="1:24" ht="9.75" customHeight="1" x14ac:dyDescent="0.3">
      <c r="A443" s="150"/>
      <c r="B443" s="115"/>
      <c r="C443" s="115"/>
      <c r="D443" s="115"/>
      <c r="E443" s="115"/>
      <c r="F443" s="115"/>
      <c r="G443" s="115"/>
      <c r="H443" s="115"/>
      <c r="I443" s="150"/>
      <c r="J443" s="150"/>
      <c r="K443" s="150"/>
      <c r="L443" s="150"/>
      <c r="M443" s="150"/>
      <c r="N443" s="150"/>
      <c r="O443" s="150"/>
      <c r="P443" s="150"/>
      <c r="Q443" s="150"/>
      <c r="R443" s="150"/>
      <c r="S443" s="150"/>
      <c r="T443" s="150"/>
      <c r="U443" s="150"/>
      <c r="V443" s="150"/>
      <c r="W443" s="150"/>
      <c r="X443" s="150"/>
    </row>
    <row r="444" spans="1:24" ht="9.75" customHeight="1" x14ac:dyDescent="0.3">
      <c r="A444" s="150"/>
      <c r="B444" s="115"/>
      <c r="C444" s="115"/>
      <c r="D444" s="115"/>
      <c r="E444" s="115"/>
      <c r="F444" s="115"/>
      <c r="G444" s="115"/>
      <c r="H444" s="115"/>
      <c r="I444" s="150"/>
      <c r="J444" s="150"/>
      <c r="K444" s="150"/>
      <c r="L444" s="150"/>
      <c r="M444" s="150"/>
      <c r="N444" s="150"/>
      <c r="O444" s="150"/>
      <c r="P444" s="150"/>
      <c r="Q444" s="150"/>
      <c r="R444" s="150"/>
      <c r="S444" s="150"/>
      <c r="T444" s="150"/>
      <c r="U444" s="150"/>
      <c r="V444" s="150"/>
      <c r="W444" s="150"/>
      <c r="X444" s="150"/>
    </row>
    <row r="445" spans="1:24" ht="9.75" customHeight="1" x14ac:dyDescent="0.3">
      <c r="A445" s="150"/>
      <c r="B445" s="115"/>
      <c r="C445" s="115"/>
      <c r="D445" s="115"/>
      <c r="E445" s="115"/>
      <c r="F445" s="115"/>
      <c r="G445" s="115"/>
      <c r="H445" s="115"/>
      <c r="I445" s="150"/>
      <c r="J445" s="150"/>
      <c r="K445" s="150"/>
      <c r="L445" s="150"/>
      <c r="M445" s="150"/>
      <c r="N445" s="150"/>
      <c r="O445" s="150"/>
      <c r="P445" s="150"/>
      <c r="Q445" s="150"/>
      <c r="R445" s="150"/>
      <c r="S445" s="150"/>
      <c r="T445" s="150"/>
      <c r="U445" s="150"/>
      <c r="V445" s="150"/>
      <c r="W445" s="150"/>
      <c r="X445" s="150"/>
    </row>
    <row r="446" spans="1:24" ht="9.75" customHeight="1" x14ac:dyDescent="0.3">
      <c r="A446" s="150"/>
      <c r="B446" s="115"/>
      <c r="C446" s="115"/>
      <c r="D446" s="115"/>
      <c r="E446" s="115"/>
      <c r="F446" s="115"/>
      <c r="G446" s="115"/>
      <c r="H446" s="115"/>
      <c r="I446" s="150"/>
      <c r="J446" s="150"/>
      <c r="K446" s="150"/>
      <c r="L446" s="150"/>
      <c r="M446" s="150"/>
      <c r="N446" s="150"/>
      <c r="O446" s="150"/>
      <c r="P446" s="150"/>
      <c r="Q446" s="150"/>
      <c r="R446" s="150"/>
      <c r="S446" s="150"/>
      <c r="T446" s="150"/>
      <c r="U446" s="150"/>
      <c r="V446" s="150"/>
      <c r="W446" s="150"/>
      <c r="X446" s="150"/>
    </row>
    <row r="447" spans="1:24" ht="9.75" customHeight="1" x14ac:dyDescent="0.3">
      <c r="A447" s="150"/>
      <c r="B447" s="115"/>
      <c r="C447" s="115"/>
      <c r="D447" s="115"/>
      <c r="E447" s="115"/>
      <c r="F447" s="115"/>
      <c r="G447" s="115"/>
      <c r="H447" s="115"/>
      <c r="I447" s="150"/>
      <c r="J447" s="150"/>
      <c r="K447" s="150"/>
      <c r="L447" s="150"/>
      <c r="M447" s="150"/>
      <c r="N447" s="150"/>
      <c r="O447" s="150"/>
      <c r="P447" s="150"/>
      <c r="Q447" s="150"/>
      <c r="R447" s="150"/>
      <c r="S447" s="150"/>
      <c r="T447" s="150"/>
      <c r="U447" s="150"/>
      <c r="V447" s="150"/>
      <c r="W447" s="150"/>
      <c r="X447" s="150"/>
    </row>
    <row r="448" spans="1:24" ht="9.75" customHeight="1" x14ac:dyDescent="0.3">
      <c r="A448" s="150"/>
      <c r="B448" s="115"/>
      <c r="C448" s="115"/>
      <c r="D448" s="115"/>
      <c r="E448" s="115"/>
      <c r="F448" s="115"/>
      <c r="G448" s="115"/>
      <c r="H448" s="115"/>
      <c r="I448" s="150"/>
      <c r="J448" s="150"/>
      <c r="K448" s="150"/>
      <c r="L448" s="150"/>
      <c r="M448" s="150"/>
      <c r="N448" s="150"/>
      <c r="O448" s="150"/>
      <c r="P448" s="150"/>
      <c r="Q448" s="150"/>
      <c r="R448" s="150"/>
      <c r="S448" s="150"/>
      <c r="T448" s="150"/>
      <c r="U448" s="150"/>
      <c r="V448" s="150"/>
      <c r="W448" s="150"/>
      <c r="X448" s="150"/>
    </row>
    <row r="449" spans="1:24" ht="9.75" customHeight="1" x14ac:dyDescent="0.3">
      <c r="A449" s="150"/>
      <c r="B449" s="115"/>
      <c r="C449" s="115"/>
      <c r="D449" s="115"/>
      <c r="E449" s="115"/>
      <c r="F449" s="115"/>
      <c r="G449" s="115"/>
      <c r="H449" s="115"/>
      <c r="I449" s="150"/>
      <c r="J449" s="150"/>
      <c r="K449" s="150"/>
      <c r="L449" s="150"/>
      <c r="M449" s="150"/>
      <c r="N449" s="150"/>
      <c r="O449" s="150"/>
      <c r="P449" s="150"/>
      <c r="Q449" s="150"/>
      <c r="R449" s="150"/>
      <c r="S449" s="150"/>
      <c r="T449" s="150"/>
      <c r="U449" s="150"/>
      <c r="V449" s="150"/>
      <c r="W449" s="150"/>
      <c r="X449" s="150"/>
    </row>
    <row r="450" spans="1:24" ht="9.75" customHeight="1" x14ac:dyDescent="0.3">
      <c r="A450" s="150"/>
      <c r="B450" s="115"/>
      <c r="C450" s="115"/>
      <c r="D450" s="115"/>
      <c r="E450" s="115"/>
      <c r="F450" s="115"/>
      <c r="G450" s="115"/>
      <c r="H450" s="115"/>
      <c r="I450" s="150"/>
      <c r="J450" s="150"/>
      <c r="K450" s="150"/>
      <c r="L450" s="150"/>
      <c r="M450" s="150"/>
      <c r="N450" s="150"/>
      <c r="O450" s="150"/>
      <c r="P450" s="150"/>
      <c r="Q450" s="150"/>
      <c r="R450" s="150"/>
      <c r="S450" s="150"/>
      <c r="T450" s="150"/>
      <c r="U450" s="150"/>
      <c r="V450" s="150"/>
      <c r="W450" s="150"/>
      <c r="X450" s="150"/>
    </row>
    <row r="451" spans="1:24" ht="9.75" customHeight="1" x14ac:dyDescent="0.3">
      <c r="A451" s="150"/>
      <c r="B451" s="115"/>
      <c r="C451" s="115"/>
      <c r="D451" s="115"/>
      <c r="E451" s="115"/>
      <c r="F451" s="115"/>
      <c r="G451" s="115"/>
      <c r="H451" s="115"/>
      <c r="I451" s="150"/>
      <c r="J451" s="150"/>
      <c r="K451" s="150"/>
      <c r="L451" s="150"/>
      <c r="M451" s="150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</row>
    <row r="452" spans="1:24" ht="9.75" customHeight="1" x14ac:dyDescent="0.3">
      <c r="A452" s="150"/>
      <c r="B452" s="115"/>
      <c r="C452" s="115"/>
      <c r="D452" s="115"/>
      <c r="E452" s="115"/>
      <c r="F452" s="115"/>
      <c r="G452" s="115"/>
      <c r="H452" s="115"/>
      <c r="I452" s="150"/>
      <c r="J452" s="150"/>
      <c r="K452" s="150"/>
      <c r="L452" s="150"/>
      <c r="M452" s="150"/>
      <c r="N452" s="150"/>
      <c r="O452" s="150"/>
      <c r="P452" s="150"/>
      <c r="Q452" s="150"/>
      <c r="R452" s="150"/>
      <c r="S452" s="150"/>
      <c r="T452" s="150"/>
      <c r="U452" s="150"/>
      <c r="V452" s="150"/>
      <c r="W452" s="150"/>
      <c r="X452" s="150"/>
    </row>
    <row r="453" spans="1:24" ht="9.75" customHeight="1" x14ac:dyDescent="0.3">
      <c r="A453" s="150"/>
      <c r="B453" s="115"/>
      <c r="C453" s="115"/>
      <c r="D453" s="115"/>
      <c r="E453" s="115"/>
      <c r="F453" s="115"/>
      <c r="G453" s="115"/>
      <c r="H453" s="115"/>
      <c r="I453" s="150"/>
      <c r="J453" s="150"/>
      <c r="K453" s="150"/>
      <c r="L453" s="150"/>
      <c r="M453" s="150"/>
      <c r="N453" s="150"/>
      <c r="O453" s="150"/>
      <c r="P453" s="150"/>
      <c r="Q453" s="150"/>
      <c r="R453" s="150"/>
      <c r="S453" s="150"/>
      <c r="T453" s="150"/>
      <c r="U453" s="150"/>
      <c r="V453" s="150"/>
      <c r="W453" s="150"/>
      <c r="X453" s="150"/>
    </row>
    <row r="454" spans="1:24" ht="9.75" customHeight="1" x14ac:dyDescent="0.3">
      <c r="A454" s="150"/>
      <c r="B454" s="115"/>
      <c r="C454" s="115"/>
      <c r="D454" s="115"/>
      <c r="E454" s="115"/>
      <c r="F454" s="115"/>
      <c r="G454" s="115"/>
      <c r="H454" s="115"/>
      <c r="I454" s="150"/>
      <c r="J454" s="150"/>
      <c r="K454" s="150"/>
      <c r="L454" s="150"/>
      <c r="M454" s="150"/>
      <c r="N454" s="150"/>
      <c r="O454" s="150"/>
      <c r="P454" s="150"/>
      <c r="Q454" s="150"/>
      <c r="R454" s="150"/>
      <c r="S454" s="150"/>
      <c r="T454" s="150"/>
      <c r="U454" s="150"/>
      <c r="V454" s="150"/>
      <c r="W454" s="150"/>
      <c r="X454" s="150"/>
    </row>
    <row r="455" spans="1:24" ht="9.75" customHeight="1" x14ac:dyDescent="0.3">
      <c r="A455" s="150"/>
      <c r="B455" s="115"/>
      <c r="C455" s="115"/>
      <c r="D455" s="115"/>
      <c r="E455" s="115"/>
      <c r="F455" s="115"/>
      <c r="G455" s="115"/>
      <c r="H455" s="115"/>
      <c r="I455" s="150"/>
      <c r="J455" s="150"/>
      <c r="K455" s="150"/>
      <c r="L455" s="150"/>
      <c r="M455" s="150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</row>
    <row r="456" spans="1:24" ht="9.75" customHeight="1" x14ac:dyDescent="0.3">
      <c r="A456" s="150"/>
      <c r="B456" s="115"/>
      <c r="C456" s="115"/>
      <c r="D456" s="115"/>
      <c r="E456" s="115"/>
      <c r="F456" s="115"/>
      <c r="G456" s="115"/>
      <c r="H456" s="115"/>
      <c r="I456" s="150"/>
      <c r="J456" s="150"/>
      <c r="K456" s="150"/>
      <c r="L456" s="150"/>
      <c r="M456" s="150"/>
      <c r="N456" s="150"/>
      <c r="O456" s="150"/>
      <c r="P456" s="150"/>
      <c r="Q456" s="150"/>
      <c r="R456" s="150"/>
      <c r="S456" s="150"/>
      <c r="T456" s="150"/>
      <c r="U456" s="150"/>
      <c r="V456" s="150"/>
      <c r="W456" s="150"/>
      <c r="X456" s="150"/>
    </row>
    <row r="457" spans="1:24" ht="9.75" customHeight="1" x14ac:dyDescent="0.3">
      <c r="A457" s="150"/>
      <c r="B457" s="115"/>
      <c r="C457" s="115"/>
      <c r="D457" s="115"/>
      <c r="E457" s="115"/>
      <c r="F457" s="115"/>
      <c r="G457" s="115"/>
      <c r="H457" s="115"/>
      <c r="I457" s="150"/>
      <c r="J457" s="150"/>
      <c r="K457" s="150"/>
      <c r="L457" s="150"/>
      <c r="M457" s="150"/>
      <c r="N457" s="150"/>
      <c r="O457" s="150"/>
      <c r="P457" s="150"/>
      <c r="Q457" s="150"/>
      <c r="R457" s="150"/>
      <c r="S457" s="150"/>
      <c r="T457" s="150"/>
      <c r="U457" s="150"/>
      <c r="V457" s="150"/>
      <c r="W457" s="150"/>
      <c r="X457" s="150"/>
    </row>
    <row r="458" spans="1:24" ht="9.75" customHeight="1" x14ac:dyDescent="0.3">
      <c r="A458" s="150"/>
      <c r="B458" s="115"/>
      <c r="C458" s="115"/>
      <c r="D458" s="115"/>
      <c r="E458" s="115"/>
      <c r="F458" s="115"/>
      <c r="G458" s="115"/>
      <c r="H458" s="115"/>
      <c r="I458" s="150"/>
      <c r="J458" s="150"/>
      <c r="K458" s="150"/>
      <c r="L458" s="150"/>
      <c r="M458" s="150"/>
      <c r="N458" s="150"/>
      <c r="O458" s="150"/>
      <c r="P458" s="150"/>
      <c r="Q458" s="150"/>
      <c r="R458" s="150"/>
      <c r="S458" s="150"/>
      <c r="T458" s="150"/>
      <c r="U458" s="150"/>
      <c r="V458" s="150"/>
      <c r="W458" s="150"/>
      <c r="X458" s="150"/>
    </row>
    <row r="459" spans="1:24" ht="9.75" customHeight="1" x14ac:dyDescent="0.3">
      <c r="A459" s="150"/>
      <c r="B459" s="115"/>
      <c r="C459" s="115"/>
      <c r="D459" s="115"/>
      <c r="E459" s="115"/>
      <c r="F459" s="115"/>
      <c r="G459" s="115"/>
      <c r="H459" s="115"/>
      <c r="I459" s="150"/>
      <c r="J459" s="150"/>
      <c r="K459" s="150"/>
      <c r="L459" s="150"/>
      <c r="M459" s="150"/>
      <c r="N459" s="150"/>
      <c r="O459" s="150"/>
      <c r="P459" s="150"/>
      <c r="Q459" s="150"/>
      <c r="R459" s="150"/>
      <c r="S459" s="150"/>
      <c r="T459" s="150"/>
      <c r="U459" s="150"/>
      <c r="V459" s="150"/>
      <c r="W459" s="150"/>
      <c r="X459" s="150"/>
    </row>
    <row r="460" spans="1:24" ht="9.75" customHeight="1" x14ac:dyDescent="0.3">
      <c r="A460" s="150"/>
      <c r="B460" s="115"/>
      <c r="C460" s="115"/>
      <c r="D460" s="115"/>
      <c r="E460" s="115"/>
      <c r="F460" s="115"/>
      <c r="G460" s="115"/>
      <c r="H460" s="115"/>
      <c r="I460" s="150"/>
      <c r="J460" s="150"/>
      <c r="K460" s="150"/>
      <c r="L460" s="150"/>
      <c r="M460" s="150"/>
      <c r="N460" s="150"/>
      <c r="O460" s="150"/>
      <c r="P460" s="150"/>
      <c r="Q460" s="150"/>
      <c r="R460" s="150"/>
      <c r="S460" s="150"/>
      <c r="T460" s="150"/>
      <c r="U460" s="150"/>
      <c r="V460" s="150"/>
      <c r="W460" s="150"/>
      <c r="X460" s="150"/>
    </row>
    <row r="461" spans="1:24" ht="9.75" customHeight="1" x14ac:dyDescent="0.3">
      <c r="A461" s="150"/>
      <c r="B461" s="115"/>
      <c r="C461" s="115"/>
      <c r="D461" s="115"/>
      <c r="E461" s="115"/>
      <c r="F461" s="115"/>
      <c r="G461" s="115"/>
      <c r="H461" s="115"/>
      <c r="I461" s="150"/>
      <c r="J461" s="150"/>
      <c r="K461" s="150"/>
      <c r="L461" s="150"/>
      <c r="M461" s="150"/>
      <c r="N461" s="150"/>
      <c r="O461" s="150"/>
      <c r="P461" s="150"/>
      <c r="Q461" s="150"/>
      <c r="R461" s="150"/>
      <c r="S461" s="150"/>
      <c r="T461" s="150"/>
      <c r="U461" s="150"/>
      <c r="V461" s="150"/>
      <c r="W461" s="150"/>
      <c r="X461" s="150"/>
    </row>
    <row r="462" spans="1:24" ht="9.75" customHeight="1" x14ac:dyDescent="0.3">
      <c r="A462" s="150"/>
      <c r="B462" s="115"/>
      <c r="C462" s="115"/>
      <c r="D462" s="115"/>
      <c r="E462" s="115"/>
      <c r="F462" s="115"/>
      <c r="G462" s="115"/>
      <c r="H462" s="115"/>
      <c r="I462" s="150"/>
      <c r="J462" s="150"/>
      <c r="K462" s="150"/>
      <c r="L462" s="150"/>
      <c r="M462" s="150"/>
      <c r="N462" s="150"/>
      <c r="O462" s="150"/>
      <c r="P462" s="150"/>
      <c r="Q462" s="150"/>
      <c r="R462" s="150"/>
      <c r="S462" s="150"/>
      <c r="T462" s="150"/>
      <c r="U462" s="150"/>
      <c r="V462" s="150"/>
      <c r="W462" s="150"/>
      <c r="X462" s="150"/>
    </row>
    <row r="463" spans="1:24" ht="9.75" customHeight="1" x14ac:dyDescent="0.3">
      <c r="A463" s="150"/>
      <c r="B463" s="115"/>
      <c r="C463" s="115"/>
      <c r="D463" s="115"/>
      <c r="E463" s="115"/>
      <c r="F463" s="115"/>
      <c r="G463" s="115"/>
      <c r="H463" s="115"/>
      <c r="I463" s="150"/>
      <c r="J463" s="150"/>
      <c r="K463" s="150"/>
      <c r="L463" s="150"/>
      <c r="M463" s="150"/>
      <c r="N463" s="150"/>
      <c r="O463" s="150"/>
      <c r="P463" s="150"/>
      <c r="Q463" s="150"/>
      <c r="R463" s="150"/>
      <c r="S463" s="150"/>
      <c r="T463" s="150"/>
      <c r="U463" s="150"/>
      <c r="V463" s="150"/>
      <c r="W463" s="150"/>
      <c r="X463" s="150"/>
    </row>
    <row r="464" spans="1:24" ht="9.75" customHeight="1" x14ac:dyDescent="0.3">
      <c r="A464" s="150"/>
      <c r="B464" s="115"/>
      <c r="C464" s="115"/>
      <c r="D464" s="115"/>
      <c r="E464" s="115"/>
      <c r="F464" s="115"/>
      <c r="G464" s="115"/>
      <c r="H464" s="115"/>
      <c r="I464" s="150"/>
      <c r="J464" s="150"/>
      <c r="K464" s="150"/>
      <c r="L464" s="150"/>
      <c r="M464" s="150"/>
      <c r="N464" s="150"/>
      <c r="O464" s="150"/>
      <c r="P464" s="150"/>
      <c r="Q464" s="150"/>
      <c r="R464" s="150"/>
      <c r="S464" s="150"/>
      <c r="T464" s="150"/>
      <c r="U464" s="150"/>
      <c r="V464" s="150"/>
      <c r="W464" s="150"/>
      <c r="X464" s="150"/>
    </row>
    <row r="465" spans="1:24" ht="9.75" customHeight="1" x14ac:dyDescent="0.3">
      <c r="A465" s="150"/>
      <c r="B465" s="115"/>
      <c r="C465" s="115"/>
      <c r="D465" s="115"/>
      <c r="E465" s="115"/>
      <c r="F465" s="115"/>
      <c r="G465" s="115"/>
      <c r="H465" s="115"/>
      <c r="I465" s="150"/>
      <c r="J465" s="150"/>
      <c r="K465" s="150"/>
      <c r="L465" s="150"/>
      <c r="M465" s="150"/>
      <c r="N465" s="150"/>
      <c r="O465" s="150"/>
      <c r="P465" s="150"/>
      <c r="Q465" s="150"/>
      <c r="R465" s="150"/>
      <c r="S465" s="150"/>
      <c r="T465" s="150"/>
      <c r="U465" s="150"/>
      <c r="V465" s="150"/>
      <c r="W465" s="150"/>
      <c r="X465" s="150"/>
    </row>
    <row r="466" spans="1:24" ht="9.75" customHeight="1" x14ac:dyDescent="0.3">
      <c r="A466" s="150"/>
      <c r="B466" s="115"/>
      <c r="C466" s="115"/>
      <c r="D466" s="115"/>
      <c r="E466" s="115"/>
      <c r="F466" s="115"/>
      <c r="G466" s="115"/>
      <c r="H466" s="115"/>
      <c r="I466" s="150"/>
      <c r="J466" s="150"/>
      <c r="K466" s="150"/>
      <c r="L466" s="150"/>
      <c r="M466" s="150"/>
      <c r="N466" s="150"/>
      <c r="O466" s="150"/>
      <c r="P466" s="150"/>
      <c r="Q466" s="150"/>
      <c r="R466" s="150"/>
      <c r="S466" s="150"/>
      <c r="T466" s="150"/>
      <c r="U466" s="150"/>
      <c r="V466" s="150"/>
      <c r="W466" s="150"/>
      <c r="X466" s="150"/>
    </row>
    <row r="467" spans="1:24" ht="9.75" customHeight="1" x14ac:dyDescent="0.3">
      <c r="A467" s="150"/>
      <c r="B467" s="115"/>
      <c r="C467" s="115"/>
      <c r="D467" s="115"/>
      <c r="E467" s="115"/>
      <c r="F467" s="115"/>
      <c r="G467" s="115"/>
      <c r="H467" s="115"/>
      <c r="I467" s="150"/>
      <c r="J467" s="150"/>
      <c r="K467" s="150"/>
      <c r="L467" s="150"/>
      <c r="M467" s="150"/>
      <c r="N467" s="150"/>
      <c r="O467" s="150"/>
      <c r="P467" s="150"/>
      <c r="Q467" s="150"/>
      <c r="R467" s="150"/>
      <c r="S467" s="150"/>
      <c r="T467" s="150"/>
      <c r="U467" s="150"/>
      <c r="V467" s="150"/>
      <c r="W467" s="150"/>
      <c r="X467" s="150"/>
    </row>
    <row r="468" spans="1:24" ht="9.75" customHeight="1" x14ac:dyDescent="0.3">
      <c r="A468" s="150"/>
      <c r="B468" s="115"/>
      <c r="C468" s="115"/>
      <c r="D468" s="115"/>
      <c r="E468" s="115"/>
      <c r="F468" s="115"/>
      <c r="G468" s="115"/>
      <c r="H468" s="115"/>
      <c r="I468" s="150"/>
      <c r="J468" s="150"/>
      <c r="K468" s="150"/>
      <c r="L468" s="150"/>
      <c r="M468" s="150"/>
      <c r="N468" s="150"/>
      <c r="O468" s="150"/>
      <c r="P468" s="150"/>
      <c r="Q468" s="150"/>
      <c r="R468" s="150"/>
      <c r="S468" s="150"/>
      <c r="T468" s="150"/>
      <c r="U468" s="150"/>
      <c r="V468" s="150"/>
      <c r="W468" s="150"/>
      <c r="X468" s="150"/>
    </row>
    <row r="469" spans="1:24" ht="9.75" customHeight="1" x14ac:dyDescent="0.3">
      <c r="A469" s="150"/>
      <c r="B469" s="115"/>
      <c r="C469" s="115"/>
      <c r="D469" s="115"/>
      <c r="E469" s="115"/>
      <c r="F469" s="115"/>
      <c r="G469" s="115"/>
      <c r="H469" s="115"/>
      <c r="I469" s="150"/>
      <c r="J469" s="150"/>
      <c r="K469" s="150"/>
      <c r="L469" s="150"/>
      <c r="M469" s="150"/>
      <c r="N469" s="150"/>
      <c r="O469" s="150"/>
      <c r="P469" s="150"/>
      <c r="Q469" s="150"/>
      <c r="R469" s="150"/>
      <c r="S469" s="150"/>
      <c r="T469" s="150"/>
      <c r="U469" s="150"/>
      <c r="V469" s="150"/>
      <c r="W469" s="150"/>
      <c r="X469" s="150"/>
    </row>
    <row r="470" spans="1:24" ht="9.75" customHeight="1" x14ac:dyDescent="0.3">
      <c r="A470" s="150"/>
      <c r="B470" s="115"/>
      <c r="C470" s="115"/>
      <c r="D470" s="115"/>
      <c r="E470" s="115"/>
      <c r="F470" s="115"/>
      <c r="G470" s="115"/>
      <c r="H470" s="115"/>
      <c r="I470" s="150"/>
      <c r="J470" s="150"/>
      <c r="K470" s="150"/>
      <c r="L470" s="150"/>
      <c r="M470" s="150"/>
      <c r="N470" s="150"/>
      <c r="O470" s="150"/>
      <c r="P470" s="150"/>
      <c r="Q470" s="150"/>
      <c r="R470" s="150"/>
      <c r="S470" s="150"/>
      <c r="T470" s="150"/>
      <c r="U470" s="150"/>
      <c r="V470" s="150"/>
      <c r="W470" s="150"/>
      <c r="X470" s="150"/>
    </row>
    <row r="471" spans="1:24" ht="9.75" customHeight="1" x14ac:dyDescent="0.3">
      <c r="A471" s="150"/>
      <c r="B471" s="115"/>
      <c r="C471" s="115"/>
      <c r="D471" s="115"/>
      <c r="E471" s="115"/>
      <c r="F471" s="115"/>
      <c r="G471" s="115"/>
      <c r="H471" s="115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  <c r="S471" s="150"/>
      <c r="T471" s="150"/>
      <c r="U471" s="150"/>
      <c r="V471" s="150"/>
      <c r="W471" s="150"/>
      <c r="X471" s="150"/>
    </row>
    <row r="472" spans="1:24" ht="9.75" customHeight="1" x14ac:dyDescent="0.3">
      <c r="A472" s="150"/>
      <c r="B472" s="115"/>
      <c r="C472" s="115"/>
      <c r="D472" s="115"/>
      <c r="E472" s="115"/>
      <c r="F472" s="115"/>
      <c r="G472" s="115"/>
      <c r="H472" s="115"/>
      <c r="I472" s="150"/>
      <c r="J472" s="150"/>
      <c r="K472" s="150"/>
      <c r="L472" s="150"/>
      <c r="M472" s="150"/>
      <c r="N472" s="150"/>
      <c r="O472" s="150"/>
      <c r="P472" s="150"/>
      <c r="Q472" s="150"/>
      <c r="R472" s="150"/>
      <c r="S472" s="150"/>
      <c r="T472" s="150"/>
      <c r="U472" s="150"/>
      <c r="V472" s="150"/>
      <c r="W472" s="150"/>
      <c r="X472" s="150"/>
    </row>
    <row r="473" spans="1:24" ht="9.75" customHeight="1" x14ac:dyDescent="0.3">
      <c r="A473" s="150"/>
      <c r="B473" s="115"/>
      <c r="C473" s="115"/>
      <c r="D473" s="115"/>
      <c r="E473" s="115"/>
      <c r="F473" s="115"/>
      <c r="G473" s="115"/>
      <c r="H473" s="115"/>
      <c r="I473" s="150"/>
      <c r="J473" s="150"/>
      <c r="K473" s="150"/>
      <c r="L473" s="150"/>
      <c r="M473" s="150"/>
      <c r="N473" s="150"/>
      <c r="O473" s="150"/>
      <c r="P473" s="150"/>
      <c r="Q473" s="150"/>
      <c r="R473" s="150"/>
      <c r="S473" s="150"/>
      <c r="T473" s="150"/>
      <c r="U473" s="150"/>
      <c r="V473" s="150"/>
      <c r="W473" s="150"/>
      <c r="X473" s="150"/>
    </row>
    <row r="474" spans="1:24" ht="9.75" customHeight="1" x14ac:dyDescent="0.3">
      <c r="A474" s="150"/>
      <c r="B474" s="115"/>
      <c r="C474" s="115"/>
      <c r="D474" s="115"/>
      <c r="E474" s="115"/>
      <c r="F474" s="115"/>
      <c r="G474" s="115"/>
      <c r="H474" s="115"/>
      <c r="I474" s="150"/>
      <c r="J474" s="150"/>
      <c r="K474" s="150"/>
      <c r="L474" s="150"/>
      <c r="M474" s="150"/>
      <c r="N474" s="150"/>
      <c r="O474" s="150"/>
      <c r="P474" s="150"/>
      <c r="Q474" s="150"/>
      <c r="R474" s="150"/>
      <c r="S474" s="150"/>
      <c r="T474" s="150"/>
      <c r="U474" s="150"/>
      <c r="V474" s="150"/>
      <c r="W474" s="150"/>
      <c r="X474" s="150"/>
    </row>
    <row r="475" spans="1:24" ht="9.75" customHeight="1" x14ac:dyDescent="0.3">
      <c r="A475" s="150"/>
      <c r="B475" s="115"/>
      <c r="C475" s="115"/>
      <c r="D475" s="115"/>
      <c r="E475" s="115"/>
      <c r="F475" s="115"/>
      <c r="G475" s="115"/>
      <c r="H475" s="115"/>
      <c r="I475" s="150"/>
      <c r="J475" s="150"/>
      <c r="K475" s="150"/>
      <c r="L475" s="150"/>
      <c r="M475" s="150"/>
      <c r="N475" s="150"/>
      <c r="O475" s="150"/>
      <c r="P475" s="150"/>
      <c r="Q475" s="150"/>
      <c r="R475" s="150"/>
      <c r="S475" s="150"/>
      <c r="T475" s="150"/>
      <c r="U475" s="150"/>
      <c r="V475" s="150"/>
      <c r="W475" s="150"/>
      <c r="X475" s="150"/>
    </row>
    <row r="476" spans="1:24" ht="9.75" customHeight="1" x14ac:dyDescent="0.3">
      <c r="A476" s="150"/>
      <c r="B476" s="115"/>
      <c r="C476" s="115"/>
      <c r="D476" s="115"/>
      <c r="E476" s="115"/>
      <c r="F476" s="115"/>
      <c r="G476" s="115"/>
      <c r="H476" s="115"/>
      <c r="I476" s="150"/>
      <c r="J476" s="150"/>
      <c r="K476" s="150"/>
      <c r="L476" s="150"/>
      <c r="M476" s="150"/>
      <c r="N476" s="150"/>
      <c r="O476" s="150"/>
      <c r="P476" s="150"/>
      <c r="Q476" s="150"/>
      <c r="R476" s="150"/>
      <c r="S476" s="150"/>
      <c r="T476" s="150"/>
      <c r="U476" s="150"/>
      <c r="V476" s="150"/>
      <c r="W476" s="150"/>
      <c r="X476" s="150"/>
    </row>
    <row r="477" spans="1:24" ht="9.75" customHeight="1" x14ac:dyDescent="0.3">
      <c r="A477" s="150"/>
      <c r="B477" s="115"/>
      <c r="C477" s="115"/>
      <c r="D477" s="115"/>
      <c r="E477" s="115"/>
      <c r="F477" s="115"/>
      <c r="G477" s="115"/>
      <c r="H477" s="115"/>
      <c r="I477" s="150"/>
      <c r="J477" s="150"/>
      <c r="K477" s="150"/>
      <c r="L477" s="150"/>
      <c r="M477" s="150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</row>
    <row r="478" spans="1:24" ht="9.75" customHeight="1" x14ac:dyDescent="0.3">
      <c r="A478" s="150"/>
      <c r="B478" s="115"/>
      <c r="C478" s="115"/>
      <c r="D478" s="115"/>
      <c r="E478" s="115"/>
      <c r="F478" s="115"/>
      <c r="G478" s="115"/>
      <c r="H478" s="115"/>
      <c r="I478" s="150"/>
      <c r="J478" s="150"/>
      <c r="K478" s="150"/>
      <c r="L478" s="150"/>
      <c r="M478" s="150"/>
      <c r="N478" s="150"/>
      <c r="O478" s="150"/>
      <c r="P478" s="150"/>
      <c r="Q478" s="150"/>
      <c r="R478" s="150"/>
      <c r="S478" s="150"/>
      <c r="T478" s="150"/>
      <c r="U478" s="150"/>
      <c r="V478" s="150"/>
      <c r="W478" s="150"/>
      <c r="X478" s="150"/>
    </row>
    <row r="479" spans="1:24" ht="9.75" customHeight="1" x14ac:dyDescent="0.3">
      <c r="A479" s="150"/>
      <c r="B479" s="115"/>
      <c r="C479" s="115"/>
      <c r="D479" s="115"/>
      <c r="E479" s="115"/>
      <c r="F479" s="115"/>
      <c r="G479" s="115"/>
      <c r="H479" s="115"/>
      <c r="I479" s="150"/>
      <c r="J479" s="150"/>
      <c r="K479" s="150"/>
      <c r="L479" s="150"/>
      <c r="M479" s="150"/>
      <c r="N479" s="150"/>
      <c r="O479" s="150"/>
      <c r="P479" s="150"/>
      <c r="Q479" s="150"/>
      <c r="R479" s="150"/>
      <c r="S479" s="150"/>
      <c r="T479" s="150"/>
      <c r="U479" s="150"/>
      <c r="V479" s="150"/>
      <c r="W479" s="150"/>
      <c r="X479" s="150"/>
    </row>
    <row r="480" spans="1:24" ht="9.75" customHeight="1" x14ac:dyDescent="0.3">
      <c r="A480" s="150"/>
      <c r="B480" s="115"/>
      <c r="C480" s="115"/>
      <c r="D480" s="115"/>
      <c r="E480" s="115"/>
      <c r="F480" s="115"/>
      <c r="G480" s="115"/>
      <c r="H480" s="115"/>
      <c r="I480" s="150"/>
      <c r="J480" s="150"/>
      <c r="K480" s="150"/>
      <c r="L480" s="150"/>
      <c r="M480" s="150"/>
      <c r="N480" s="150"/>
      <c r="O480" s="150"/>
      <c r="P480" s="150"/>
      <c r="Q480" s="150"/>
      <c r="R480" s="150"/>
      <c r="S480" s="150"/>
      <c r="T480" s="150"/>
      <c r="U480" s="150"/>
      <c r="V480" s="150"/>
      <c r="W480" s="150"/>
      <c r="X480" s="150"/>
    </row>
    <row r="481" spans="1:24" ht="9.75" customHeight="1" x14ac:dyDescent="0.3">
      <c r="A481" s="150"/>
      <c r="B481" s="115"/>
      <c r="C481" s="115"/>
      <c r="D481" s="115"/>
      <c r="E481" s="115"/>
      <c r="F481" s="115"/>
      <c r="G481" s="115"/>
      <c r="H481" s="115"/>
      <c r="I481" s="150"/>
      <c r="J481" s="150"/>
      <c r="K481" s="150"/>
      <c r="L481" s="150"/>
      <c r="M481" s="150"/>
      <c r="N481" s="150"/>
      <c r="O481" s="150"/>
      <c r="P481" s="150"/>
      <c r="Q481" s="150"/>
      <c r="R481" s="150"/>
      <c r="S481" s="150"/>
      <c r="T481" s="150"/>
      <c r="U481" s="150"/>
      <c r="V481" s="150"/>
      <c r="W481" s="150"/>
      <c r="X481" s="150"/>
    </row>
    <row r="482" spans="1:24" ht="9.75" customHeight="1" x14ac:dyDescent="0.3">
      <c r="A482" s="150"/>
      <c r="B482" s="115"/>
      <c r="C482" s="115"/>
      <c r="D482" s="115"/>
      <c r="E482" s="115"/>
      <c r="F482" s="115"/>
      <c r="G482" s="115"/>
      <c r="H482" s="115"/>
      <c r="I482" s="150"/>
      <c r="J482" s="150"/>
      <c r="K482" s="150"/>
      <c r="L482" s="150"/>
      <c r="M482" s="150"/>
      <c r="N482" s="150"/>
      <c r="O482" s="150"/>
      <c r="P482" s="150"/>
      <c r="Q482" s="150"/>
      <c r="R482" s="150"/>
      <c r="S482" s="150"/>
      <c r="T482" s="150"/>
      <c r="U482" s="150"/>
      <c r="V482" s="150"/>
      <c r="W482" s="150"/>
      <c r="X482" s="150"/>
    </row>
    <row r="483" spans="1:24" ht="9.75" customHeight="1" x14ac:dyDescent="0.3">
      <c r="A483" s="150"/>
      <c r="B483" s="115"/>
      <c r="C483" s="115"/>
      <c r="D483" s="115"/>
      <c r="E483" s="115"/>
      <c r="F483" s="115"/>
      <c r="G483" s="115"/>
      <c r="H483" s="115"/>
      <c r="I483" s="150"/>
      <c r="J483" s="150"/>
      <c r="K483" s="150"/>
      <c r="L483" s="150"/>
      <c r="M483" s="150"/>
      <c r="N483" s="150"/>
      <c r="O483" s="150"/>
      <c r="P483" s="150"/>
      <c r="Q483" s="150"/>
      <c r="R483" s="150"/>
      <c r="S483" s="150"/>
      <c r="T483" s="150"/>
      <c r="U483" s="150"/>
      <c r="V483" s="150"/>
      <c r="W483" s="150"/>
      <c r="X483" s="150"/>
    </row>
    <row r="484" spans="1:24" ht="9.75" customHeight="1" x14ac:dyDescent="0.3">
      <c r="A484" s="150"/>
      <c r="B484" s="115"/>
      <c r="C484" s="115"/>
      <c r="D484" s="115"/>
      <c r="E484" s="115"/>
      <c r="F484" s="115"/>
      <c r="G484" s="115"/>
      <c r="H484" s="115"/>
      <c r="I484" s="150"/>
      <c r="J484" s="150"/>
      <c r="K484" s="150"/>
      <c r="L484" s="150"/>
      <c r="M484" s="150"/>
      <c r="N484" s="150"/>
      <c r="O484" s="150"/>
      <c r="P484" s="150"/>
      <c r="Q484" s="150"/>
      <c r="R484" s="150"/>
      <c r="S484" s="150"/>
      <c r="T484" s="150"/>
      <c r="U484" s="150"/>
      <c r="V484" s="150"/>
      <c r="W484" s="150"/>
      <c r="X484" s="150"/>
    </row>
    <row r="485" spans="1:24" ht="9.75" customHeight="1" x14ac:dyDescent="0.3">
      <c r="A485" s="150"/>
      <c r="B485" s="115"/>
      <c r="C485" s="115"/>
      <c r="D485" s="115"/>
      <c r="E485" s="115"/>
      <c r="F485" s="115"/>
      <c r="G485" s="115"/>
      <c r="H485" s="115"/>
      <c r="I485" s="150"/>
      <c r="J485" s="150"/>
      <c r="K485" s="150"/>
      <c r="L485" s="150"/>
      <c r="M485" s="150"/>
      <c r="N485" s="150"/>
      <c r="O485" s="150"/>
      <c r="P485" s="150"/>
      <c r="Q485" s="150"/>
      <c r="R485" s="150"/>
      <c r="S485" s="150"/>
      <c r="T485" s="150"/>
      <c r="U485" s="150"/>
      <c r="V485" s="150"/>
      <c r="W485" s="150"/>
      <c r="X485" s="150"/>
    </row>
    <row r="486" spans="1:24" ht="9.75" customHeight="1" x14ac:dyDescent="0.3">
      <c r="A486" s="150"/>
      <c r="B486" s="115"/>
      <c r="C486" s="115"/>
      <c r="D486" s="115"/>
      <c r="E486" s="115"/>
      <c r="F486" s="115"/>
      <c r="G486" s="115"/>
      <c r="H486" s="115"/>
      <c r="I486" s="150"/>
      <c r="J486" s="150"/>
      <c r="K486" s="150"/>
      <c r="L486" s="150"/>
      <c r="M486" s="150"/>
      <c r="N486" s="150"/>
      <c r="O486" s="150"/>
      <c r="P486" s="150"/>
      <c r="Q486" s="150"/>
      <c r="R486" s="150"/>
      <c r="S486" s="150"/>
      <c r="T486" s="150"/>
      <c r="U486" s="150"/>
      <c r="V486" s="150"/>
      <c r="W486" s="150"/>
      <c r="X486" s="150"/>
    </row>
    <row r="487" spans="1:24" ht="9.75" customHeight="1" x14ac:dyDescent="0.3">
      <c r="A487" s="150"/>
      <c r="B487" s="115"/>
      <c r="C487" s="115"/>
      <c r="D487" s="115"/>
      <c r="E487" s="115"/>
      <c r="F487" s="115"/>
      <c r="G487" s="115"/>
      <c r="H487" s="115"/>
      <c r="I487" s="150"/>
      <c r="J487" s="150"/>
      <c r="K487" s="150"/>
      <c r="L487" s="150"/>
      <c r="M487" s="150"/>
      <c r="N487" s="150"/>
      <c r="O487" s="150"/>
      <c r="P487" s="150"/>
      <c r="Q487" s="150"/>
      <c r="R487" s="150"/>
      <c r="S487" s="150"/>
      <c r="T487" s="150"/>
      <c r="U487" s="150"/>
      <c r="V487" s="150"/>
      <c r="W487" s="150"/>
      <c r="X487" s="150"/>
    </row>
    <row r="488" spans="1:24" ht="9.75" customHeight="1" x14ac:dyDescent="0.3">
      <c r="A488" s="150"/>
      <c r="B488" s="115"/>
      <c r="C488" s="115"/>
      <c r="D488" s="115"/>
      <c r="E488" s="115"/>
      <c r="F488" s="115"/>
      <c r="G488" s="115"/>
      <c r="H488" s="115"/>
      <c r="I488" s="150"/>
      <c r="J488" s="150"/>
      <c r="K488" s="150"/>
      <c r="L488" s="150"/>
      <c r="M488" s="150"/>
      <c r="N488" s="150"/>
      <c r="O488" s="150"/>
      <c r="P488" s="150"/>
      <c r="Q488" s="150"/>
      <c r="R488" s="150"/>
      <c r="S488" s="150"/>
      <c r="T488" s="150"/>
      <c r="U488" s="150"/>
      <c r="V488" s="150"/>
      <c r="W488" s="150"/>
      <c r="X488" s="150"/>
    </row>
    <row r="489" spans="1:24" ht="9.75" customHeight="1" x14ac:dyDescent="0.3">
      <c r="A489" s="150"/>
      <c r="B489" s="115"/>
      <c r="C489" s="115"/>
      <c r="D489" s="115"/>
      <c r="E489" s="115"/>
      <c r="F489" s="115"/>
      <c r="G489" s="115"/>
      <c r="H489" s="115"/>
      <c r="I489" s="150"/>
      <c r="J489" s="150"/>
      <c r="K489" s="150"/>
      <c r="L489" s="150"/>
      <c r="M489" s="150"/>
      <c r="N489" s="150"/>
      <c r="O489" s="150"/>
      <c r="P489" s="150"/>
      <c r="Q489" s="150"/>
      <c r="R489" s="150"/>
      <c r="S489" s="150"/>
      <c r="T489" s="150"/>
      <c r="U489" s="150"/>
      <c r="V489" s="150"/>
      <c r="W489" s="150"/>
      <c r="X489" s="150"/>
    </row>
    <row r="490" spans="1:24" ht="9.75" customHeight="1" x14ac:dyDescent="0.3">
      <c r="A490" s="150"/>
      <c r="B490" s="115"/>
      <c r="C490" s="115"/>
      <c r="D490" s="115"/>
      <c r="E490" s="115"/>
      <c r="F490" s="115"/>
      <c r="G490" s="115"/>
      <c r="H490" s="115"/>
      <c r="I490" s="150"/>
      <c r="J490" s="150"/>
      <c r="K490" s="150"/>
      <c r="L490" s="150"/>
      <c r="M490" s="150"/>
      <c r="N490" s="150"/>
      <c r="O490" s="150"/>
      <c r="P490" s="150"/>
      <c r="Q490" s="150"/>
      <c r="R490" s="150"/>
      <c r="S490" s="150"/>
      <c r="T490" s="150"/>
      <c r="U490" s="150"/>
      <c r="V490" s="150"/>
      <c r="W490" s="150"/>
      <c r="X490" s="150"/>
    </row>
    <row r="491" spans="1:24" ht="9.75" customHeight="1" x14ac:dyDescent="0.3">
      <c r="A491" s="150"/>
      <c r="B491" s="115"/>
      <c r="C491" s="115"/>
      <c r="D491" s="115"/>
      <c r="E491" s="115"/>
      <c r="F491" s="115"/>
      <c r="G491" s="115"/>
      <c r="H491" s="115"/>
      <c r="I491" s="150"/>
      <c r="J491" s="150"/>
      <c r="K491" s="150"/>
      <c r="L491" s="150"/>
      <c r="M491" s="150"/>
      <c r="N491" s="150"/>
      <c r="O491" s="150"/>
      <c r="P491" s="150"/>
      <c r="Q491" s="150"/>
      <c r="R491" s="150"/>
      <c r="S491" s="150"/>
      <c r="T491" s="150"/>
      <c r="U491" s="150"/>
      <c r="V491" s="150"/>
      <c r="W491" s="150"/>
      <c r="X491" s="150"/>
    </row>
    <row r="492" spans="1:24" ht="9.75" customHeight="1" x14ac:dyDescent="0.3">
      <c r="A492" s="150"/>
      <c r="B492" s="115"/>
      <c r="C492" s="115"/>
      <c r="D492" s="115"/>
      <c r="E492" s="115"/>
      <c r="F492" s="115"/>
      <c r="G492" s="115"/>
      <c r="H492" s="115"/>
      <c r="I492" s="150"/>
      <c r="J492" s="150"/>
      <c r="K492" s="150"/>
      <c r="L492" s="150"/>
      <c r="M492" s="150"/>
      <c r="N492" s="150"/>
      <c r="O492" s="150"/>
      <c r="P492" s="150"/>
      <c r="Q492" s="150"/>
      <c r="R492" s="150"/>
      <c r="S492" s="150"/>
      <c r="T492" s="150"/>
      <c r="U492" s="150"/>
      <c r="V492" s="150"/>
      <c r="W492" s="150"/>
      <c r="X492" s="150"/>
    </row>
    <row r="493" spans="1:24" ht="9.75" customHeight="1" x14ac:dyDescent="0.3">
      <c r="A493" s="150"/>
      <c r="B493" s="115"/>
      <c r="C493" s="115"/>
      <c r="D493" s="115"/>
      <c r="E493" s="115"/>
      <c r="F493" s="115"/>
      <c r="G493" s="115"/>
      <c r="H493" s="115"/>
      <c r="I493" s="150"/>
      <c r="J493" s="150"/>
      <c r="K493" s="150"/>
      <c r="L493" s="150"/>
      <c r="M493" s="150"/>
      <c r="N493" s="150"/>
      <c r="O493" s="150"/>
      <c r="P493" s="150"/>
      <c r="Q493" s="150"/>
      <c r="R493" s="150"/>
      <c r="S493" s="150"/>
      <c r="T493" s="150"/>
      <c r="U493" s="150"/>
      <c r="V493" s="150"/>
      <c r="W493" s="150"/>
      <c r="X493" s="150"/>
    </row>
    <row r="494" spans="1:24" ht="9.75" customHeight="1" x14ac:dyDescent="0.3">
      <c r="A494" s="150"/>
      <c r="B494" s="115"/>
      <c r="C494" s="115"/>
      <c r="D494" s="115"/>
      <c r="E494" s="115"/>
      <c r="F494" s="115"/>
      <c r="G494" s="115"/>
      <c r="H494" s="115"/>
      <c r="I494" s="150"/>
      <c r="J494" s="150"/>
      <c r="K494" s="150"/>
      <c r="L494" s="150"/>
      <c r="M494" s="150"/>
      <c r="N494" s="150"/>
      <c r="O494" s="150"/>
      <c r="P494" s="150"/>
      <c r="Q494" s="150"/>
      <c r="R494" s="150"/>
      <c r="S494" s="150"/>
      <c r="T494" s="150"/>
      <c r="U494" s="150"/>
      <c r="V494" s="150"/>
      <c r="W494" s="150"/>
      <c r="X494" s="150"/>
    </row>
    <row r="495" spans="1:24" ht="9.75" customHeight="1" x14ac:dyDescent="0.3">
      <c r="A495" s="150"/>
      <c r="B495" s="115"/>
      <c r="C495" s="115"/>
      <c r="D495" s="115"/>
      <c r="E495" s="115"/>
      <c r="F495" s="115"/>
      <c r="G495" s="115"/>
      <c r="H495" s="115"/>
      <c r="I495" s="150"/>
      <c r="J495" s="150"/>
      <c r="K495" s="150"/>
      <c r="L495" s="150"/>
      <c r="M495" s="150"/>
      <c r="N495" s="150"/>
      <c r="O495" s="150"/>
      <c r="P495" s="150"/>
      <c r="Q495" s="150"/>
      <c r="R495" s="150"/>
      <c r="S495" s="150"/>
      <c r="T495" s="150"/>
      <c r="U495" s="150"/>
      <c r="V495" s="150"/>
      <c r="W495" s="150"/>
      <c r="X495" s="150"/>
    </row>
    <row r="496" spans="1:24" ht="9.75" customHeight="1" x14ac:dyDescent="0.3">
      <c r="A496" s="150"/>
      <c r="B496" s="115"/>
      <c r="C496" s="115"/>
      <c r="D496" s="115"/>
      <c r="E496" s="115"/>
      <c r="F496" s="115"/>
      <c r="G496" s="115"/>
      <c r="H496" s="115"/>
      <c r="I496" s="150"/>
      <c r="J496" s="150"/>
      <c r="K496" s="150"/>
      <c r="L496" s="150"/>
      <c r="M496" s="150"/>
      <c r="N496" s="150"/>
      <c r="O496" s="150"/>
      <c r="P496" s="150"/>
      <c r="Q496" s="150"/>
      <c r="R496" s="150"/>
      <c r="S496" s="150"/>
      <c r="T496" s="150"/>
      <c r="U496" s="150"/>
      <c r="V496" s="150"/>
      <c r="W496" s="150"/>
      <c r="X496" s="150"/>
    </row>
    <row r="497" spans="1:24" ht="9.75" customHeight="1" x14ac:dyDescent="0.3">
      <c r="A497" s="150"/>
      <c r="B497" s="115"/>
      <c r="C497" s="115"/>
      <c r="D497" s="115"/>
      <c r="E497" s="115"/>
      <c r="F497" s="115"/>
      <c r="G497" s="115"/>
      <c r="H497" s="115"/>
      <c r="I497" s="150"/>
      <c r="J497" s="150"/>
      <c r="K497" s="150"/>
      <c r="L497" s="150"/>
      <c r="M497" s="150"/>
      <c r="N497" s="150"/>
      <c r="O497" s="150"/>
      <c r="P497" s="150"/>
      <c r="Q497" s="150"/>
      <c r="R497" s="150"/>
      <c r="S497" s="150"/>
      <c r="T497" s="150"/>
      <c r="U497" s="150"/>
      <c r="V497" s="150"/>
      <c r="W497" s="150"/>
      <c r="X497" s="150"/>
    </row>
    <row r="498" spans="1:24" ht="9.75" customHeight="1" x14ac:dyDescent="0.3">
      <c r="A498" s="150"/>
      <c r="B498" s="115"/>
      <c r="C498" s="115"/>
      <c r="D498" s="115"/>
      <c r="E498" s="115"/>
      <c r="F498" s="115"/>
      <c r="G498" s="115"/>
      <c r="H498" s="115"/>
      <c r="I498" s="150"/>
      <c r="J498" s="150"/>
      <c r="K498" s="150"/>
      <c r="L498" s="150"/>
      <c r="M498" s="150"/>
      <c r="N498" s="150"/>
      <c r="O498" s="150"/>
      <c r="P498" s="150"/>
      <c r="Q498" s="150"/>
      <c r="R498" s="150"/>
      <c r="S498" s="150"/>
      <c r="T498" s="150"/>
      <c r="U498" s="150"/>
      <c r="V498" s="150"/>
      <c r="W498" s="150"/>
      <c r="X498" s="150"/>
    </row>
    <row r="499" spans="1:24" ht="9.75" customHeight="1" x14ac:dyDescent="0.3">
      <c r="A499" s="150"/>
      <c r="B499" s="115"/>
      <c r="C499" s="115"/>
      <c r="D499" s="115"/>
      <c r="E499" s="115"/>
      <c r="F499" s="115"/>
      <c r="G499" s="115"/>
      <c r="H499" s="115"/>
      <c r="I499" s="150"/>
      <c r="J499" s="150"/>
      <c r="K499" s="150"/>
      <c r="L499" s="150"/>
      <c r="M499" s="150"/>
      <c r="N499" s="150"/>
      <c r="O499" s="150"/>
      <c r="P499" s="150"/>
      <c r="Q499" s="150"/>
      <c r="R499" s="150"/>
      <c r="S499" s="150"/>
      <c r="T499" s="150"/>
      <c r="U499" s="150"/>
      <c r="V499" s="150"/>
      <c r="W499" s="150"/>
      <c r="X499" s="150"/>
    </row>
    <row r="500" spans="1:24" ht="9.75" customHeight="1" x14ac:dyDescent="0.3">
      <c r="A500" s="150"/>
      <c r="B500" s="115"/>
      <c r="C500" s="115"/>
      <c r="D500" s="115"/>
      <c r="E500" s="115"/>
      <c r="F500" s="115"/>
      <c r="G500" s="115"/>
      <c r="H500" s="115"/>
      <c r="I500" s="150"/>
      <c r="J500" s="150"/>
      <c r="K500" s="150"/>
      <c r="L500" s="150"/>
      <c r="M500" s="150"/>
      <c r="N500" s="150"/>
      <c r="O500" s="150"/>
      <c r="P500" s="150"/>
      <c r="Q500" s="150"/>
      <c r="R500" s="150"/>
      <c r="S500" s="150"/>
      <c r="T500" s="150"/>
      <c r="U500" s="150"/>
      <c r="V500" s="150"/>
      <c r="W500" s="150"/>
      <c r="X500" s="150"/>
    </row>
    <row r="501" spans="1:24" ht="9.75" customHeight="1" x14ac:dyDescent="0.3">
      <c r="A501" s="150"/>
      <c r="B501" s="115"/>
      <c r="C501" s="115"/>
      <c r="D501" s="115"/>
      <c r="E501" s="115"/>
      <c r="F501" s="115"/>
      <c r="G501" s="115"/>
      <c r="H501" s="115"/>
      <c r="I501" s="150"/>
      <c r="J501" s="150"/>
      <c r="K501" s="150"/>
      <c r="L501" s="150"/>
      <c r="M501" s="150"/>
      <c r="N501" s="150"/>
      <c r="O501" s="150"/>
      <c r="P501" s="150"/>
      <c r="Q501" s="150"/>
      <c r="R501" s="150"/>
      <c r="S501" s="150"/>
      <c r="T501" s="150"/>
      <c r="U501" s="150"/>
      <c r="V501" s="150"/>
      <c r="W501" s="150"/>
      <c r="X501" s="150"/>
    </row>
    <row r="502" spans="1:24" ht="9.75" customHeight="1" x14ac:dyDescent="0.3">
      <c r="A502" s="150"/>
      <c r="B502" s="115"/>
      <c r="C502" s="115"/>
      <c r="D502" s="115"/>
      <c r="E502" s="115"/>
      <c r="F502" s="115"/>
      <c r="G502" s="115"/>
      <c r="H502" s="115"/>
      <c r="I502" s="150"/>
      <c r="J502" s="150"/>
      <c r="K502" s="150"/>
      <c r="L502" s="150"/>
      <c r="M502" s="150"/>
      <c r="N502" s="150"/>
      <c r="O502" s="150"/>
      <c r="P502" s="150"/>
      <c r="Q502" s="150"/>
      <c r="R502" s="150"/>
      <c r="S502" s="150"/>
      <c r="T502" s="150"/>
      <c r="U502" s="150"/>
      <c r="V502" s="150"/>
      <c r="W502" s="150"/>
      <c r="X502" s="150"/>
    </row>
    <row r="503" spans="1:24" ht="9.75" customHeight="1" x14ac:dyDescent="0.3">
      <c r="A503" s="150"/>
      <c r="B503" s="115"/>
      <c r="C503" s="115"/>
      <c r="D503" s="115"/>
      <c r="E503" s="115"/>
      <c r="F503" s="115"/>
      <c r="G503" s="115"/>
      <c r="H503" s="115"/>
      <c r="I503" s="150"/>
      <c r="J503" s="150"/>
      <c r="K503" s="150"/>
      <c r="L503" s="150"/>
      <c r="M503" s="150"/>
      <c r="N503" s="150"/>
      <c r="O503" s="150"/>
      <c r="P503" s="150"/>
      <c r="Q503" s="150"/>
      <c r="R503" s="150"/>
      <c r="S503" s="150"/>
      <c r="T503" s="150"/>
      <c r="U503" s="150"/>
      <c r="V503" s="150"/>
      <c r="W503" s="150"/>
      <c r="X503" s="150"/>
    </row>
    <row r="504" spans="1:24" ht="9.75" customHeight="1" x14ac:dyDescent="0.3">
      <c r="A504" s="150"/>
      <c r="B504" s="115"/>
      <c r="C504" s="115"/>
      <c r="D504" s="115"/>
      <c r="E504" s="115"/>
      <c r="F504" s="115"/>
      <c r="G504" s="115"/>
      <c r="H504" s="115"/>
      <c r="I504" s="150"/>
      <c r="J504" s="150"/>
      <c r="K504" s="150"/>
      <c r="L504" s="150"/>
      <c r="M504" s="150"/>
      <c r="N504" s="150"/>
      <c r="O504" s="150"/>
      <c r="P504" s="150"/>
      <c r="Q504" s="150"/>
      <c r="R504" s="150"/>
      <c r="S504" s="150"/>
      <c r="T504" s="150"/>
      <c r="U504" s="150"/>
      <c r="V504" s="150"/>
      <c r="W504" s="150"/>
      <c r="X504" s="150"/>
    </row>
    <row r="505" spans="1:24" ht="9.75" customHeight="1" x14ac:dyDescent="0.3">
      <c r="A505" s="150"/>
      <c r="B505" s="115"/>
      <c r="C505" s="115"/>
      <c r="D505" s="115"/>
      <c r="E505" s="115"/>
      <c r="F505" s="115"/>
      <c r="G505" s="115"/>
      <c r="H505" s="115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</row>
    <row r="506" spans="1:24" ht="9.75" customHeight="1" x14ac:dyDescent="0.3">
      <c r="A506" s="150"/>
      <c r="B506" s="115"/>
      <c r="C506" s="115"/>
      <c r="D506" s="115"/>
      <c r="E506" s="115"/>
      <c r="F506" s="115"/>
      <c r="G506" s="115"/>
      <c r="H506" s="115"/>
      <c r="I506" s="150"/>
      <c r="J506" s="150"/>
      <c r="K506" s="150"/>
      <c r="L506" s="150"/>
      <c r="M506" s="150"/>
      <c r="N506" s="150"/>
      <c r="O506" s="150"/>
      <c r="P506" s="150"/>
      <c r="Q506" s="150"/>
      <c r="R506" s="150"/>
      <c r="S506" s="150"/>
      <c r="T506" s="150"/>
      <c r="U506" s="150"/>
      <c r="V506" s="150"/>
      <c r="W506" s="150"/>
      <c r="X506" s="150"/>
    </row>
    <row r="507" spans="1:24" ht="9.75" customHeight="1" x14ac:dyDescent="0.3">
      <c r="A507" s="150"/>
      <c r="B507" s="115"/>
      <c r="C507" s="115"/>
      <c r="D507" s="115"/>
      <c r="E507" s="115"/>
      <c r="F507" s="115"/>
      <c r="G507" s="115"/>
      <c r="H507" s="115"/>
      <c r="I507" s="150"/>
      <c r="J507" s="150"/>
      <c r="K507" s="150"/>
      <c r="L507" s="150"/>
      <c r="M507" s="150"/>
      <c r="N507" s="150"/>
      <c r="O507" s="150"/>
      <c r="P507" s="150"/>
      <c r="Q507" s="150"/>
      <c r="R507" s="150"/>
      <c r="S507" s="150"/>
      <c r="T507" s="150"/>
      <c r="U507" s="150"/>
      <c r="V507" s="150"/>
      <c r="W507" s="150"/>
      <c r="X507" s="150"/>
    </row>
    <row r="508" spans="1:24" ht="9.75" customHeight="1" x14ac:dyDescent="0.3">
      <c r="A508" s="150"/>
      <c r="B508" s="115"/>
      <c r="C508" s="115"/>
      <c r="D508" s="115"/>
      <c r="E508" s="115"/>
      <c r="F508" s="115"/>
      <c r="G508" s="115"/>
      <c r="H508" s="115"/>
      <c r="I508" s="150"/>
      <c r="J508" s="150"/>
      <c r="K508" s="150"/>
      <c r="L508" s="150"/>
      <c r="M508" s="150"/>
      <c r="N508" s="150"/>
      <c r="O508" s="150"/>
      <c r="P508" s="150"/>
      <c r="Q508" s="150"/>
      <c r="R508" s="150"/>
      <c r="S508" s="150"/>
      <c r="T508" s="150"/>
      <c r="U508" s="150"/>
      <c r="V508" s="150"/>
      <c r="W508" s="150"/>
      <c r="X508" s="150"/>
    </row>
    <row r="509" spans="1:24" ht="9.75" customHeight="1" x14ac:dyDescent="0.3">
      <c r="A509" s="150"/>
      <c r="B509" s="115"/>
      <c r="C509" s="115"/>
      <c r="D509" s="115"/>
      <c r="E509" s="115"/>
      <c r="F509" s="115"/>
      <c r="G509" s="115"/>
      <c r="H509" s="115"/>
      <c r="I509" s="150"/>
      <c r="J509" s="150"/>
      <c r="K509" s="150"/>
      <c r="L509" s="150"/>
      <c r="M509" s="150"/>
      <c r="N509" s="150"/>
      <c r="O509" s="150"/>
      <c r="P509" s="150"/>
      <c r="Q509" s="150"/>
      <c r="R509" s="150"/>
      <c r="S509" s="150"/>
      <c r="T509" s="150"/>
      <c r="U509" s="150"/>
      <c r="V509" s="150"/>
      <c r="W509" s="150"/>
      <c r="X509" s="150"/>
    </row>
    <row r="510" spans="1:24" ht="9.75" customHeight="1" x14ac:dyDescent="0.3">
      <c r="A510" s="150"/>
      <c r="B510" s="115"/>
      <c r="C510" s="115"/>
      <c r="D510" s="115"/>
      <c r="E510" s="115"/>
      <c r="F510" s="115"/>
      <c r="G510" s="115"/>
      <c r="H510" s="115"/>
      <c r="I510" s="150"/>
      <c r="J510" s="150"/>
      <c r="K510" s="150"/>
      <c r="L510" s="150"/>
      <c r="M510" s="150"/>
      <c r="N510" s="150"/>
      <c r="O510" s="150"/>
      <c r="P510" s="150"/>
      <c r="Q510" s="150"/>
      <c r="R510" s="150"/>
      <c r="S510" s="150"/>
      <c r="T510" s="150"/>
      <c r="U510" s="150"/>
      <c r="V510" s="150"/>
      <c r="W510" s="150"/>
      <c r="X510" s="150"/>
    </row>
    <row r="511" spans="1:24" ht="9.75" customHeight="1" x14ac:dyDescent="0.3">
      <c r="A511" s="150"/>
      <c r="B511" s="115"/>
      <c r="C511" s="115"/>
      <c r="D511" s="115"/>
      <c r="E511" s="115"/>
      <c r="F511" s="115"/>
      <c r="G511" s="115"/>
      <c r="H511" s="115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</row>
    <row r="512" spans="1:24" ht="9.75" customHeight="1" x14ac:dyDescent="0.3">
      <c r="A512" s="150"/>
      <c r="B512" s="115"/>
      <c r="C512" s="115"/>
      <c r="D512" s="115"/>
      <c r="E512" s="115"/>
      <c r="F512" s="115"/>
      <c r="G512" s="115"/>
      <c r="H512" s="115"/>
      <c r="I512" s="150"/>
      <c r="J512" s="150"/>
      <c r="K512" s="150"/>
      <c r="L512" s="150"/>
      <c r="M512" s="150"/>
      <c r="N512" s="150"/>
      <c r="O512" s="150"/>
      <c r="P512" s="150"/>
      <c r="Q512" s="150"/>
      <c r="R512" s="150"/>
      <c r="S512" s="150"/>
      <c r="T512" s="150"/>
      <c r="U512" s="150"/>
      <c r="V512" s="150"/>
      <c r="W512" s="150"/>
      <c r="X512" s="150"/>
    </row>
    <row r="513" spans="1:24" ht="9.75" customHeight="1" x14ac:dyDescent="0.3">
      <c r="A513" s="150"/>
      <c r="B513" s="115"/>
      <c r="C513" s="115"/>
      <c r="D513" s="115"/>
      <c r="E513" s="115"/>
      <c r="F513" s="115"/>
      <c r="G513" s="115"/>
      <c r="H513" s="115"/>
      <c r="I513" s="150"/>
      <c r="J513" s="150"/>
      <c r="K513" s="150"/>
      <c r="L513" s="150"/>
      <c r="M513" s="150"/>
      <c r="N513" s="150"/>
      <c r="O513" s="150"/>
      <c r="P513" s="150"/>
      <c r="Q513" s="150"/>
      <c r="R513" s="150"/>
      <c r="S513" s="150"/>
      <c r="T513" s="150"/>
      <c r="U513" s="150"/>
      <c r="V513" s="150"/>
      <c r="W513" s="150"/>
      <c r="X513" s="150"/>
    </row>
    <row r="514" spans="1:24" ht="9.75" customHeight="1" x14ac:dyDescent="0.3">
      <c r="A514" s="150"/>
      <c r="B514" s="115"/>
      <c r="C514" s="115"/>
      <c r="D514" s="115"/>
      <c r="E514" s="115"/>
      <c r="F514" s="115"/>
      <c r="G514" s="115"/>
      <c r="H514" s="115"/>
      <c r="I514" s="150"/>
      <c r="J514" s="150"/>
      <c r="K514" s="150"/>
      <c r="L514" s="150"/>
      <c r="M514" s="150"/>
      <c r="N514" s="150"/>
      <c r="O514" s="150"/>
      <c r="P514" s="150"/>
      <c r="Q514" s="150"/>
      <c r="R514" s="150"/>
      <c r="S514" s="150"/>
      <c r="T514" s="150"/>
      <c r="U514" s="150"/>
      <c r="V514" s="150"/>
      <c r="W514" s="150"/>
      <c r="X514" s="150"/>
    </row>
    <row r="515" spans="1:24" ht="9.75" customHeight="1" x14ac:dyDescent="0.3">
      <c r="A515" s="150"/>
      <c r="B515" s="115"/>
      <c r="C515" s="115"/>
      <c r="D515" s="115"/>
      <c r="E515" s="115"/>
      <c r="F515" s="115"/>
      <c r="G515" s="115"/>
      <c r="H515" s="115"/>
      <c r="I515" s="150"/>
      <c r="J515" s="150"/>
      <c r="K515" s="150"/>
      <c r="L515" s="150"/>
      <c r="M515" s="150"/>
      <c r="N515" s="150"/>
      <c r="O515" s="150"/>
      <c r="P515" s="150"/>
      <c r="Q515" s="150"/>
      <c r="R515" s="150"/>
      <c r="S515" s="150"/>
      <c r="T515" s="150"/>
      <c r="U515" s="150"/>
      <c r="V515" s="150"/>
      <c r="W515" s="150"/>
      <c r="X515" s="150"/>
    </row>
    <row r="516" spans="1:24" ht="9.75" customHeight="1" x14ac:dyDescent="0.3">
      <c r="A516" s="150"/>
      <c r="B516" s="115"/>
      <c r="C516" s="115"/>
      <c r="D516" s="115"/>
      <c r="E516" s="115"/>
      <c r="F516" s="115"/>
      <c r="G516" s="115"/>
      <c r="H516" s="115"/>
      <c r="I516" s="150"/>
      <c r="J516" s="150"/>
      <c r="K516" s="150"/>
      <c r="L516" s="150"/>
      <c r="M516" s="150"/>
      <c r="N516" s="150"/>
      <c r="O516" s="150"/>
      <c r="P516" s="150"/>
      <c r="Q516" s="150"/>
      <c r="R516" s="150"/>
      <c r="S516" s="150"/>
      <c r="T516" s="150"/>
      <c r="U516" s="150"/>
      <c r="V516" s="150"/>
      <c r="W516" s="150"/>
      <c r="X516" s="150"/>
    </row>
    <row r="517" spans="1:24" ht="9.75" customHeight="1" x14ac:dyDescent="0.3">
      <c r="A517" s="150"/>
      <c r="B517" s="115"/>
      <c r="C517" s="115"/>
      <c r="D517" s="115"/>
      <c r="E517" s="115"/>
      <c r="F517" s="115"/>
      <c r="G517" s="115"/>
      <c r="H517" s="115"/>
      <c r="I517" s="150"/>
      <c r="J517" s="150"/>
      <c r="K517" s="150"/>
      <c r="L517" s="150"/>
      <c r="M517" s="150"/>
      <c r="N517" s="150"/>
      <c r="O517" s="150"/>
      <c r="P517" s="150"/>
      <c r="Q517" s="150"/>
      <c r="R517" s="150"/>
      <c r="S517" s="150"/>
      <c r="T517" s="150"/>
      <c r="U517" s="150"/>
      <c r="V517" s="150"/>
      <c r="W517" s="150"/>
      <c r="X517" s="150"/>
    </row>
    <row r="518" spans="1:24" ht="9.75" customHeight="1" x14ac:dyDescent="0.3">
      <c r="A518" s="150"/>
      <c r="B518" s="115"/>
      <c r="C518" s="115"/>
      <c r="D518" s="115"/>
      <c r="E518" s="115"/>
      <c r="F518" s="115"/>
      <c r="G518" s="115"/>
      <c r="H518" s="115"/>
      <c r="I518" s="150"/>
      <c r="J518" s="150"/>
      <c r="K518" s="150"/>
      <c r="L518" s="150"/>
      <c r="M518" s="150"/>
      <c r="N518" s="150"/>
      <c r="O518" s="150"/>
      <c r="P518" s="150"/>
      <c r="Q518" s="150"/>
      <c r="R518" s="150"/>
      <c r="S518" s="150"/>
      <c r="T518" s="150"/>
      <c r="U518" s="150"/>
      <c r="V518" s="150"/>
      <c r="W518" s="150"/>
      <c r="X518" s="150"/>
    </row>
    <row r="519" spans="1:24" ht="9.75" customHeight="1" x14ac:dyDescent="0.3">
      <c r="A519" s="150"/>
      <c r="B519" s="115"/>
      <c r="C519" s="115"/>
      <c r="D519" s="115"/>
      <c r="E519" s="115"/>
      <c r="F519" s="115"/>
      <c r="G519" s="115"/>
      <c r="H519" s="115"/>
      <c r="I519" s="150"/>
      <c r="J519" s="150"/>
      <c r="K519" s="150"/>
      <c r="L519" s="150"/>
      <c r="M519" s="150"/>
      <c r="N519" s="150"/>
      <c r="O519" s="150"/>
      <c r="P519" s="150"/>
      <c r="Q519" s="150"/>
      <c r="R519" s="150"/>
      <c r="S519" s="150"/>
      <c r="T519" s="150"/>
      <c r="U519" s="150"/>
      <c r="V519" s="150"/>
      <c r="W519" s="150"/>
      <c r="X519" s="150"/>
    </row>
    <row r="520" spans="1:24" ht="9.75" customHeight="1" x14ac:dyDescent="0.3">
      <c r="A520" s="150"/>
      <c r="B520" s="115"/>
      <c r="C520" s="115"/>
      <c r="D520" s="115"/>
      <c r="E520" s="115"/>
      <c r="F520" s="115"/>
      <c r="G520" s="115"/>
      <c r="H520" s="115"/>
      <c r="I520" s="150"/>
      <c r="J520" s="150"/>
      <c r="K520" s="150"/>
      <c r="L520" s="150"/>
      <c r="M520" s="150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</row>
    <row r="521" spans="1:24" ht="9.75" customHeight="1" x14ac:dyDescent="0.3">
      <c r="A521" s="150"/>
      <c r="B521" s="115"/>
      <c r="C521" s="115"/>
      <c r="D521" s="115"/>
      <c r="E521" s="115"/>
      <c r="F521" s="115"/>
      <c r="G521" s="115"/>
      <c r="H521" s="115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50"/>
      <c r="T521" s="150"/>
      <c r="U521" s="150"/>
      <c r="V521" s="150"/>
      <c r="W521" s="150"/>
      <c r="X521" s="150"/>
    </row>
    <row r="522" spans="1:24" ht="9.75" customHeight="1" x14ac:dyDescent="0.3">
      <c r="A522" s="150"/>
      <c r="B522" s="115"/>
      <c r="C522" s="115"/>
      <c r="D522" s="115"/>
      <c r="E522" s="115"/>
      <c r="F522" s="115"/>
      <c r="G522" s="115"/>
      <c r="H522" s="115"/>
      <c r="I522" s="150"/>
      <c r="J522" s="150"/>
      <c r="K522" s="150"/>
      <c r="L522" s="150"/>
      <c r="M522" s="150"/>
      <c r="N522" s="150"/>
      <c r="O522" s="150"/>
      <c r="P522" s="150"/>
      <c r="Q522" s="150"/>
      <c r="R522" s="150"/>
      <c r="S522" s="150"/>
      <c r="T522" s="150"/>
      <c r="U522" s="150"/>
      <c r="V522" s="150"/>
      <c r="W522" s="150"/>
      <c r="X522" s="150"/>
    </row>
    <row r="523" spans="1:24" ht="9.75" customHeight="1" x14ac:dyDescent="0.3">
      <c r="A523" s="150"/>
      <c r="B523" s="115"/>
      <c r="C523" s="115"/>
      <c r="D523" s="115"/>
      <c r="E523" s="115"/>
      <c r="F523" s="115"/>
      <c r="G523" s="115"/>
      <c r="H523" s="115"/>
      <c r="I523" s="150"/>
      <c r="J523" s="150"/>
      <c r="K523" s="150"/>
      <c r="L523" s="150"/>
      <c r="M523" s="150"/>
      <c r="N523" s="150"/>
      <c r="O523" s="150"/>
      <c r="P523" s="150"/>
      <c r="Q523" s="150"/>
      <c r="R523" s="150"/>
      <c r="S523" s="150"/>
      <c r="T523" s="150"/>
      <c r="U523" s="150"/>
      <c r="V523" s="150"/>
      <c r="W523" s="150"/>
      <c r="X523" s="150"/>
    </row>
    <row r="524" spans="1:24" ht="9.75" customHeight="1" x14ac:dyDescent="0.3">
      <c r="A524" s="150"/>
      <c r="B524" s="115"/>
      <c r="C524" s="115"/>
      <c r="D524" s="115"/>
      <c r="E524" s="115"/>
      <c r="F524" s="115"/>
      <c r="G524" s="115"/>
      <c r="H524" s="115"/>
      <c r="I524" s="150"/>
      <c r="J524" s="150"/>
      <c r="K524" s="150"/>
      <c r="L524" s="150"/>
      <c r="M524" s="150"/>
      <c r="N524" s="150"/>
      <c r="O524" s="150"/>
      <c r="P524" s="150"/>
      <c r="Q524" s="150"/>
      <c r="R524" s="150"/>
      <c r="S524" s="150"/>
      <c r="T524" s="150"/>
      <c r="U524" s="150"/>
      <c r="V524" s="150"/>
      <c r="W524" s="150"/>
      <c r="X524" s="150"/>
    </row>
    <row r="525" spans="1:24" ht="9.75" customHeight="1" x14ac:dyDescent="0.3">
      <c r="A525" s="150"/>
      <c r="B525" s="115"/>
      <c r="C525" s="115"/>
      <c r="D525" s="115"/>
      <c r="E525" s="115"/>
      <c r="F525" s="115"/>
      <c r="G525" s="115"/>
      <c r="H525" s="115"/>
      <c r="I525" s="150"/>
      <c r="J525" s="150"/>
      <c r="K525" s="150"/>
      <c r="L525" s="150"/>
      <c r="M525" s="150"/>
      <c r="N525" s="150"/>
      <c r="O525" s="150"/>
      <c r="P525" s="150"/>
      <c r="Q525" s="150"/>
      <c r="R525" s="150"/>
      <c r="S525" s="150"/>
      <c r="T525" s="150"/>
      <c r="U525" s="150"/>
      <c r="V525" s="150"/>
      <c r="W525" s="150"/>
      <c r="X525" s="150"/>
    </row>
    <row r="526" spans="1:24" ht="9.75" customHeight="1" x14ac:dyDescent="0.3">
      <c r="A526" s="150"/>
      <c r="B526" s="115"/>
      <c r="C526" s="115"/>
      <c r="D526" s="115"/>
      <c r="E526" s="115"/>
      <c r="F526" s="115"/>
      <c r="G526" s="115"/>
      <c r="H526" s="115"/>
      <c r="I526" s="150"/>
      <c r="J526" s="150"/>
      <c r="K526" s="150"/>
      <c r="L526" s="150"/>
      <c r="M526" s="150"/>
      <c r="N526" s="150"/>
      <c r="O526" s="150"/>
      <c r="P526" s="150"/>
      <c r="Q526" s="150"/>
      <c r="R526" s="150"/>
      <c r="S526" s="150"/>
      <c r="T526" s="150"/>
      <c r="U526" s="150"/>
      <c r="V526" s="150"/>
      <c r="W526" s="150"/>
      <c r="X526" s="150"/>
    </row>
    <row r="527" spans="1:24" ht="9.75" customHeight="1" x14ac:dyDescent="0.3">
      <c r="A527" s="150"/>
      <c r="B527" s="115"/>
      <c r="C527" s="115"/>
      <c r="D527" s="115"/>
      <c r="E527" s="115"/>
      <c r="F527" s="115"/>
      <c r="G527" s="115"/>
      <c r="H527" s="115"/>
      <c r="I527" s="150"/>
      <c r="J527" s="150"/>
      <c r="K527" s="150"/>
      <c r="L527" s="150"/>
      <c r="M527" s="150"/>
      <c r="N527" s="150"/>
      <c r="O527" s="150"/>
      <c r="P527" s="150"/>
      <c r="Q527" s="150"/>
      <c r="R527" s="150"/>
      <c r="S527" s="150"/>
      <c r="T527" s="150"/>
      <c r="U527" s="150"/>
      <c r="V527" s="150"/>
      <c r="W527" s="150"/>
      <c r="X527" s="150"/>
    </row>
    <row r="528" spans="1:24" ht="9.75" customHeight="1" x14ac:dyDescent="0.3">
      <c r="A528" s="150"/>
      <c r="B528" s="115"/>
      <c r="C528" s="115"/>
      <c r="D528" s="115"/>
      <c r="E528" s="115"/>
      <c r="F528" s="115"/>
      <c r="G528" s="115"/>
      <c r="H528" s="115"/>
      <c r="I528" s="150"/>
      <c r="J528" s="150"/>
      <c r="K528" s="150"/>
      <c r="L528" s="150"/>
      <c r="M528" s="150"/>
      <c r="N528" s="150"/>
      <c r="O528" s="150"/>
      <c r="P528" s="150"/>
      <c r="Q528" s="150"/>
      <c r="R528" s="150"/>
      <c r="S528" s="150"/>
      <c r="T528" s="150"/>
      <c r="U528" s="150"/>
      <c r="V528" s="150"/>
      <c r="W528" s="150"/>
      <c r="X528" s="150"/>
    </row>
    <row r="529" spans="1:24" ht="9.75" customHeight="1" x14ac:dyDescent="0.3">
      <c r="A529" s="150"/>
      <c r="B529" s="115"/>
      <c r="C529" s="115"/>
      <c r="D529" s="115"/>
      <c r="E529" s="115"/>
      <c r="F529" s="115"/>
      <c r="G529" s="115"/>
      <c r="H529" s="115"/>
      <c r="I529" s="150"/>
      <c r="J529" s="150"/>
      <c r="K529" s="150"/>
      <c r="L529" s="150"/>
      <c r="M529" s="150"/>
      <c r="N529" s="150"/>
      <c r="O529" s="150"/>
      <c r="P529" s="150"/>
      <c r="Q529" s="150"/>
      <c r="R529" s="150"/>
      <c r="S529" s="150"/>
      <c r="T529" s="150"/>
      <c r="U529" s="150"/>
      <c r="V529" s="150"/>
      <c r="W529" s="150"/>
      <c r="X529" s="150"/>
    </row>
    <row r="530" spans="1:24" ht="9.75" customHeight="1" x14ac:dyDescent="0.3">
      <c r="A530" s="150"/>
      <c r="B530" s="115"/>
      <c r="C530" s="115"/>
      <c r="D530" s="115"/>
      <c r="E530" s="115"/>
      <c r="F530" s="115"/>
      <c r="G530" s="115"/>
      <c r="H530" s="115"/>
      <c r="I530" s="150"/>
      <c r="J530" s="150"/>
      <c r="K530" s="150"/>
      <c r="L530" s="150"/>
      <c r="M530" s="150"/>
      <c r="N530" s="150"/>
      <c r="O530" s="150"/>
      <c r="P530" s="150"/>
      <c r="Q530" s="150"/>
      <c r="R530" s="150"/>
      <c r="S530" s="150"/>
      <c r="T530" s="150"/>
      <c r="U530" s="150"/>
      <c r="V530" s="150"/>
      <c r="W530" s="150"/>
      <c r="X530" s="150"/>
    </row>
    <row r="531" spans="1:24" ht="9.75" customHeight="1" x14ac:dyDescent="0.3">
      <c r="A531" s="150"/>
      <c r="B531" s="115"/>
      <c r="C531" s="115"/>
      <c r="D531" s="115"/>
      <c r="E531" s="115"/>
      <c r="F531" s="115"/>
      <c r="G531" s="115"/>
      <c r="H531" s="115"/>
      <c r="I531" s="150"/>
      <c r="J531" s="150"/>
      <c r="K531" s="150"/>
      <c r="L531" s="150"/>
      <c r="M531" s="150"/>
      <c r="N531" s="150"/>
      <c r="O531" s="150"/>
      <c r="P531" s="150"/>
      <c r="Q531" s="150"/>
      <c r="R531" s="150"/>
      <c r="S531" s="150"/>
      <c r="T531" s="150"/>
      <c r="U531" s="150"/>
      <c r="V531" s="150"/>
      <c r="W531" s="150"/>
      <c r="X531" s="150"/>
    </row>
    <row r="532" spans="1:24" ht="9.75" customHeight="1" x14ac:dyDescent="0.3">
      <c r="A532" s="150"/>
      <c r="B532" s="115"/>
      <c r="C532" s="115"/>
      <c r="D532" s="115"/>
      <c r="E532" s="115"/>
      <c r="F532" s="115"/>
      <c r="G532" s="115"/>
      <c r="H532" s="115"/>
      <c r="I532" s="150"/>
      <c r="J532" s="150"/>
      <c r="K532" s="150"/>
      <c r="L532" s="150"/>
      <c r="M532" s="150"/>
      <c r="N532" s="150"/>
      <c r="O532" s="150"/>
      <c r="P532" s="150"/>
      <c r="Q532" s="150"/>
      <c r="R532" s="150"/>
      <c r="S532" s="150"/>
      <c r="T532" s="150"/>
      <c r="U532" s="150"/>
      <c r="V532" s="150"/>
      <c r="W532" s="150"/>
      <c r="X532" s="150"/>
    </row>
    <row r="533" spans="1:24" ht="9.75" customHeight="1" x14ac:dyDescent="0.3">
      <c r="A533" s="150"/>
      <c r="B533" s="115"/>
      <c r="C533" s="115"/>
      <c r="D533" s="115"/>
      <c r="E533" s="115"/>
      <c r="F533" s="115"/>
      <c r="G533" s="115"/>
      <c r="H533" s="115"/>
      <c r="I533" s="150"/>
      <c r="J533" s="150"/>
      <c r="K533" s="150"/>
      <c r="L533" s="150"/>
      <c r="M533" s="150"/>
      <c r="N533" s="150"/>
      <c r="O533" s="150"/>
      <c r="P533" s="150"/>
      <c r="Q533" s="150"/>
      <c r="R533" s="150"/>
      <c r="S533" s="150"/>
      <c r="T533" s="150"/>
      <c r="U533" s="150"/>
      <c r="V533" s="150"/>
      <c r="W533" s="150"/>
      <c r="X533" s="150"/>
    </row>
    <row r="534" spans="1:24" ht="9.75" customHeight="1" x14ac:dyDescent="0.3">
      <c r="A534" s="150"/>
      <c r="B534" s="115"/>
      <c r="C534" s="115"/>
      <c r="D534" s="115"/>
      <c r="E534" s="115"/>
      <c r="F534" s="115"/>
      <c r="G534" s="115"/>
      <c r="H534" s="115"/>
      <c r="I534" s="150"/>
      <c r="J534" s="150"/>
      <c r="K534" s="150"/>
      <c r="L534" s="150"/>
      <c r="M534" s="150"/>
      <c r="N534" s="150"/>
      <c r="O534" s="150"/>
      <c r="P534" s="150"/>
      <c r="Q534" s="150"/>
      <c r="R534" s="150"/>
      <c r="S534" s="150"/>
      <c r="T534" s="150"/>
      <c r="U534" s="150"/>
      <c r="V534" s="150"/>
      <c r="W534" s="150"/>
      <c r="X534" s="150"/>
    </row>
    <row r="535" spans="1:24" ht="9.75" customHeight="1" x14ac:dyDescent="0.3">
      <c r="A535" s="150"/>
      <c r="B535" s="115"/>
      <c r="C535" s="115"/>
      <c r="D535" s="115"/>
      <c r="E535" s="115"/>
      <c r="F535" s="115"/>
      <c r="G535" s="115"/>
      <c r="H535" s="115"/>
      <c r="I535" s="150"/>
      <c r="J535" s="150"/>
      <c r="K535" s="150"/>
      <c r="L535" s="150"/>
      <c r="M535" s="150"/>
      <c r="N535" s="150"/>
      <c r="O535" s="150"/>
      <c r="P535" s="150"/>
      <c r="Q535" s="150"/>
      <c r="R535" s="150"/>
      <c r="S535" s="150"/>
      <c r="T535" s="150"/>
      <c r="U535" s="150"/>
      <c r="V535" s="150"/>
      <c r="W535" s="150"/>
      <c r="X535" s="150"/>
    </row>
    <row r="536" spans="1:24" ht="9.75" customHeight="1" x14ac:dyDescent="0.3">
      <c r="A536" s="150"/>
      <c r="B536" s="115"/>
      <c r="C536" s="115"/>
      <c r="D536" s="115"/>
      <c r="E536" s="115"/>
      <c r="F536" s="115"/>
      <c r="G536" s="115"/>
      <c r="H536" s="115"/>
      <c r="I536" s="150"/>
      <c r="J536" s="150"/>
      <c r="K536" s="150"/>
      <c r="L536" s="150"/>
      <c r="M536" s="150"/>
      <c r="N536" s="150"/>
      <c r="O536" s="150"/>
      <c r="P536" s="150"/>
      <c r="Q536" s="150"/>
      <c r="R536" s="150"/>
      <c r="S536" s="150"/>
      <c r="T536" s="150"/>
      <c r="U536" s="150"/>
      <c r="V536" s="150"/>
      <c r="W536" s="150"/>
      <c r="X536" s="150"/>
    </row>
    <row r="537" spans="1:24" ht="9.75" customHeight="1" x14ac:dyDescent="0.3">
      <c r="A537" s="150"/>
      <c r="B537" s="115"/>
      <c r="C537" s="115"/>
      <c r="D537" s="115"/>
      <c r="E537" s="115"/>
      <c r="F537" s="115"/>
      <c r="G537" s="115"/>
      <c r="H537" s="115"/>
      <c r="I537" s="150"/>
      <c r="J537" s="150"/>
      <c r="K537" s="150"/>
      <c r="L537" s="150"/>
      <c r="M537" s="150"/>
      <c r="N537" s="150"/>
      <c r="O537" s="150"/>
      <c r="P537" s="150"/>
      <c r="Q537" s="150"/>
      <c r="R537" s="150"/>
      <c r="S537" s="150"/>
      <c r="T537" s="150"/>
      <c r="U537" s="150"/>
      <c r="V537" s="150"/>
      <c r="W537" s="150"/>
      <c r="X537" s="150"/>
    </row>
    <row r="538" spans="1:24" ht="9.75" customHeight="1" x14ac:dyDescent="0.3">
      <c r="A538" s="150"/>
      <c r="B538" s="115"/>
      <c r="C538" s="115"/>
      <c r="D538" s="115"/>
      <c r="E538" s="115"/>
      <c r="F538" s="115"/>
      <c r="G538" s="115"/>
      <c r="H538" s="115"/>
      <c r="I538" s="150"/>
      <c r="J538" s="150"/>
      <c r="K538" s="150"/>
      <c r="L538" s="150"/>
      <c r="M538" s="150"/>
      <c r="N538" s="150"/>
      <c r="O538" s="150"/>
      <c r="P538" s="150"/>
      <c r="Q538" s="150"/>
      <c r="R538" s="150"/>
      <c r="S538" s="150"/>
      <c r="T538" s="150"/>
      <c r="U538" s="150"/>
      <c r="V538" s="150"/>
      <c r="W538" s="150"/>
      <c r="X538" s="150"/>
    </row>
    <row r="539" spans="1:24" ht="9.75" customHeight="1" x14ac:dyDescent="0.3">
      <c r="A539" s="150"/>
      <c r="B539" s="115"/>
      <c r="C539" s="115"/>
      <c r="D539" s="115"/>
      <c r="E539" s="115"/>
      <c r="F539" s="115"/>
      <c r="G539" s="115"/>
      <c r="H539" s="115"/>
      <c r="I539" s="150"/>
      <c r="J539" s="150"/>
      <c r="K539" s="150"/>
      <c r="L539" s="150"/>
      <c r="M539" s="150"/>
      <c r="N539" s="150"/>
      <c r="O539" s="150"/>
      <c r="P539" s="150"/>
      <c r="Q539" s="150"/>
      <c r="R539" s="150"/>
      <c r="S539" s="150"/>
      <c r="T539" s="150"/>
      <c r="U539" s="150"/>
      <c r="V539" s="150"/>
      <c r="W539" s="150"/>
      <c r="X539" s="150"/>
    </row>
    <row r="540" spans="1:24" ht="9.75" customHeight="1" x14ac:dyDescent="0.3">
      <c r="A540" s="150"/>
      <c r="B540" s="115"/>
      <c r="C540" s="115"/>
      <c r="D540" s="115"/>
      <c r="E540" s="115"/>
      <c r="F540" s="115"/>
      <c r="G540" s="115"/>
      <c r="H540" s="115"/>
      <c r="I540" s="150"/>
      <c r="J540" s="150"/>
      <c r="K540" s="150"/>
      <c r="L540" s="150"/>
      <c r="M540" s="150"/>
      <c r="N540" s="150"/>
      <c r="O540" s="150"/>
      <c r="P540" s="150"/>
      <c r="Q540" s="150"/>
      <c r="R540" s="150"/>
      <c r="S540" s="150"/>
      <c r="T540" s="150"/>
      <c r="U540" s="150"/>
      <c r="V540" s="150"/>
      <c r="W540" s="150"/>
      <c r="X540" s="150"/>
    </row>
    <row r="541" spans="1:24" ht="9.75" customHeight="1" x14ac:dyDescent="0.3">
      <c r="A541" s="150"/>
      <c r="B541" s="115"/>
      <c r="C541" s="115"/>
      <c r="D541" s="115"/>
      <c r="E541" s="115"/>
      <c r="F541" s="115"/>
      <c r="G541" s="115"/>
      <c r="H541" s="115"/>
      <c r="I541" s="150"/>
      <c r="J541" s="150"/>
      <c r="K541" s="150"/>
      <c r="L541" s="150"/>
      <c r="M541" s="150"/>
      <c r="N541" s="150"/>
      <c r="O541" s="150"/>
      <c r="P541" s="150"/>
      <c r="Q541" s="150"/>
      <c r="R541" s="150"/>
      <c r="S541" s="150"/>
      <c r="T541" s="150"/>
      <c r="U541" s="150"/>
      <c r="V541" s="150"/>
      <c r="W541" s="150"/>
      <c r="X541" s="150"/>
    </row>
    <row r="542" spans="1:24" ht="9.75" customHeight="1" x14ac:dyDescent="0.3">
      <c r="A542" s="150"/>
      <c r="B542" s="115"/>
      <c r="C542" s="115"/>
      <c r="D542" s="115"/>
      <c r="E542" s="115"/>
      <c r="F542" s="115"/>
      <c r="G542" s="115"/>
      <c r="H542" s="115"/>
      <c r="I542" s="150"/>
      <c r="J542" s="150"/>
      <c r="K542" s="150"/>
      <c r="L542" s="150"/>
      <c r="M542" s="150"/>
      <c r="N542" s="150"/>
      <c r="O542" s="150"/>
      <c r="P542" s="150"/>
      <c r="Q542" s="150"/>
      <c r="R542" s="150"/>
      <c r="S542" s="150"/>
      <c r="T542" s="150"/>
      <c r="U542" s="150"/>
      <c r="V542" s="150"/>
      <c r="W542" s="150"/>
      <c r="X542" s="150"/>
    </row>
    <row r="543" spans="1:24" ht="9.75" customHeight="1" x14ac:dyDescent="0.3">
      <c r="A543" s="150"/>
      <c r="B543" s="115"/>
      <c r="C543" s="115"/>
      <c r="D543" s="115"/>
      <c r="E543" s="115"/>
      <c r="F543" s="115"/>
      <c r="G543" s="115"/>
      <c r="H543" s="115"/>
      <c r="I543" s="150"/>
      <c r="J543" s="150"/>
      <c r="K543" s="150"/>
      <c r="L543" s="150"/>
      <c r="M543" s="150"/>
      <c r="N543" s="150"/>
      <c r="O543" s="150"/>
      <c r="P543" s="150"/>
      <c r="Q543" s="150"/>
      <c r="R543" s="150"/>
      <c r="S543" s="150"/>
      <c r="T543" s="150"/>
      <c r="U543" s="150"/>
      <c r="V543" s="150"/>
      <c r="W543" s="150"/>
      <c r="X543" s="150"/>
    </row>
    <row r="544" spans="1:24" ht="9.75" customHeight="1" x14ac:dyDescent="0.3">
      <c r="A544" s="150"/>
      <c r="B544" s="115"/>
      <c r="C544" s="115"/>
      <c r="D544" s="115"/>
      <c r="E544" s="115"/>
      <c r="F544" s="115"/>
      <c r="G544" s="115"/>
      <c r="H544" s="115"/>
      <c r="I544" s="150"/>
      <c r="J544" s="150"/>
      <c r="K544" s="150"/>
      <c r="L544" s="150"/>
      <c r="M544" s="150"/>
      <c r="N544" s="150"/>
      <c r="O544" s="150"/>
      <c r="P544" s="150"/>
      <c r="Q544" s="150"/>
      <c r="R544" s="150"/>
      <c r="S544" s="150"/>
      <c r="T544" s="150"/>
      <c r="U544" s="150"/>
      <c r="V544" s="150"/>
      <c r="W544" s="150"/>
      <c r="X544" s="150"/>
    </row>
    <row r="545" spans="1:24" ht="9.75" customHeight="1" x14ac:dyDescent="0.3">
      <c r="A545" s="150"/>
      <c r="B545" s="115"/>
      <c r="C545" s="115"/>
      <c r="D545" s="115"/>
      <c r="E545" s="115"/>
      <c r="F545" s="115"/>
      <c r="G545" s="115"/>
      <c r="H545" s="115"/>
      <c r="I545" s="150"/>
      <c r="J545" s="150"/>
      <c r="K545" s="150"/>
      <c r="L545" s="150"/>
      <c r="M545" s="150"/>
      <c r="N545" s="150"/>
      <c r="O545" s="150"/>
      <c r="P545" s="150"/>
      <c r="Q545" s="150"/>
      <c r="R545" s="150"/>
      <c r="S545" s="150"/>
      <c r="T545" s="150"/>
      <c r="U545" s="150"/>
      <c r="V545" s="150"/>
      <c r="W545" s="150"/>
      <c r="X545" s="150"/>
    </row>
    <row r="546" spans="1:24" ht="9.75" customHeight="1" x14ac:dyDescent="0.3">
      <c r="A546" s="150"/>
      <c r="B546" s="115"/>
      <c r="C546" s="115"/>
      <c r="D546" s="115"/>
      <c r="E546" s="115"/>
      <c r="F546" s="115"/>
      <c r="G546" s="115"/>
      <c r="H546" s="115"/>
      <c r="I546" s="150"/>
      <c r="J546" s="150"/>
      <c r="K546" s="150"/>
      <c r="L546" s="150"/>
      <c r="M546" s="150"/>
      <c r="N546" s="150"/>
      <c r="O546" s="150"/>
      <c r="P546" s="150"/>
      <c r="Q546" s="150"/>
      <c r="R546" s="150"/>
      <c r="S546" s="150"/>
      <c r="T546" s="150"/>
      <c r="U546" s="150"/>
      <c r="V546" s="150"/>
      <c r="W546" s="150"/>
      <c r="X546" s="150"/>
    </row>
    <row r="547" spans="1:24" ht="9.75" customHeight="1" x14ac:dyDescent="0.3">
      <c r="A547" s="150"/>
      <c r="B547" s="115"/>
      <c r="C547" s="115"/>
      <c r="D547" s="115"/>
      <c r="E547" s="115"/>
      <c r="F547" s="115"/>
      <c r="G547" s="115"/>
      <c r="H547" s="115"/>
      <c r="I547" s="150"/>
      <c r="J547" s="150"/>
      <c r="K547" s="150"/>
      <c r="L547" s="150"/>
      <c r="M547" s="150"/>
      <c r="N547" s="150"/>
      <c r="O547" s="150"/>
      <c r="P547" s="150"/>
      <c r="Q547" s="150"/>
      <c r="R547" s="150"/>
      <c r="S547" s="150"/>
      <c r="T547" s="150"/>
      <c r="U547" s="150"/>
      <c r="V547" s="150"/>
      <c r="W547" s="150"/>
      <c r="X547" s="150"/>
    </row>
    <row r="548" spans="1:24" ht="9.75" customHeight="1" x14ac:dyDescent="0.3">
      <c r="A548" s="150"/>
      <c r="B548" s="115"/>
      <c r="C548" s="115"/>
      <c r="D548" s="115"/>
      <c r="E548" s="115"/>
      <c r="F548" s="115"/>
      <c r="G548" s="115"/>
      <c r="H548" s="115"/>
      <c r="I548" s="150"/>
      <c r="J548" s="150"/>
      <c r="K548" s="150"/>
      <c r="L548" s="150"/>
      <c r="M548" s="150"/>
      <c r="N548" s="150"/>
      <c r="O548" s="150"/>
      <c r="P548" s="150"/>
      <c r="Q548" s="150"/>
      <c r="R548" s="150"/>
      <c r="S548" s="150"/>
      <c r="T548" s="150"/>
      <c r="U548" s="150"/>
      <c r="V548" s="150"/>
      <c r="W548" s="150"/>
      <c r="X548" s="150"/>
    </row>
    <row r="549" spans="1:24" ht="9.75" customHeight="1" x14ac:dyDescent="0.3">
      <c r="A549" s="150"/>
      <c r="B549" s="115"/>
      <c r="C549" s="115"/>
      <c r="D549" s="115"/>
      <c r="E549" s="115"/>
      <c r="F549" s="115"/>
      <c r="G549" s="115"/>
      <c r="H549" s="115"/>
      <c r="I549" s="150"/>
      <c r="J549" s="150"/>
      <c r="K549" s="150"/>
      <c r="L549" s="150"/>
      <c r="M549" s="150"/>
      <c r="N549" s="150"/>
      <c r="O549" s="150"/>
      <c r="P549" s="150"/>
      <c r="Q549" s="150"/>
      <c r="R549" s="150"/>
      <c r="S549" s="150"/>
      <c r="T549" s="150"/>
      <c r="U549" s="150"/>
      <c r="V549" s="150"/>
      <c r="W549" s="150"/>
      <c r="X549" s="150"/>
    </row>
    <row r="550" spans="1:24" ht="9.75" customHeight="1" x14ac:dyDescent="0.3">
      <c r="A550" s="150"/>
      <c r="B550" s="115"/>
      <c r="C550" s="115"/>
      <c r="D550" s="115"/>
      <c r="E550" s="115"/>
      <c r="F550" s="115"/>
      <c r="G550" s="115"/>
      <c r="H550" s="115"/>
      <c r="I550" s="150"/>
      <c r="J550" s="150"/>
      <c r="K550" s="150"/>
      <c r="L550" s="150"/>
      <c r="M550" s="150"/>
      <c r="N550" s="150"/>
      <c r="O550" s="150"/>
      <c r="P550" s="150"/>
      <c r="Q550" s="150"/>
      <c r="R550" s="150"/>
      <c r="S550" s="150"/>
      <c r="T550" s="150"/>
      <c r="U550" s="150"/>
      <c r="V550" s="150"/>
      <c r="W550" s="150"/>
      <c r="X550" s="150"/>
    </row>
    <row r="551" spans="1:24" ht="9.75" customHeight="1" x14ac:dyDescent="0.3">
      <c r="A551" s="150"/>
      <c r="B551" s="115"/>
      <c r="C551" s="115"/>
      <c r="D551" s="115"/>
      <c r="E551" s="115"/>
      <c r="F551" s="115"/>
      <c r="G551" s="115"/>
      <c r="H551" s="115"/>
      <c r="I551" s="150"/>
      <c r="J551" s="150"/>
      <c r="K551" s="150"/>
      <c r="L551" s="150"/>
      <c r="M551" s="150"/>
      <c r="N551" s="150"/>
      <c r="O551" s="150"/>
      <c r="P551" s="150"/>
      <c r="Q551" s="150"/>
      <c r="R551" s="150"/>
      <c r="S551" s="150"/>
      <c r="T551" s="150"/>
      <c r="U551" s="150"/>
      <c r="V551" s="150"/>
      <c r="W551" s="150"/>
      <c r="X551" s="150"/>
    </row>
    <row r="552" spans="1:24" ht="9.75" customHeight="1" x14ac:dyDescent="0.3">
      <c r="A552" s="150"/>
      <c r="B552" s="115"/>
      <c r="C552" s="115"/>
      <c r="D552" s="115"/>
      <c r="E552" s="115"/>
      <c r="F552" s="115"/>
      <c r="G552" s="115"/>
      <c r="H552" s="115"/>
      <c r="I552" s="150"/>
      <c r="J552" s="150"/>
      <c r="K552" s="150"/>
      <c r="L552" s="150"/>
      <c r="M552" s="150"/>
      <c r="N552" s="150"/>
      <c r="O552" s="150"/>
      <c r="P552" s="150"/>
      <c r="Q552" s="150"/>
      <c r="R552" s="150"/>
      <c r="S552" s="150"/>
      <c r="T552" s="150"/>
      <c r="U552" s="150"/>
      <c r="V552" s="150"/>
      <c r="W552" s="150"/>
      <c r="X552" s="150"/>
    </row>
    <row r="553" spans="1:24" ht="9.75" customHeight="1" x14ac:dyDescent="0.3">
      <c r="A553" s="150"/>
      <c r="B553" s="115"/>
      <c r="C553" s="115"/>
      <c r="D553" s="115"/>
      <c r="E553" s="115"/>
      <c r="F553" s="115"/>
      <c r="G553" s="115"/>
      <c r="H553" s="115"/>
      <c r="I553" s="150"/>
      <c r="J553" s="150"/>
      <c r="K553" s="150"/>
      <c r="L553" s="150"/>
      <c r="M553" s="150"/>
      <c r="N553" s="150"/>
      <c r="O553" s="150"/>
      <c r="P553" s="150"/>
      <c r="Q553" s="150"/>
      <c r="R553" s="150"/>
      <c r="S553" s="150"/>
      <c r="T553" s="150"/>
      <c r="U553" s="150"/>
      <c r="V553" s="150"/>
      <c r="W553" s="150"/>
      <c r="X553" s="150"/>
    </row>
    <row r="554" spans="1:24" ht="9.75" customHeight="1" x14ac:dyDescent="0.3">
      <c r="A554" s="150"/>
      <c r="B554" s="115"/>
      <c r="C554" s="115"/>
      <c r="D554" s="115"/>
      <c r="E554" s="115"/>
      <c r="F554" s="115"/>
      <c r="G554" s="115"/>
      <c r="H554" s="115"/>
      <c r="I554" s="150"/>
      <c r="J554" s="150"/>
      <c r="K554" s="150"/>
      <c r="L554" s="150"/>
      <c r="M554" s="150"/>
      <c r="N554" s="150"/>
      <c r="O554" s="150"/>
      <c r="P554" s="150"/>
      <c r="Q554" s="150"/>
      <c r="R554" s="150"/>
      <c r="S554" s="150"/>
      <c r="T554" s="150"/>
      <c r="U554" s="150"/>
      <c r="V554" s="150"/>
      <c r="W554" s="150"/>
      <c r="X554" s="150"/>
    </row>
    <row r="555" spans="1:24" ht="9.75" customHeight="1" x14ac:dyDescent="0.3">
      <c r="A555" s="150"/>
      <c r="B555" s="115"/>
      <c r="C555" s="115"/>
      <c r="D555" s="115"/>
      <c r="E555" s="115"/>
      <c r="F555" s="115"/>
      <c r="G555" s="115"/>
      <c r="H555" s="115"/>
      <c r="I555" s="150"/>
      <c r="J555" s="150"/>
      <c r="K555" s="150"/>
      <c r="L555" s="150"/>
      <c r="M555" s="150"/>
      <c r="N555" s="150"/>
      <c r="O555" s="150"/>
      <c r="P555" s="150"/>
      <c r="Q555" s="150"/>
      <c r="R555" s="150"/>
      <c r="S555" s="150"/>
      <c r="T555" s="150"/>
      <c r="U555" s="150"/>
      <c r="V555" s="150"/>
      <c r="W555" s="150"/>
      <c r="X555" s="150"/>
    </row>
    <row r="556" spans="1:24" ht="9.75" customHeight="1" x14ac:dyDescent="0.3">
      <c r="A556" s="150"/>
      <c r="B556" s="115"/>
      <c r="C556" s="115"/>
      <c r="D556" s="115"/>
      <c r="E556" s="115"/>
      <c r="F556" s="115"/>
      <c r="G556" s="115"/>
      <c r="H556" s="115"/>
      <c r="I556" s="150"/>
      <c r="J556" s="150"/>
      <c r="K556" s="150"/>
      <c r="L556" s="150"/>
      <c r="M556" s="150"/>
      <c r="N556" s="150"/>
      <c r="O556" s="150"/>
      <c r="P556" s="150"/>
      <c r="Q556" s="150"/>
      <c r="R556" s="150"/>
      <c r="S556" s="150"/>
      <c r="T556" s="150"/>
      <c r="U556" s="150"/>
      <c r="V556" s="150"/>
      <c r="W556" s="150"/>
      <c r="X556" s="150"/>
    </row>
    <row r="557" spans="1:24" ht="9.75" customHeight="1" x14ac:dyDescent="0.3">
      <c r="A557" s="150"/>
      <c r="B557" s="115"/>
      <c r="C557" s="115"/>
      <c r="D557" s="115"/>
      <c r="E557" s="115"/>
      <c r="F557" s="115"/>
      <c r="G557" s="115"/>
      <c r="H557" s="115"/>
      <c r="I557" s="150"/>
      <c r="J557" s="150"/>
      <c r="K557" s="150"/>
      <c r="L557" s="150"/>
      <c r="M557" s="150"/>
      <c r="N557" s="150"/>
      <c r="O557" s="150"/>
      <c r="P557" s="150"/>
      <c r="Q557" s="150"/>
      <c r="R557" s="150"/>
      <c r="S557" s="150"/>
      <c r="T557" s="150"/>
      <c r="U557" s="150"/>
      <c r="V557" s="150"/>
      <c r="W557" s="150"/>
      <c r="X557" s="150"/>
    </row>
    <row r="558" spans="1:24" ht="9.75" customHeight="1" x14ac:dyDescent="0.3">
      <c r="A558" s="150"/>
      <c r="B558" s="115"/>
      <c r="C558" s="115"/>
      <c r="D558" s="115"/>
      <c r="E558" s="115"/>
      <c r="F558" s="115"/>
      <c r="G558" s="115"/>
      <c r="H558" s="115"/>
      <c r="I558" s="150"/>
      <c r="J558" s="150"/>
      <c r="K558" s="150"/>
      <c r="L558" s="150"/>
      <c r="M558" s="150"/>
      <c r="N558" s="150"/>
      <c r="O558" s="150"/>
      <c r="P558" s="150"/>
      <c r="Q558" s="150"/>
      <c r="R558" s="150"/>
      <c r="S558" s="150"/>
      <c r="T558" s="150"/>
      <c r="U558" s="150"/>
      <c r="V558" s="150"/>
      <c r="W558" s="150"/>
      <c r="X558" s="150"/>
    </row>
    <row r="559" spans="1:24" ht="9.75" customHeight="1" x14ac:dyDescent="0.3">
      <c r="A559" s="150"/>
      <c r="B559" s="115"/>
      <c r="C559" s="115"/>
      <c r="D559" s="115"/>
      <c r="E559" s="115"/>
      <c r="F559" s="115"/>
      <c r="G559" s="115"/>
      <c r="H559" s="115"/>
      <c r="I559" s="150"/>
      <c r="J559" s="150"/>
      <c r="K559" s="150"/>
      <c r="L559" s="150"/>
      <c r="M559" s="150"/>
      <c r="N559" s="150"/>
      <c r="O559" s="150"/>
      <c r="P559" s="150"/>
      <c r="Q559" s="150"/>
      <c r="R559" s="150"/>
      <c r="S559" s="150"/>
      <c r="T559" s="150"/>
      <c r="U559" s="150"/>
      <c r="V559" s="150"/>
      <c r="W559" s="150"/>
      <c r="X559" s="150"/>
    </row>
    <row r="560" spans="1:24" ht="9.75" customHeight="1" x14ac:dyDescent="0.3">
      <c r="A560" s="150"/>
      <c r="B560" s="115"/>
      <c r="C560" s="115"/>
      <c r="D560" s="115"/>
      <c r="E560" s="115"/>
      <c r="F560" s="115"/>
      <c r="G560" s="115"/>
      <c r="H560" s="115"/>
      <c r="I560" s="150"/>
      <c r="J560" s="150"/>
      <c r="K560" s="150"/>
      <c r="L560" s="150"/>
      <c r="M560" s="150"/>
      <c r="N560" s="150"/>
      <c r="O560" s="150"/>
      <c r="P560" s="150"/>
      <c r="Q560" s="150"/>
      <c r="R560" s="150"/>
      <c r="S560" s="150"/>
      <c r="T560" s="150"/>
      <c r="U560" s="150"/>
      <c r="V560" s="150"/>
      <c r="W560" s="150"/>
      <c r="X560" s="150"/>
    </row>
    <row r="561" spans="1:24" ht="9.75" customHeight="1" x14ac:dyDescent="0.3">
      <c r="A561" s="150"/>
      <c r="B561" s="115"/>
      <c r="C561" s="115"/>
      <c r="D561" s="115"/>
      <c r="E561" s="115"/>
      <c r="F561" s="115"/>
      <c r="G561" s="115"/>
      <c r="H561" s="115"/>
      <c r="I561" s="150"/>
      <c r="J561" s="150"/>
      <c r="K561" s="150"/>
      <c r="L561" s="150"/>
      <c r="M561" s="150"/>
      <c r="N561" s="150"/>
      <c r="O561" s="150"/>
      <c r="P561" s="150"/>
      <c r="Q561" s="150"/>
      <c r="R561" s="150"/>
      <c r="S561" s="150"/>
      <c r="T561" s="150"/>
      <c r="U561" s="150"/>
      <c r="V561" s="150"/>
      <c r="W561" s="150"/>
      <c r="X561" s="150"/>
    </row>
    <row r="562" spans="1:24" ht="9.75" customHeight="1" x14ac:dyDescent="0.3">
      <c r="A562" s="150"/>
      <c r="B562" s="115"/>
      <c r="C562" s="115"/>
      <c r="D562" s="115"/>
      <c r="E562" s="115"/>
      <c r="F562" s="115"/>
      <c r="G562" s="115"/>
      <c r="H562" s="115"/>
      <c r="I562" s="150"/>
      <c r="J562" s="150"/>
      <c r="K562" s="150"/>
      <c r="L562" s="150"/>
      <c r="M562" s="150"/>
      <c r="N562" s="150"/>
      <c r="O562" s="150"/>
      <c r="P562" s="150"/>
      <c r="Q562" s="150"/>
      <c r="R562" s="150"/>
      <c r="S562" s="150"/>
      <c r="T562" s="150"/>
      <c r="U562" s="150"/>
      <c r="V562" s="150"/>
      <c r="W562" s="150"/>
      <c r="X562" s="150"/>
    </row>
    <row r="563" spans="1:24" ht="9.75" customHeight="1" x14ac:dyDescent="0.3">
      <c r="A563" s="150"/>
      <c r="B563" s="115"/>
      <c r="C563" s="115"/>
      <c r="D563" s="115"/>
      <c r="E563" s="115"/>
      <c r="F563" s="115"/>
      <c r="G563" s="115"/>
      <c r="H563" s="115"/>
      <c r="I563" s="150"/>
      <c r="J563" s="150"/>
      <c r="K563" s="150"/>
      <c r="L563" s="150"/>
      <c r="M563" s="150"/>
      <c r="N563" s="150"/>
      <c r="O563" s="150"/>
      <c r="P563" s="150"/>
      <c r="Q563" s="150"/>
      <c r="R563" s="150"/>
      <c r="S563" s="150"/>
      <c r="T563" s="150"/>
      <c r="U563" s="150"/>
      <c r="V563" s="150"/>
      <c r="W563" s="150"/>
      <c r="X563" s="150"/>
    </row>
    <row r="564" spans="1:24" ht="9.75" customHeight="1" x14ac:dyDescent="0.3">
      <c r="A564" s="150"/>
      <c r="B564" s="115"/>
      <c r="C564" s="115"/>
      <c r="D564" s="115"/>
      <c r="E564" s="115"/>
      <c r="F564" s="115"/>
      <c r="G564" s="115"/>
      <c r="H564" s="115"/>
      <c r="I564" s="150"/>
      <c r="J564" s="150"/>
      <c r="K564" s="150"/>
      <c r="L564" s="150"/>
      <c r="M564" s="150"/>
      <c r="N564" s="150"/>
      <c r="O564" s="150"/>
      <c r="P564" s="150"/>
      <c r="Q564" s="150"/>
      <c r="R564" s="150"/>
      <c r="S564" s="150"/>
      <c r="T564" s="150"/>
      <c r="U564" s="150"/>
      <c r="V564" s="150"/>
      <c r="W564" s="150"/>
      <c r="X564" s="150"/>
    </row>
    <row r="565" spans="1:24" ht="9.75" customHeight="1" x14ac:dyDescent="0.3">
      <c r="A565" s="150"/>
      <c r="B565" s="115"/>
      <c r="C565" s="115"/>
      <c r="D565" s="115"/>
      <c r="E565" s="115"/>
      <c r="F565" s="115"/>
      <c r="G565" s="115"/>
      <c r="H565" s="115"/>
      <c r="I565" s="150"/>
      <c r="J565" s="150"/>
      <c r="K565" s="150"/>
      <c r="L565" s="150"/>
      <c r="M565" s="150"/>
      <c r="N565" s="150"/>
      <c r="O565" s="150"/>
      <c r="P565" s="150"/>
      <c r="Q565" s="150"/>
      <c r="R565" s="150"/>
      <c r="S565" s="150"/>
      <c r="T565" s="150"/>
      <c r="U565" s="150"/>
      <c r="V565" s="150"/>
      <c r="W565" s="150"/>
      <c r="X565" s="150"/>
    </row>
    <row r="566" spans="1:24" ht="9.75" customHeight="1" x14ac:dyDescent="0.3">
      <c r="A566" s="150"/>
      <c r="B566" s="115"/>
      <c r="C566" s="115"/>
      <c r="D566" s="115"/>
      <c r="E566" s="115"/>
      <c r="F566" s="115"/>
      <c r="G566" s="115"/>
      <c r="H566" s="115"/>
      <c r="I566" s="150"/>
      <c r="J566" s="150"/>
      <c r="K566" s="150"/>
      <c r="L566" s="150"/>
      <c r="M566" s="150"/>
      <c r="N566" s="150"/>
      <c r="O566" s="150"/>
      <c r="P566" s="150"/>
      <c r="Q566" s="150"/>
      <c r="R566" s="150"/>
      <c r="S566" s="150"/>
      <c r="T566" s="150"/>
      <c r="U566" s="150"/>
      <c r="V566" s="150"/>
      <c r="W566" s="150"/>
      <c r="X566" s="150"/>
    </row>
    <row r="567" spans="1:24" ht="9.75" customHeight="1" x14ac:dyDescent="0.3">
      <c r="A567" s="150"/>
      <c r="B567" s="115"/>
      <c r="C567" s="115"/>
      <c r="D567" s="115"/>
      <c r="E567" s="115"/>
      <c r="F567" s="115"/>
      <c r="G567" s="115"/>
      <c r="H567" s="115"/>
      <c r="I567" s="150"/>
      <c r="J567" s="150"/>
      <c r="K567" s="150"/>
      <c r="L567" s="150"/>
      <c r="M567" s="150"/>
      <c r="N567" s="150"/>
      <c r="O567" s="150"/>
      <c r="P567" s="150"/>
      <c r="Q567" s="150"/>
      <c r="R567" s="150"/>
      <c r="S567" s="150"/>
      <c r="T567" s="150"/>
      <c r="U567" s="150"/>
      <c r="V567" s="150"/>
      <c r="W567" s="150"/>
      <c r="X567" s="150"/>
    </row>
    <row r="568" spans="1:24" ht="9.75" customHeight="1" x14ac:dyDescent="0.3">
      <c r="A568" s="150"/>
      <c r="B568" s="115"/>
      <c r="C568" s="115"/>
      <c r="D568" s="115"/>
      <c r="E568" s="115"/>
      <c r="F568" s="115"/>
      <c r="G568" s="115"/>
      <c r="H568" s="115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  <c r="S568" s="150"/>
      <c r="T568" s="150"/>
      <c r="U568" s="150"/>
      <c r="V568" s="150"/>
      <c r="W568" s="150"/>
      <c r="X568" s="150"/>
    </row>
    <row r="569" spans="1:24" ht="9.75" customHeight="1" x14ac:dyDescent="0.3">
      <c r="A569" s="150"/>
      <c r="B569" s="115"/>
      <c r="C569" s="115"/>
      <c r="D569" s="115"/>
      <c r="E569" s="115"/>
      <c r="F569" s="115"/>
      <c r="G569" s="115"/>
      <c r="H569" s="115"/>
      <c r="I569" s="150"/>
      <c r="J569" s="150"/>
      <c r="K569" s="150"/>
      <c r="L569" s="150"/>
      <c r="M569" s="150"/>
      <c r="N569" s="150"/>
      <c r="O569" s="150"/>
      <c r="P569" s="150"/>
      <c r="Q569" s="150"/>
      <c r="R569" s="150"/>
      <c r="S569" s="150"/>
      <c r="T569" s="150"/>
      <c r="U569" s="150"/>
      <c r="V569" s="150"/>
      <c r="W569" s="150"/>
      <c r="X569" s="150"/>
    </row>
    <row r="570" spans="1:24" ht="9.75" customHeight="1" x14ac:dyDescent="0.3">
      <c r="A570" s="150"/>
      <c r="B570" s="115"/>
      <c r="C570" s="115"/>
      <c r="D570" s="115"/>
      <c r="E570" s="115"/>
      <c r="F570" s="115"/>
      <c r="G570" s="115"/>
      <c r="H570" s="115"/>
      <c r="I570" s="150"/>
      <c r="J570" s="150"/>
      <c r="K570" s="150"/>
      <c r="L570" s="150"/>
      <c r="M570" s="150"/>
      <c r="N570" s="150"/>
      <c r="O570" s="150"/>
      <c r="P570" s="150"/>
      <c r="Q570" s="150"/>
      <c r="R570" s="150"/>
      <c r="S570" s="150"/>
      <c r="T570" s="150"/>
      <c r="U570" s="150"/>
      <c r="V570" s="150"/>
      <c r="W570" s="150"/>
      <c r="X570" s="150"/>
    </row>
    <row r="571" spans="1:24" ht="9.75" customHeight="1" x14ac:dyDescent="0.3">
      <c r="A571" s="150"/>
      <c r="B571" s="115"/>
      <c r="C571" s="115"/>
      <c r="D571" s="115"/>
      <c r="E571" s="115"/>
      <c r="F571" s="115"/>
      <c r="G571" s="115"/>
      <c r="H571" s="115"/>
      <c r="I571" s="150"/>
      <c r="J571" s="150"/>
      <c r="K571" s="150"/>
      <c r="L571" s="150"/>
      <c r="M571" s="150"/>
      <c r="N571" s="150"/>
      <c r="O571" s="150"/>
      <c r="P571" s="150"/>
      <c r="Q571" s="150"/>
      <c r="R571" s="150"/>
      <c r="S571" s="150"/>
      <c r="T571" s="150"/>
      <c r="U571" s="150"/>
      <c r="V571" s="150"/>
      <c r="W571" s="150"/>
      <c r="X571" s="150"/>
    </row>
    <row r="572" spans="1:24" ht="9.75" customHeight="1" x14ac:dyDescent="0.3">
      <c r="A572" s="150"/>
      <c r="B572" s="115"/>
      <c r="C572" s="115"/>
      <c r="D572" s="115"/>
      <c r="E572" s="115"/>
      <c r="F572" s="115"/>
      <c r="G572" s="115"/>
      <c r="H572" s="115"/>
      <c r="I572" s="150"/>
      <c r="J572" s="150"/>
      <c r="K572" s="150"/>
      <c r="L572" s="150"/>
      <c r="M572" s="150"/>
      <c r="N572" s="150"/>
      <c r="O572" s="150"/>
      <c r="P572" s="150"/>
      <c r="Q572" s="150"/>
      <c r="R572" s="150"/>
      <c r="S572" s="150"/>
      <c r="T572" s="150"/>
      <c r="U572" s="150"/>
      <c r="V572" s="150"/>
      <c r="W572" s="150"/>
      <c r="X572" s="150"/>
    </row>
    <row r="573" spans="1:24" ht="9.75" customHeight="1" x14ac:dyDescent="0.3">
      <c r="A573" s="150"/>
      <c r="B573" s="115"/>
      <c r="C573" s="115"/>
      <c r="D573" s="115"/>
      <c r="E573" s="115"/>
      <c r="F573" s="115"/>
      <c r="G573" s="115"/>
      <c r="H573" s="115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  <c r="S573" s="150"/>
      <c r="T573" s="150"/>
      <c r="U573" s="150"/>
      <c r="V573" s="150"/>
      <c r="W573" s="150"/>
      <c r="X573" s="150"/>
    </row>
    <row r="574" spans="1:24" ht="9.75" customHeight="1" x14ac:dyDescent="0.3">
      <c r="A574" s="150"/>
      <c r="B574" s="115"/>
      <c r="C574" s="115"/>
      <c r="D574" s="115"/>
      <c r="E574" s="115"/>
      <c r="F574" s="115"/>
      <c r="G574" s="115"/>
      <c r="H574" s="115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  <c r="S574" s="150"/>
      <c r="T574" s="150"/>
      <c r="U574" s="150"/>
      <c r="V574" s="150"/>
      <c r="W574" s="150"/>
      <c r="X574" s="150"/>
    </row>
    <row r="575" spans="1:24" ht="9.75" customHeight="1" x14ac:dyDescent="0.3">
      <c r="A575" s="150"/>
      <c r="B575" s="115"/>
      <c r="C575" s="115"/>
      <c r="D575" s="115"/>
      <c r="E575" s="115"/>
      <c r="F575" s="115"/>
      <c r="G575" s="115"/>
      <c r="H575" s="115"/>
      <c r="I575" s="150"/>
      <c r="J575" s="150"/>
      <c r="K575" s="150"/>
      <c r="L575" s="150"/>
      <c r="M575" s="150"/>
      <c r="N575" s="150"/>
      <c r="O575" s="150"/>
      <c r="P575" s="150"/>
      <c r="Q575" s="150"/>
      <c r="R575" s="150"/>
      <c r="S575" s="150"/>
      <c r="T575" s="150"/>
      <c r="U575" s="150"/>
      <c r="V575" s="150"/>
      <c r="W575" s="150"/>
      <c r="X575" s="150"/>
    </row>
    <row r="576" spans="1:24" ht="9.75" customHeight="1" x14ac:dyDescent="0.3">
      <c r="A576" s="150"/>
      <c r="B576" s="115"/>
      <c r="C576" s="115"/>
      <c r="D576" s="115"/>
      <c r="E576" s="115"/>
      <c r="F576" s="115"/>
      <c r="G576" s="115"/>
      <c r="H576" s="115"/>
      <c r="I576" s="150"/>
      <c r="J576" s="150"/>
      <c r="K576" s="150"/>
      <c r="L576" s="150"/>
      <c r="M576" s="150"/>
      <c r="N576" s="150"/>
      <c r="O576" s="150"/>
      <c r="P576" s="150"/>
      <c r="Q576" s="150"/>
      <c r="R576" s="150"/>
      <c r="S576" s="150"/>
      <c r="T576" s="150"/>
      <c r="U576" s="150"/>
      <c r="V576" s="150"/>
      <c r="W576" s="150"/>
      <c r="X576" s="150"/>
    </row>
    <row r="577" spans="1:24" ht="9.75" customHeight="1" x14ac:dyDescent="0.3">
      <c r="A577" s="150"/>
      <c r="B577" s="115"/>
      <c r="C577" s="115"/>
      <c r="D577" s="115"/>
      <c r="E577" s="115"/>
      <c r="F577" s="115"/>
      <c r="G577" s="115"/>
      <c r="H577" s="115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  <c r="S577" s="150"/>
      <c r="T577" s="150"/>
      <c r="U577" s="150"/>
      <c r="V577" s="150"/>
      <c r="W577" s="150"/>
      <c r="X577" s="150"/>
    </row>
    <row r="578" spans="1:24" ht="9.75" customHeight="1" x14ac:dyDescent="0.3">
      <c r="A578" s="150"/>
      <c r="B578" s="115"/>
      <c r="C578" s="115"/>
      <c r="D578" s="115"/>
      <c r="E578" s="115"/>
      <c r="F578" s="115"/>
      <c r="G578" s="115"/>
      <c r="H578" s="115"/>
      <c r="I578" s="150"/>
      <c r="J578" s="150"/>
      <c r="K578" s="150"/>
      <c r="L578" s="150"/>
      <c r="M578" s="150"/>
      <c r="N578" s="150"/>
      <c r="O578" s="150"/>
      <c r="P578" s="150"/>
      <c r="Q578" s="150"/>
      <c r="R578" s="150"/>
      <c r="S578" s="150"/>
      <c r="T578" s="150"/>
      <c r="U578" s="150"/>
      <c r="V578" s="150"/>
      <c r="W578" s="150"/>
      <c r="X578" s="150"/>
    </row>
    <row r="579" spans="1:24" ht="9.75" customHeight="1" x14ac:dyDescent="0.3">
      <c r="A579" s="150"/>
      <c r="B579" s="115"/>
      <c r="C579" s="115"/>
      <c r="D579" s="115"/>
      <c r="E579" s="115"/>
      <c r="F579" s="115"/>
      <c r="G579" s="115"/>
      <c r="H579" s="115"/>
      <c r="I579" s="150"/>
      <c r="J579" s="150"/>
      <c r="K579" s="150"/>
      <c r="L579" s="150"/>
      <c r="M579" s="150"/>
      <c r="N579" s="150"/>
      <c r="O579" s="150"/>
      <c r="P579" s="150"/>
      <c r="Q579" s="150"/>
      <c r="R579" s="150"/>
      <c r="S579" s="150"/>
      <c r="T579" s="150"/>
      <c r="U579" s="150"/>
      <c r="V579" s="150"/>
      <c r="W579" s="150"/>
      <c r="X579" s="150"/>
    </row>
    <row r="580" spans="1:24" ht="9.75" customHeight="1" x14ac:dyDescent="0.3">
      <c r="A580" s="150"/>
      <c r="B580" s="115"/>
      <c r="C580" s="115"/>
      <c r="D580" s="115"/>
      <c r="E580" s="115"/>
      <c r="F580" s="115"/>
      <c r="G580" s="115"/>
      <c r="H580" s="115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  <c r="S580" s="150"/>
      <c r="T580" s="150"/>
      <c r="U580" s="150"/>
      <c r="V580" s="150"/>
      <c r="W580" s="150"/>
      <c r="X580" s="150"/>
    </row>
    <row r="581" spans="1:24" ht="9.75" customHeight="1" x14ac:dyDescent="0.3">
      <c r="A581" s="150"/>
      <c r="B581" s="115"/>
      <c r="C581" s="115"/>
      <c r="D581" s="115"/>
      <c r="E581" s="115"/>
      <c r="F581" s="115"/>
      <c r="G581" s="115"/>
      <c r="H581" s="115"/>
      <c r="I581" s="150"/>
      <c r="J581" s="150"/>
      <c r="K581" s="150"/>
      <c r="L581" s="150"/>
      <c r="M581" s="150"/>
      <c r="N581" s="150"/>
      <c r="O581" s="150"/>
      <c r="P581" s="150"/>
      <c r="Q581" s="150"/>
      <c r="R581" s="150"/>
      <c r="S581" s="150"/>
      <c r="T581" s="150"/>
      <c r="U581" s="150"/>
      <c r="V581" s="150"/>
      <c r="W581" s="150"/>
      <c r="X581" s="150"/>
    </row>
    <row r="582" spans="1:24" ht="9.75" customHeight="1" x14ac:dyDescent="0.3">
      <c r="A582" s="150"/>
      <c r="B582" s="115"/>
      <c r="C582" s="115"/>
      <c r="D582" s="115"/>
      <c r="E582" s="115"/>
      <c r="F582" s="115"/>
      <c r="G582" s="115"/>
      <c r="H582" s="115"/>
      <c r="I582" s="150"/>
      <c r="J582" s="150"/>
      <c r="K582" s="150"/>
      <c r="L582" s="150"/>
      <c r="M582" s="150"/>
      <c r="N582" s="150"/>
      <c r="O582" s="150"/>
      <c r="P582" s="150"/>
      <c r="Q582" s="150"/>
      <c r="R582" s="150"/>
      <c r="S582" s="150"/>
      <c r="T582" s="150"/>
      <c r="U582" s="150"/>
      <c r="V582" s="150"/>
      <c r="W582" s="150"/>
      <c r="X582" s="150"/>
    </row>
    <row r="583" spans="1:24" ht="9.75" customHeight="1" x14ac:dyDescent="0.3">
      <c r="A583" s="150"/>
      <c r="B583" s="115"/>
      <c r="C583" s="115"/>
      <c r="D583" s="115"/>
      <c r="E583" s="115"/>
      <c r="F583" s="115"/>
      <c r="G583" s="115"/>
      <c r="H583" s="115"/>
      <c r="I583" s="150"/>
      <c r="J583" s="150"/>
      <c r="K583" s="150"/>
      <c r="L583" s="150"/>
      <c r="M583" s="150"/>
      <c r="N583" s="150"/>
      <c r="O583" s="150"/>
      <c r="P583" s="150"/>
      <c r="Q583" s="150"/>
      <c r="R583" s="150"/>
      <c r="S583" s="150"/>
      <c r="T583" s="150"/>
      <c r="U583" s="150"/>
      <c r="V583" s="150"/>
      <c r="W583" s="150"/>
      <c r="X583" s="150"/>
    </row>
    <row r="584" spans="1:24" ht="9.75" customHeight="1" x14ac:dyDescent="0.3">
      <c r="A584" s="150"/>
      <c r="B584" s="115"/>
      <c r="C584" s="115"/>
      <c r="D584" s="115"/>
      <c r="E584" s="115"/>
      <c r="F584" s="115"/>
      <c r="G584" s="115"/>
      <c r="H584" s="115"/>
      <c r="I584" s="150"/>
      <c r="J584" s="150"/>
      <c r="K584" s="150"/>
      <c r="L584" s="150"/>
      <c r="M584" s="150"/>
      <c r="N584" s="150"/>
      <c r="O584" s="150"/>
      <c r="P584" s="150"/>
      <c r="Q584" s="150"/>
      <c r="R584" s="150"/>
      <c r="S584" s="150"/>
      <c r="T584" s="150"/>
      <c r="U584" s="150"/>
      <c r="V584" s="150"/>
      <c r="W584" s="150"/>
      <c r="X584" s="150"/>
    </row>
    <row r="585" spans="1:24" ht="9.75" customHeight="1" x14ac:dyDescent="0.3">
      <c r="A585" s="150"/>
      <c r="B585" s="115"/>
      <c r="C585" s="115"/>
      <c r="D585" s="115"/>
      <c r="E585" s="115"/>
      <c r="F585" s="115"/>
      <c r="G585" s="115"/>
      <c r="H585" s="115"/>
      <c r="I585" s="150"/>
      <c r="J585" s="150"/>
      <c r="K585" s="150"/>
      <c r="L585" s="150"/>
      <c r="M585" s="150"/>
      <c r="N585" s="150"/>
      <c r="O585" s="150"/>
      <c r="P585" s="150"/>
      <c r="Q585" s="150"/>
      <c r="R585" s="150"/>
      <c r="S585" s="150"/>
      <c r="T585" s="150"/>
      <c r="U585" s="150"/>
      <c r="V585" s="150"/>
      <c r="W585" s="150"/>
      <c r="X585" s="150"/>
    </row>
    <row r="586" spans="1:24" ht="9.75" customHeight="1" x14ac:dyDescent="0.3">
      <c r="A586" s="150"/>
      <c r="B586" s="115"/>
      <c r="C586" s="115"/>
      <c r="D586" s="115"/>
      <c r="E586" s="115"/>
      <c r="F586" s="115"/>
      <c r="G586" s="115"/>
      <c r="H586" s="115"/>
      <c r="I586" s="150"/>
      <c r="J586" s="150"/>
      <c r="K586" s="150"/>
      <c r="L586" s="150"/>
      <c r="M586" s="150"/>
      <c r="N586" s="150"/>
      <c r="O586" s="150"/>
      <c r="P586" s="150"/>
      <c r="Q586" s="150"/>
      <c r="R586" s="150"/>
      <c r="S586" s="150"/>
      <c r="T586" s="150"/>
      <c r="U586" s="150"/>
      <c r="V586" s="150"/>
      <c r="W586" s="150"/>
      <c r="X586" s="150"/>
    </row>
    <row r="587" spans="1:24" ht="9.75" customHeight="1" x14ac:dyDescent="0.3">
      <c r="A587" s="150"/>
      <c r="B587" s="115"/>
      <c r="C587" s="115"/>
      <c r="D587" s="115"/>
      <c r="E587" s="115"/>
      <c r="F587" s="115"/>
      <c r="G587" s="115"/>
      <c r="H587" s="115"/>
      <c r="I587" s="150"/>
      <c r="J587" s="150"/>
      <c r="K587" s="150"/>
      <c r="L587" s="150"/>
      <c r="M587" s="150"/>
      <c r="N587" s="150"/>
      <c r="O587" s="150"/>
      <c r="P587" s="150"/>
      <c r="Q587" s="150"/>
      <c r="R587" s="150"/>
      <c r="S587" s="150"/>
      <c r="T587" s="150"/>
      <c r="U587" s="150"/>
      <c r="V587" s="150"/>
      <c r="W587" s="150"/>
      <c r="X587" s="150"/>
    </row>
    <row r="588" spans="1:24" ht="9.75" customHeight="1" x14ac:dyDescent="0.3">
      <c r="A588" s="150"/>
      <c r="B588" s="115"/>
      <c r="C588" s="115"/>
      <c r="D588" s="115"/>
      <c r="E588" s="115"/>
      <c r="F588" s="115"/>
      <c r="G588" s="115"/>
      <c r="H588" s="115"/>
      <c r="I588" s="150"/>
      <c r="J588" s="150"/>
      <c r="K588" s="150"/>
      <c r="L588" s="150"/>
      <c r="M588" s="150"/>
      <c r="N588" s="150"/>
      <c r="O588" s="150"/>
      <c r="P588" s="150"/>
      <c r="Q588" s="150"/>
      <c r="R588" s="150"/>
      <c r="S588" s="150"/>
      <c r="T588" s="150"/>
      <c r="U588" s="150"/>
      <c r="V588" s="150"/>
      <c r="W588" s="150"/>
      <c r="X588" s="150"/>
    </row>
    <row r="589" spans="1:24" ht="9.75" customHeight="1" x14ac:dyDescent="0.3">
      <c r="A589" s="150"/>
      <c r="B589" s="115"/>
      <c r="C589" s="115"/>
      <c r="D589" s="115"/>
      <c r="E589" s="115"/>
      <c r="F589" s="115"/>
      <c r="G589" s="115"/>
      <c r="H589" s="115"/>
      <c r="I589" s="150"/>
      <c r="J589" s="150"/>
      <c r="K589" s="150"/>
      <c r="L589" s="150"/>
      <c r="M589" s="150"/>
      <c r="N589" s="150"/>
      <c r="O589" s="150"/>
      <c r="P589" s="150"/>
      <c r="Q589" s="150"/>
      <c r="R589" s="150"/>
      <c r="S589" s="150"/>
      <c r="T589" s="150"/>
      <c r="U589" s="150"/>
      <c r="V589" s="150"/>
      <c r="W589" s="150"/>
      <c r="X589" s="150"/>
    </row>
    <row r="590" spans="1:24" ht="9.75" customHeight="1" x14ac:dyDescent="0.3">
      <c r="A590" s="150"/>
      <c r="B590" s="115"/>
      <c r="C590" s="115"/>
      <c r="D590" s="115"/>
      <c r="E590" s="115"/>
      <c r="F590" s="115"/>
      <c r="G590" s="115"/>
      <c r="H590" s="115"/>
      <c r="I590" s="150"/>
      <c r="J590" s="150"/>
      <c r="K590" s="150"/>
      <c r="L590" s="150"/>
      <c r="M590" s="150"/>
      <c r="N590" s="150"/>
      <c r="O590" s="150"/>
      <c r="P590" s="150"/>
      <c r="Q590" s="150"/>
      <c r="R590" s="150"/>
      <c r="S590" s="150"/>
      <c r="T590" s="150"/>
      <c r="U590" s="150"/>
      <c r="V590" s="150"/>
      <c r="W590" s="150"/>
      <c r="X590" s="150"/>
    </row>
    <row r="591" spans="1:24" ht="9.75" customHeight="1" x14ac:dyDescent="0.3">
      <c r="A591" s="150"/>
      <c r="B591" s="115"/>
      <c r="C591" s="115"/>
      <c r="D591" s="115"/>
      <c r="E591" s="115"/>
      <c r="F591" s="115"/>
      <c r="G591" s="115"/>
      <c r="H591" s="115"/>
      <c r="I591" s="150"/>
      <c r="J591" s="150"/>
      <c r="K591" s="150"/>
      <c r="L591" s="150"/>
      <c r="M591" s="150"/>
      <c r="N591" s="150"/>
      <c r="O591" s="150"/>
      <c r="P591" s="150"/>
      <c r="Q591" s="150"/>
      <c r="R591" s="150"/>
      <c r="S591" s="150"/>
      <c r="T591" s="150"/>
      <c r="U591" s="150"/>
      <c r="V591" s="150"/>
      <c r="W591" s="150"/>
      <c r="X591" s="150"/>
    </row>
    <row r="592" spans="1:24" ht="9.75" customHeight="1" x14ac:dyDescent="0.3">
      <c r="A592" s="150"/>
      <c r="B592" s="115"/>
      <c r="C592" s="115"/>
      <c r="D592" s="115"/>
      <c r="E592" s="115"/>
      <c r="F592" s="115"/>
      <c r="G592" s="115"/>
      <c r="H592" s="115"/>
      <c r="I592" s="150"/>
      <c r="J592" s="150"/>
      <c r="K592" s="150"/>
      <c r="L592" s="150"/>
      <c r="M592" s="150"/>
      <c r="N592" s="150"/>
      <c r="O592" s="150"/>
      <c r="P592" s="150"/>
      <c r="Q592" s="150"/>
      <c r="R592" s="150"/>
      <c r="S592" s="150"/>
      <c r="T592" s="150"/>
      <c r="U592" s="150"/>
      <c r="V592" s="150"/>
      <c r="W592" s="150"/>
      <c r="X592" s="150"/>
    </row>
    <row r="593" spans="1:24" ht="9.75" customHeight="1" x14ac:dyDescent="0.3">
      <c r="A593" s="150"/>
      <c r="B593" s="115"/>
      <c r="C593" s="115"/>
      <c r="D593" s="115"/>
      <c r="E593" s="115"/>
      <c r="F593" s="115"/>
      <c r="G593" s="115"/>
      <c r="H593" s="115"/>
      <c r="I593" s="150"/>
      <c r="J593" s="150"/>
      <c r="K593" s="150"/>
      <c r="L593" s="150"/>
      <c r="M593" s="150"/>
      <c r="N593" s="150"/>
      <c r="O593" s="150"/>
      <c r="P593" s="150"/>
      <c r="Q593" s="150"/>
      <c r="R593" s="150"/>
      <c r="S593" s="150"/>
      <c r="T593" s="150"/>
      <c r="U593" s="150"/>
      <c r="V593" s="150"/>
      <c r="W593" s="150"/>
      <c r="X593" s="150"/>
    </row>
    <row r="594" spans="1:24" ht="9.75" customHeight="1" x14ac:dyDescent="0.3">
      <c r="A594" s="150"/>
      <c r="B594" s="115"/>
      <c r="C594" s="115"/>
      <c r="D594" s="115"/>
      <c r="E594" s="115"/>
      <c r="F594" s="115"/>
      <c r="G594" s="115"/>
      <c r="H594" s="115"/>
      <c r="I594" s="150"/>
      <c r="J594" s="150"/>
      <c r="K594" s="150"/>
      <c r="L594" s="150"/>
      <c r="M594" s="150"/>
      <c r="N594" s="150"/>
      <c r="O594" s="150"/>
      <c r="P594" s="150"/>
      <c r="Q594" s="150"/>
      <c r="R594" s="150"/>
      <c r="S594" s="150"/>
      <c r="T594" s="150"/>
      <c r="U594" s="150"/>
      <c r="V594" s="150"/>
      <c r="W594" s="150"/>
      <c r="X594" s="150"/>
    </row>
    <row r="595" spans="1:24" ht="9.75" customHeight="1" x14ac:dyDescent="0.3">
      <c r="A595" s="150"/>
      <c r="B595" s="115"/>
      <c r="C595" s="115"/>
      <c r="D595" s="115"/>
      <c r="E595" s="115"/>
      <c r="F595" s="115"/>
      <c r="G595" s="115"/>
      <c r="H595" s="115"/>
      <c r="I595" s="150"/>
      <c r="J595" s="150"/>
      <c r="K595" s="150"/>
      <c r="L595" s="150"/>
      <c r="M595" s="150"/>
      <c r="N595" s="150"/>
      <c r="O595" s="150"/>
      <c r="P595" s="150"/>
      <c r="Q595" s="150"/>
      <c r="R595" s="150"/>
      <c r="S595" s="150"/>
      <c r="T595" s="150"/>
      <c r="U595" s="150"/>
      <c r="V595" s="150"/>
      <c r="W595" s="150"/>
      <c r="X595" s="150"/>
    </row>
    <row r="596" spans="1:24" ht="9.75" customHeight="1" x14ac:dyDescent="0.3">
      <c r="A596" s="150"/>
      <c r="B596" s="115"/>
      <c r="C596" s="115"/>
      <c r="D596" s="115"/>
      <c r="E596" s="115"/>
      <c r="F596" s="115"/>
      <c r="G596" s="115"/>
      <c r="H596" s="115"/>
      <c r="I596" s="150"/>
      <c r="J596" s="150"/>
      <c r="K596" s="150"/>
      <c r="L596" s="150"/>
      <c r="M596" s="150"/>
      <c r="N596" s="150"/>
      <c r="O596" s="150"/>
      <c r="P596" s="150"/>
      <c r="Q596" s="150"/>
      <c r="R596" s="150"/>
      <c r="S596" s="150"/>
      <c r="T596" s="150"/>
      <c r="U596" s="150"/>
      <c r="V596" s="150"/>
      <c r="W596" s="150"/>
      <c r="X596" s="150"/>
    </row>
    <row r="597" spans="1:24" ht="9.75" customHeight="1" x14ac:dyDescent="0.3">
      <c r="A597" s="150"/>
      <c r="B597" s="115"/>
      <c r="C597" s="115"/>
      <c r="D597" s="115"/>
      <c r="E597" s="115"/>
      <c r="F597" s="115"/>
      <c r="G597" s="115"/>
      <c r="H597" s="115"/>
      <c r="I597" s="150"/>
      <c r="J597" s="150"/>
      <c r="K597" s="150"/>
      <c r="L597" s="150"/>
      <c r="M597" s="150"/>
      <c r="N597" s="150"/>
      <c r="O597" s="150"/>
      <c r="P597" s="150"/>
      <c r="Q597" s="150"/>
      <c r="R597" s="150"/>
      <c r="S597" s="150"/>
      <c r="T597" s="150"/>
      <c r="U597" s="150"/>
      <c r="V597" s="150"/>
      <c r="W597" s="150"/>
      <c r="X597" s="150"/>
    </row>
    <row r="598" spans="1:24" ht="9.75" customHeight="1" x14ac:dyDescent="0.3">
      <c r="A598" s="150"/>
      <c r="B598" s="115"/>
      <c r="C598" s="115"/>
      <c r="D598" s="115"/>
      <c r="E598" s="115"/>
      <c r="F598" s="115"/>
      <c r="G598" s="115"/>
      <c r="H598" s="115"/>
      <c r="I598" s="150"/>
      <c r="J598" s="150"/>
      <c r="K598" s="150"/>
      <c r="L598" s="150"/>
      <c r="M598" s="150"/>
      <c r="N598" s="150"/>
      <c r="O598" s="150"/>
      <c r="P598" s="150"/>
      <c r="Q598" s="150"/>
      <c r="R598" s="150"/>
      <c r="S598" s="150"/>
      <c r="T598" s="150"/>
      <c r="U598" s="150"/>
      <c r="V598" s="150"/>
      <c r="W598" s="150"/>
      <c r="X598" s="150"/>
    </row>
    <row r="599" spans="1:24" ht="9.75" customHeight="1" x14ac:dyDescent="0.3">
      <c r="A599" s="150"/>
      <c r="B599" s="115"/>
      <c r="C599" s="115"/>
      <c r="D599" s="115"/>
      <c r="E599" s="115"/>
      <c r="F599" s="115"/>
      <c r="G599" s="115"/>
      <c r="H599" s="115"/>
      <c r="I599" s="150"/>
      <c r="J599" s="150"/>
      <c r="K599" s="150"/>
      <c r="L599" s="150"/>
      <c r="M599" s="150"/>
      <c r="N599" s="150"/>
      <c r="O599" s="150"/>
      <c r="P599" s="150"/>
      <c r="Q599" s="150"/>
      <c r="R599" s="150"/>
      <c r="S599" s="150"/>
      <c r="T599" s="150"/>
      <c r="U599" s="150"/>
      <c r="V599" s="150"/>
      <c r="W599" s="150"/>
      <c r="X599" s="150"/>
    </row>
    <row r="600" spans="1:24" ht="9.75" customHeight="1" x14ac:dyDescent="0.3">
      <c r="A600" s="150"/>
      <c r="B600" s="115"/>
      <c r="C600" s="115"/>
      <c r="D600" s="115"/>
      <c r="E600" s="115"/>
      <c r="F600" s="115"/>
      <c r="G600" s="115"/>
      <c r="H600" s="115"/>
      <c r="I600" s="150"/>
      <c r="J600" s="150"/>
      <c r="K600" s="150"/>
      <c r="L600" s="150"/>
      <c r="M600" s="150"/>
      <c r="N600" s="150"/>
      <c r="O600" s="150"/>
      <c r="P600" s="150"/>
      <c r="Q600" s="150"/>
      <c r="R600" s="150"/>
      <c r="S600" s="150"/>
      <c r="T600" s="150"/>
      <c r="U600" s="150"/>
      <c r="V600" s="150"/>
      <c r="W600" s="150"/>
      <c r="X600" s="150"/>
    </row>
    <row r="601" spans="1:24" ht="9.75" customHeight="1" x14ac:dyDescent="0.3">
      <c r="A601" s="150"/>
      <c r="B601" s="115"/>
      <c r="C601" s="115"/>
      <c r="D601" s="115"/>
      <c r="E601" s="115"/>
      <c r="F601" s="115"/>
      <c r="G601" s="115"/>
      <c r="H601" s="115"/>
      <c r="I601" s="150"/>
      <c r="J601" s="150"/>
      <c r="K601" s="150"/>
      <c r="L601" s="150"/>
      <c r="M601" s="150"/>
      <c r="N601" s="150"/>
      <c r="O601" s="150"/>
      <c r="P601" s="150"/>
      <c r="Q601" s="150"/>
      <c r="R601" s="150"/>
      <c r="S601" s="150"/>
      <c r="T601" s="150"/>
      <c r="U601" s="150"/>
      <c r="V601" s="150"/>
      <c r="W601" s="150"/>
      <c r="X601" s="150"/>
    </row>
    <row r="602" spans="1:24" ht="9.75" customHeight="1" x14ac:dyDescent="0.3">
      <c r="A602" s="150"/>
      <c r="B602" s="115"/>
      <c r="C602" s="115"/>
      <c r="D602" s="115"/>
      <c r="E602" s="115"/>
      <c r="F602" s="115"/>
      <c r="G602" s="115"/>
      <c r="H602" s="115"/>
      <c r="I602" s="150"/>
      <c r="J602" s="150"/>
      <c r="K602" s="150"/>
      <c r="L602" s="150"/>
      <c r="M602" s="150"/>
      <c r="N602" s="150"/>
      <c r="O602" s="150"/>
      <c r="P602" s="150"/>
      <c r="Q602" s="150"/>
      <c r="R602" s="150"/>
      <c r="S602" s="150"/>
      <c r="T602" s="150"/>
      <c r="U602" s="150"/>
      <c r="V602" s="150"/>
      <c r="W602" s="150"/>
      <c r="X602" s="150"/>
    </row>
    <row r="603" spans="1:24" ht="9.75" customHeight="1" x14ac:dyDescent="0.3">
      <c r="A603" s="150"/>
      <c r="B603" s="115"/>
      <c r="C603" s="115"/>
      <c r="D603" s="115"/>
      <c r="E603" s="115"/>
      <c r="F603" s="115"/>
      <c r="G603" s="115"/>
      <c r="H603" s="115"/>
      <c r="I603" s="150"/>
      <c r="J603" s="150"/>
      <c r="K603" s="150"/>
      <c r="L603" s="150"/>
      <c r="M603" s="150"/>
      <c r="N603" s="150"/>
      <c r="O603" s="150"/>
      <c r="P603" s="150"/>
      <c r="Q603" s="150"/>
      <c r="R603" s="150"/>
      <c r="S603" s="150"/>
      <c r="T603" s="150"/>
      <c r="U603" s="150"/>
      <c r="V603" s="150"/>
      <c r="W603" s="150"/>
      <c r="X603" s="150"/>
    </row>
    <row r="604" spans="1:24" ht="9.75" customHeight="1" x14ac:dyDescent="0.3">
      <c r="A604" s="150"/>
      <c r="B604" s="115"/>
      <c r="C604" s="115"/>
      <c r="D604" s="115"/>
      <c r="E604" s="115"/>
      <c r="F604" s="115"/>
      <c r="G604" s="115"/>
      <c r="H604" s="115"/>
      <c r="I604" s="150"/>
      <c r="J604" s="150"/>
      <c r="K604" s="150"/>
      <c r="L604" s="150"/>
      <c r="M604" s="150"/>
      <c r="N604" s="150"/>
      <c r="O604" s="150"/>
      <c r="P604" s="150"/>
      <c r="Q604" s="150"/>
      <c r="R604" s="150"/>
      <c r="S604" s="150"/>
      <c r="T604" s="150"/>
      <c r="U604" s="150"/>
      <c r="V604" s="150"/>
      <c r="W604" s="150"/>
      <c r="X604" s="150"/>
    </row>
    <row r="605" spans="1:24" ht="9.75" customHeight="1" x14ac:dyDescent="0.3">
      <c r="A605" s="150"/>
      <c r="B605" s="115"/>
      <c r="C605" s="115"/>
      <c r="D605" s="115"/>
      <c r="E605" s="115"/>
      <c r="F605" s="115"/>
      <c r="G605" s="115"/>
      <c r="H605" s="115"/>
      <c r="I605" s="150"/>
      <c r="J605" s="150"/>
      <c r="K605" s="150"/>
      <c r="L605" s="150"/>
      <c r="M605" s="150"/>
      <c r="N605" s="150"/>
      <c r="O605" s="150"/>
      <c r="P605" s="150"/>
      <c r="Q605" s="150"/>
      <c r="R605" s="150"/>
      <c r="S605" s="150"/>
      <c r="T605" s="150"/>
      <c r="U605" s="150"/>
      <c r="V605" s="150"/>
      <c r="W605" s="150"/>
      <c r="X605" s="150"/>
    </row>
    <row r="606" spans="1:24" ht="9.75" customHeight="1" x14ac:dyDescent="0.3">
      <c r="A606" s="150"/>
      <c r="B606" s="115"/>
      <c r="C606" s="115"/>
      <c r="D606" s="115"/>
      <c r="E606" s="115"/>
      <c r="F606" s="115"/>
      <c r="G606" s="115"/>
      <c r="H606" s="115"/>
      <c r="I606" s="150"/>
      <c r="J606" s="150"/>
      <c r="K606" s="150"/>
      <c r="L606" s="150"/>
      <c r="M606" s="150"/>
      <c r="N606" s="150"/>
      <c r="O606" s="150"/>
      <c r="P606" s="150"/>
      <c r="Q606" s="150"/>
      <c r="R606" s="150"/>
      <c r="S606" s="150"/>
      <c r="T606" s="150"/>
      <c r="U606" s="150"/>
      <c r="V606" s="150"/>
      <c r="W606" s="150"/>
      <c r="X606" s="150"/>
    </row>
    <row r="607" spans="1:24" ht="9.75" customHeight="1" x14ac:dyDescent="0.3">
      <c r="A607" s="150"/>
      <c r="B607" s="115"/>
      <c r="C607" s="115"/>
      <c r="D607" s="115"/>
      <c r="E607" s="115"/>
      <c r="F607" s="115"/>
      <c r="G607" s="115"/>
      <c r="H607" s="115"/>
      <c r="I607" s="150"/>
      <c r="J607" s="150"/>
      <c r="K607" s="150"/>
      <c r="L607" s="150"/>
      <c r="M607" s="150"/>
      <c r="N607" s="150"/>
      <c r="O607" s="150"/>
      <c r="P607" s="150"/>
      <c r="Q607" s="150"/>
      <c r="R607" s="150"/>
      <c r="S607" s="150"/>
      <c r="T607" s="150"/>
      <c r="U607" s="150"/>
      <c r="V607" s="150"/>
      <c r="W607" s="150"/>
      <c r="X607" s="150"/>
    </row>
    <row r="608" spans="1:24" ht="9.75" customHeight="1" x14ac:dyDescent="0.3">
      <c r="A608" s="150"/>
      <c r="B608" s="115"/>
      <c r="C608" s="115"/>
      <c r="D608" s="115"/>
      <c r="E608" s="115"/>
      <c r="F608" s="115"/>
      <c r="G608" s="115"/>
      <c r="H608" s="115"/>
      <c r="I608" s="150"/>
      <c r="J608" s="150"/>
      <c r="K608" s="150"/>
      <c r="L608" s="150"/>
      <c r="M608" s="150"/>
      <c r="N608" s="150"/>
      <c r="O608" s="150"/>
      <c r="P608" s="150"/>
      <c r="Q608" s="150"/>
      <c r="R608" s="150"/>
      <c r="S608" s="150"/>
      <c r="T608" s="150"/>
      <c r="U608" s="150"/>
      <c r="V608" s="150"/>
      <c r="W608" s="150"/>
      <c r="X608" s="150"/>
    </row>
    <row r="609" spans="1:24" ht="9.75" customHeight="1" x14ac:dyDescent="0.3">
      <c r="A609" s="150"/>
      <c r="B609" s="115"/>
      <c r="C609" s="115"/>
      <c r="D609" s="115"/>
      <c r="E609" s="115"/>
      <c r="F609" s="115"/>
      <c r="G609" s="115"/>
      <c r="H609" s="115"/>
      <c r="I609" s="150"/>
      <c r="J609" s="150"/>
      <c r="K609" s="150"/>
      <c r="L609" s="150"/>
      <c r="M609" s="150"/>
      <c r="N609" s="150"/>
      <c r="O609" s="150"/>
      <c r="P609" s="150"/>
      <c r="Q609" s="150"/>
      <c r="R609" s="150"/>
      <c r="S609" s="150"/>
      <c r="T609" s="150"/>
      <c r="U609" s="150"/>
      <c r="V609" s="150"/>
      <c r="W609" s="150"/>
      <c r="X609" s="150"/>
    </row>
    <row r="610" spans="1:24" ht="9.75" customHeight="1" x14ac:dyDescent="0.3">
      <c r="A610" s="150"/>
      <c r="B610" s="115"/>
      <c r="C610" s="115"/>
      <c r="D610" s="115"/>
      <c r="E610" s="115"/>
      <c r="F610" s="115"/>
      <c r="G610" s="115"/>
      <c r="H610" s="115"/>
      <c r="I610" s="150"/>
      <c r="J610" s="150"/>
      <c r="K610" s="150"/>
      <c r="L610" s="150"/>
      <c r="M610" s="150"/>
      <c r="N610" s="150"/>
      <c r="O610" s="150"/>
      <c r="P610" s="150"/>
      <c r="Q610" s="150"/>
      <c r="R610" s="150"/>
      <c r="S610" s="150"/>
      <c r="T610" s="150"/>
      <c r="U610" s="150"/>
      <c r="V610" s="150"/>
      <c r="W610" s="150"/>
      <c r="X610" s="150"/>
    </row>
    <row r="611" spans="1:24" ht="9.75" customHeight="1" x14ac:dyDescent="0.3">
      <c r="A611" s="150"/>
      <c r="B611" s="115"/>
      <c r="C611" s="115"/>
      <c r="D611" s="115"/>
      <c r="E611" s="115"/>
      <c r="F611" s="115"/>
      <c r="G611" s="115"/>
      <c r="H611" s="115"/>
      <c r="I611" s="150"/>
      <c r="J611" s="150"/>
      <c r="K611" s="150"/>
      <c r="L611" s="150"/>
      <c r="M611" s="150"/>
      <c r="N611" s="150"/>
      <c r="O611" s="150"/>
      <c r="P611" s="150"/>
      <c r="Q611" s="150"/>
      <c r="R611" s="150"/>
      <c r="S611" s="150"/>
      <c r="T611" s="150"/>
      <c r="U611" s="150"/>
      <c r="V611" s="150"/>
      <c r="W611" s="150"/>
      <c r="X611" s="150"/>
    </row>
    <row r="612" spans="1:24" ht="9.75" customHeight="1" x14ac:dyDescent="0.3">
      <c r="A612" s="150"/>
      <c r="B612" s="115"/>
      <c r="C612" s="115"/>
      <c r="D612" s="115"/>
      <c r="E612" s="115"/>
      <c r="F612" s="115"/>
      <c r="G612" s="115"/>
      <c r="H612" s="115"/>
      <c r="I612" s="150"/>
      <c r="J612" s="150"/>
      <c r="K612" s="150"/>
      <c r="L612" s="150"/>
      <c r="M612" s="150"/>
      <c r="N612" s="150"/>
      <c r="O612" s="150"/>
      <c r="P612" s="150"/>
      <c r="Q612" s="150"/>
      <c r="R612" s="150"/>
      <c r="S612" s="150"/>
      <c r="T612" s="150"/>
      <c r="U612" s="150"/>
      <c r="V612" s="150"/>
      <c r="W612" s="150"/>
      <c r="X612" s="150"/>
    </row>
    <row r="613" spans="1:24" ht="9.75" customHeight="1" x14ac:dyDescent="0.3">
      <c r="A613" s="150"/>
      <c r="B613" s="115"/>
      <c r="C613" s="115"/>
      <c r="D613" s="115"/>
      <c r="E613" s="115"/>
      <c r="F613" s="115"/>
      <c r="G613" s="115"/>
      <c r="H613" s="115"/>
      <c r="I613" s="150"/>
      <c r="J613" s="150"/>
      <c r="K613" s="150"/>
      <c r="L613" s="150"/>
      <c r="M613" s="150"/>
      <c r="N613" s="150"/>
      <c r="O613" s="150"/>
      <c r="P613" s="150"/>
      <c r="Q613" s="150"/>
      <c r="R613" s="150"/>
      <c r="S613" s="150"/>
      <c r="T613" s="150"/>
      <c r="U613" s="150"/>
      <c r="V613" s="150"/>
      <c r="W613" s="150"/>
      <c r="X613" s="150"/>
    </row>
    <row r="614" spans="1:24" ht="9.75" customHeight="1" x14ac:dyDescent="0.3">
      <c r="A614" s="150"/>
      <c r="B614" s="115"/>
      <c r="C614" s="115"/>
      <c r="D614" s="115"/>
      <c r="E614" s="115"/>
      <c r="F614" s="115"/>
      <c r="G614" s="115"/>
      <c r="H614" s="115"/>
      <c r="I614" s="150"/>
      <c r="J614" s="150"/>
      <c r="K614" s="150"/>
      <c r="L614" s="150"/>
      <c r="M614" s="150"/>
      <c r="N614" s="150"/>
      <c r="O614" s="150"/>
      <c r="P614" s="150"/>
      <c r="Q614" s="150"/>
      <c r="R614" s="150"/>
      <c r="S614" s="150"/>
      <c r="T614" s="150"/>
      <c r="U614" s="150"/>
      <c r="V614" s="150"/>
      <c r="W614" s="150"/>
      <c r="X614" s="150"/>
    </row>
    <row r="615" spans="1:24" ht="9.75" customHeight="1" x14ac:dyDescent="0.3">
      <c r="A615" s="150"/>
      <c r="B615" s="115"/>
      <c r="C615" s="115"/>
      <c r="D615" s="115"/>
      <c r="E615" s="115"/>
      <c r="F615" s="115"/>
      <c r="G615" s="115"/>
      <c r="H615" s="115"/>
      <c r="I615" s="150"/>
      <c r="J615" s="150"/>
      <c r="K615" s="150"/>
      <c r="L615" s="150"/>
      <c r="M615" s="150"/>
      <c r="N615" s="150"/>
      <c r="O615" s="150"/>
      <c r="P615" s="150"/>
      <c r="Q615" s="150"/>
      <c r="R615" s="150"/>
      <c r="S615" s="150"/>
      <c r="T615" s="150"/>
      <c r="U615" s="150"/>
      <c r="V615" s="150"/>
      <c r="W615" s="150"/>
      <c r="X615" s="150"/>
    </row>
    <row r="616" spans="1:24" ht="9.75" customHeight="1" x14ac:dyDescent="0.3">
      <c r="A616" s="150"/>
      <c r="B616" s="115"/>
      <c r="C616" s="115"/>
      <c r="D616" s="115"/>
      <c r="E616" s="115"/>
      <c r="F616" s="115"/>
      <c r="G616" s="115"/>
      <c r="H616" s="115"/>
      <c r="I616" s="150"/>
      <c r="J616" s="150"/>
      <c r="K616" s="150"/>
      <c r="L616" s="150"/>
      <c r="M616" s="150"/>
      <c r="N616" s="150"/>
      <c r="O616" s="150"/>
      <c r="P616" s="150"/>
      <c r="Q616" s="150"/>
      <c r="R616" s="150"/>
      <c r="S616" s="150"/>
      <c r="T616" s="150"/>
      <c r="U616" s="150"/>
      <c r="V616" s="150"/>
      <c r="W616" s="150"/>
      <c r="X616" s="150"/>
    </row>
    <row r="617" spans="1:24" ht="9.75" customHeight="1" x14ac:dyDescent="0.3">
      <c r="A617" s="150"/>
      <c r="B617" s="115"/>
      <c r="C617" s="115"/>
      <c r="D617" s="115"/>
      <c r="E617" s="115"/>
      <c r="F617" s="115"/>
      <c r="G617" s="115"/>
      <c r="H617" s="115"/>
      <c r="I617" s="150"/>
      <c r="J617" s="150"/>
      <c r="K617" s="150"/>
      <c r="L617" s="150"/>
      <c r="M617" s="150"/>
      <c r="N617" s="150"/>
      <c r="O617" s="150"/>
      <c r="P617" s="150"/>
      <c r="Q617" s="150"/>
      <c r="R617" s="150"/>
      <c r="S617" s="150"/>
      <c r="T617" s="150"/>
      <c r="U617" s="150"/>
      <c r="V617" s="150"/>
      <c r="W617" s="150"/>
      <c r="X617" s="150"/>
    </row>
    <row r="618" spans="1:24" ht="9.75" customHeight="1" x14ac:dyDescent="0.3">
      <c r="A618" s="150"/>
      <c r="B618" s="115"/>
      <c r="C618" s="115"/>
      <c r="D618" s="115"/>
      <c r="E618" s="115"/>
      <c r="F618" s="115"/>
      <c r="G618" s="115"/>
      <c r="H618" s="115"/>
      <c r="I618" s="150"/>
      <c r="J618" s="150"/>
      <c r="K618" s="150"/>
      <c r="L618" s="150"/>
      <c r="M618" s="150"/>
      <c r="N618" s="150"/>
      <c r="O618" s="150"/>
      <c r="P618" s="150"/>
      <c r="Q618" s="150"/>
      <c r="R618" s="150"/>
      <c r="S618" s="150"/>
      <c r="T618" s="150"/>
      <c r="U618" s="150"/>
      <c r="V618" s="150"/>
      <c r="W618" s="150"/>
      <c r="X618" s="150"/>
    </row>
    <row r="619" spans="1:24" ht="9.75" customHeight="1" x14ac:dyDescent="0.3">
      <c r="A619" s="150"/>
      <c r="B619" s="115"/>
      <c r="C619" s="115"/>
      <c r="D619" s="115"/>
      <c r="E619" s="115"/>
      <c r="F619" s="115"/>
      <c r="G619" s="115"/>
      <c r="H619" s="115"/>
      <c r="I619" s="150"/>
      <c r="J619" s="150"/>
      <c r="K619" s="150"/>
      <c r="L619" s="150"/>
      <c r="M619" s="150"/>
      <c r="N619" s="150"/>
      <c r="O619" s="150"/>
      <c r="P619" s="150"/>
      <c r="Q619" s="150"/>
      <c r="R619" s="150"/>
      <c r="S619" s="150"/>
      <c r="T619" s="150"/>
      <c r="U619" s="150"/>
      <c r="V619" s="150"/>
      <c r="W619" s="150"/>
      <c r="X619" s="150"/>
    </row>
    <row r="620" spans="1:24" ht="9.75" customHeight="1" x14ac:dyDescent="0.3">
      <c r="A620" s="150"/>
      <c r="B620" s="115"/>
      <c r="C620" s="115"/>
      <c r="D620" s="115"/>
      <c r="E620" s="115"/>
      <c r="F620" s="115"/>
      <c r="G620" s="115"/>
      <c r="H620" s="115"/>
      <c r="I620" s="150"/>
      <c r="J620" s="150"/>
      <c r="K620" s="150"/>
      <c r="L620" s="150"/>
      <c r="M620" s="150"/>
      <c r="N620" s="150"/>
      <c r="O620" s="150"/>
      <c r="P620" s="150"/>
      <c r="Q620" s="150"/>
      <c r="R620" s="150"/>
      <c r="S620" s="150"/>
      <c r="T620" s="150"/>
      <c r="U620" s="150"/>
      <c r="V620" s="150"/>
      <c r="W620" s="150"/>
      <c r="X620" s="150"/>
    </row>
    <row r="621" spans="1:24" ht="9.75" customHeight="1" x14ac:dyDescent="0.3">
      <c r="A621" s="150"/>
      <c r="B621" s="115"/>
      <c r="C621" s="115"/>
      <c r="D621" s="115"/>
      <c r="E621" s="115"/>
      <c r="F621" s="115"/>
      <c r="G621" s="115"/>
      <c r="H621" s="115"/>
      <c r="I621" s="150"/>
      <c r="J621" s="150"/>
      <c r="K621" s="150"/>
      <c r="L621" s="150"/>
      <c r="M621" s="150"/>
      <c r="N621" s="150"/>
      <c r="O621" s="150"/>
      <c r="P621" s="150"/>
      <c r="Q621" s="150"/>
      <c r="R621" s="150"/>
      <c r="S621" s="150"/>
      <c r="T621" s="150"/>
      <c r="U621" s="150"/>
      <c r="V621" s="150"/>
      <c r="W621" s="150"/>
      <c r="X621" s="150"/>
    </row>
    <row r="622" spans="1:24" ht="9.75" customHeight="1" x14ac:dyDescent="0.3">
      <c r="A622" s="150"/>
      <c r="B622" s="115"/>
      <c r="C622" s="115"/>
      <c r="D622" s="115"/>
      <c r="E622" s="115"/>
      <c r="F622" s="115"/>
      <c r="G622" s="115"/>
      <c r="H622" s="115"/>
      <c r="I622" s="150"/>
      <c r="J622" s="150"/>
      <c r="K622" s="150"/>
      <c r="L622" s="150"/>
      <c r="M622" s="150"/>
      <c r="N622" s="150"/>
      <c r="O622" s="150"/>
      <c r="P622" s="150"/>
      <c r="Q622" s="150"/>
      <c r="R622" s="150"/>
      <c r="S622" s="150"/>
      <c r="T622" s="150"/>
      <c r="U622" s="150"/>
      <c r="V622" s="150"/>
      <c r="W622" s="150"/>
      <c r="X622" s="150"/>
    </row>
    <row r="623" spans="1:24" ht="9.75" customHeight="1" x14ac:dyDescent="0.3">
      <c r="A623" s="150"/>
      <c r="B623" s="115"/>
      <c r="C623" s="115"/>
      <c r="D623" s="115"/>
      <c r="E623" s="115"/>
      <c r="F623" s="115"/>
      <c r="G623" s="115"/>
      <c r="H623" s="115"/>
      <c r="I623" s="150"/>
      <c r="J623" s="150"/>
      <c r="K623" s="150"/>
      <c r="L623" s="150"/>
      <c r="M623" s="150"/>
      <c r="N623" s="150"/>
      <c r="O623" s="150"/>
      <c r="P623" s="150"/>
      <c r="Q623" s="150"/>
      <c r="R623" s="150"/>
      <c r="S623" s="150"/>
      <c r="T623" s="150"/>
      <c r="U623" s="150"/>
      <c r="V623" s="150"/>
      <c r="W623" s="150"/>
      <c r="X623" s="150"/>
    </row>
    <row r="624" spans="1:24" ht="9.75" customHeight="1" x14ac:dyDescent="0.3">
      <c r="A624" s="150"/>
      <c r="B624" s="115"/>
      <c r="C624" s="115"/>
      <c r="D624" s="115"/>
      <c r="E624" s="115"/>
      <c r="F624" s="115"/>
      <c r="G624" s="115"/>
      <c r="H624" s="115"/>
      <c r="I624" s="150"/>
      <c r="J624" s="150"/>
      <c r="K624" s="150"/>
      <c r="L624" s="150"/>
      <c r="M624" s="150"/>
      <c r="N624" s="150"/>
      <c r="O624" s="150"/>
      <c r="P624" s="150"/>
      <c r="Q624" s="150"/>
      <c r="R624" s="150"/>
      <c r="S624" s="150"/>
      <c r="T624" s="150"/>
      <c r="U624" s="150"/>
      <c r="V624" s="150"/>
      <c r="W624" s="150"/>
      <c r="X624" s="150"/>
    </row>
    <row r="625" spans="1:24" ht="9.75" customHeight="1" x14ac:dyDescent="0.3">
      <c r="A625" s="150"/>
      <c r="B625" s="115"/>
      <c r="C625" s="115"/>
      <c r="D625" s="115"/>
      <c r="E625" s="115"/>
      <c r="F625" s="115"/>
      <c r="G625" s="115"/>
      <c r="H625" s="115"/>
      <c r="I625" s="150"/>
      <c r="J625" s="150"/>
      <c r="K625" s="150"/>
      <c r="L625" s="150"/>
      <c r="M625" s="150"/>
      <c r="N625" s="150"/>
      <c r="O625" s="150"/>
      <c r="P625" s="150"/>
      <c r="Q625" s="150"/>
      <c r="R625" s="150"/>
      <c r="S625" s="150"/>
      <c r="T625" s="150"/>
      <c r="U625" s="150"/>
      <c r="V625" s="150"/>
      <c r="W625" s="150"/>
      <c r="X625" s="150"/>
    </row>
    <row r="626" spans="1:24" ht="9.75" customHeight="1" x14ac:dyDescent="0.3">
      <c r="A626" s="150"/>
      <c r="B626" s="115"/>
      <c r="C626" s="115"/>
      <c r="D626" s="115"/>
      <c r="E626" s="115"/>
      <c r="F626" s="115"/>
      <c r="G626" s="115"/>
      <c r="H626" s="115"/>
      <c r="I626" s="150"/>
      <c r="J626" s="150"/>
      <c r="K626" s="150"/>
      <c r="L626" s="150"/>
      <c r="M626" s="150"/>
      <c r="N626" s="150"/>
      <c r="O626" s="150"/>
      <c r="P626" s="150"/>
      <c r="Q626" s="150"/>
      <c r="R626" s="150"/>
      <c r="S626" s="150"/>
      <c r="T626" s="150"/>
      <c r="U626" s="150"/>
      <c r="V626" s="150"/>
      <c r="W626" s="150"/>
      <c r="X626" s="150"/>
    </row>
    <row r="627" spans="1:24" ht="9.75" customHeight="1" x14ac:dyDescent="0.3">
      <c r="A627" s="150"/>
      <c r="B627" s="115"/>
      <c r="C627" s="115"/>
      <c r="D627" s="115"/>
      <c r="E627" s="115"/>
      <c r="F627" s="115"/>
      <c r="G627" s="115"/>
      <c r="H627" s="115"/>
      <c r="I627" s="150"/>
      <c r="J627" s="150"/>
      <c r="K627" s="150"/>
      <c r="L627" s="150"/>
      <c r="M627" s="150"/>
      <c r="N627" s="150"/>
      <c r="O627" s="150"/>
      <c r="P627" s="150"/>
      <c r="Q627" s="150"/>
      <c r="R627" s="150"/>
      <c r="S627" s="150"/>
      <c r="T627" s="150"/>
      <c r="U627" s="150"/>
      <c r="V627" s="150"/>
      <c r="W627" s="150"/>
      <c r="X627" s="150"/>
    </row>
    <row r="628" spans="1:24" ht="9.75" customHeight="1" x14ac:dyDescent="0.3">
      <c r="A628" s="150"/>
      <c r="B628" s="115"/>
      <c r="C628" s="115"/>
      <c r="D628" s="115"/>
      <c r="E628" s="115"/>
      <c r="F628" s="115"/>
      <c r="G628" s="115"/>
      <c r="H628" s="115"/>
      <c r="I628" s="150"/>
      <c r="J628" s="150"/>
      <c r="K628" s="150"/>
      <c r="L628" s="150"/>
      <c r="M628" s="150"/>
      <c r="N628" s="150"/>
      <c r="O628" s="150"/>
      <c r="P628" s="150"/>
      <c r="Q628" s="150"/>
      <c r="R628" s="150"/>
      <c r="S628" s="150"/>
      <c r="T628" s="150"/>
      <c r="U628" s="150"/>
      <c r="V628" s="150"/>
      <c r="W628" s="150"/>
      <c r="X628" s="150"/>
    </row>
    <row r="629" spans="1:24" ht="9.75" customHeight="1" x14ac:dyDescent="0.3">
      <c r="A629" s="150"/>
      <c r="B629" s="115"/>
      <c r="C629" s="115"/>
      <c r="D629" s="115"/>
      <c r="E629" s="115"/>
      <c r="F629" s="115"/>
      <c r="G629" s="115"/>
      <c r="H629" s="115"/>
      <c r="I629" s="150"/>
      <c r="J629" s="150"/>
      <c r="K629" s="150"/>
      <c r="L629" s="150"/>
      <c r="M629" s="150"/>
      <c r="N629" s="150"/>
      <c r="O629" s="150"/>
      <c r="P629" s="150"/>
      <c r="Q629" s="150"/>
      <c r="R629" s="150"/>
      <c r="S629" s="150"/>
      <c r="T629" s="150"/>
      <c r="U629" s="150"/>
      <c r="V629" s="150"/>
      <c r="W629" s="150"/>
      <c r="X629" s="150"/>
    </row>
    <row r="630" spans="1:24" ht="9.75" customHeight="1" x14ac:dyDescent="0.3">
      <c r="A630" s="150"/>
      <c r="B630" s="115"/>
      <c r="C630" s="115"/>
      <c r="D630" s="115"/>
      <c r="E630" s="115"/>
      <c r="F630" s="115"/>
      <c r="G630" s="115"/>
      <c r="H630" s="115"/>
      <c r="I630" s="150"/>
      <c r="J630" s="150"/>
      <c r="K630" s="150"/>
      <c r="L630" s="150"/>
      <c r="M630" s="150"/>
      <c r="N630" s="150"/>
      <c r="O630" s="150"/>
      <c r="P630" s="150"/>
      <c r="Q630" s="150"/>
      <c r="R630" s="150"/>
      <c r="S630" s="150"/>
      <c r="T630" s="150"/>
      <c r="U630" s="150"/>
      <c r="V630" s="150"/>
      <c r="W630" s="150"/>
      <c r="X630" s="150"/>
    </row>
    <row r="631" spans="1:24" ht="9.75" customHeight="1" x14ac:dyDescent="0.3">
      <c r="A631" s="150"/>
      <c r="B631" s="115"/>
      <c r="C631" s="115"/>
      <c r="D631" s="115"/>
      <c r="E631" s="115"/>
      <c r="F631" s="115"/>
      <c r="G631" s="115"/>
      <c r="H631" s="115"/>
      <c r="I631" s="150"/>
      <c r="J631" s="150"/>
      <c r="K631" s="150"/>
      <c r="L631" s="150"/>
      <c r="M631" s="150"/>
      <c r="N631" s="150"/>
      <c r="O631" s="150"/>
      <c r="P631" s="150"/>
      <c r="Q631" s="150"/>
      <c r="R631" s="150"/>
      <c r="S631" s="150"/>
      <c r="T631" s="150"/>
      <c r="U631" s="150"/>
      <c r="V631" s="150"/>
      <c r="W631" s="150"/>
      <c r="X631" s="150"/>
    </row>
    <row r="632" spans="1:24" ht="9.75" customHeight="1" x14ac:dyDescent="0.3">
      <c r="A632" s="150"/>
      <c r="B632" s="115"/>
      <c r="C632" s="115"/>
      <c r="D632" s="115"/>
      <c r="E632" s="115"/>
      <c r="F632" s="115"/>
      <c r="G632" s="115"/>
      <c r="H632" s="115"/>
      <c r="I632" s="150"/>
      <c r="J632" s="150"/>
      <c r="K632" s="150"/>
      <c r="L632" s="150"/>
      <c r="M632" s="150"/>
      <c r="N632" s="150"/>
      <c r="O632" s="150"/>
      <c r="P632" s="150"/>
      <c r="Q632" s="150"/>
      <c r="R632" s="150"/>
      <c r="S632" s="150"/>
      <c r="T632" s="150"/>
      <c r="U632" s="150"/>
      <c r="V632" s="150"/>
      <c r="W632" s="150"/>
      <c r="X632" s="150"/>
    </row>
    <row r="633" spans="1:24" ht="9.75" customHeight="1" x14ac:dyDescent="0.3">
      <c r="A633" s="150"/>
      <c r="B633" s="115"/>
      <c r="C633" s="115"/>
      <c r="D633" s="115"/>
      <c r="E633" s="115"/>
      <c r="F633" s="115"/>
      <c r="G633" s="115"/>
      <c r="H633" s="115"/>
      <c r="I633" s="150"/>
      <c r="J633" s="150"/>
      <c r="K633" s="150"/>
      <c r="L633" s="150"/>
      <c r="M633" s="150"/>
      <c r="N633" s="150"/>
      <c r="O633" s="150"/>
      <c r="P633" s="150"/>
      <c r="Q633" s="150"/>
      <c r="R633" s="150"/>
      <c r="S633" s="150"/>
      <c r="T633" s="150"/>
      <c r="U633" s="150"/>
      <c r="V633" s="150"/>
      <c r="W633" s="150"/>
      <c r="X633" s="150"/>
    </row>
    <row r="634" spans="1:24" ht="9.75" customHeight="1" x14ac:dyDescent="0.3">
      <c r="A634" s="150"/>
      <c r="B634" s="115"/>
      <c r="C634" s="115"/>
      <c r="D634" s="115"/>
      <c r="E634" s="115"/>
      <c r="F634" s="115"/>
      <c r="G634" s="115"/>
      <c r="H634" s="115"/>
      <c r="I634" s="150"/>
      <c r="J634" s="150"/>
      <c r="K634" s="150"/>
      <c r="L634" s="150"/>
      <c r="M634" s="150"/>
      <c r="N634" s="150"/>
      <c r="O634" s="150"/>
      <c r="P634" s="150"/>
      <c r="Q634" s="150"/>
      <c r="R634" s="150"/>
      <c r="S634" s="150"/>
      <c r="T634" s="150"/>
      <c r="U634" s="150"/>
      <c r="V634" s="150"/>
      <c r="W634" s="150"/>
      <c r="X634" s="150"/>
    </row>
    <row r="635" spans="1:24" ht="9.75" customHeight="1" x14ac:dyDescent="0.3">
      <c r="A635" s="150"/>
      <c r="B635" s="115"/>
      <c r="C635" s="115"/>
      <c r="D635" s="115"/>
      <c r="E635" s="115"/>
      <c r="F635" s="115"/>
      <c r="G635" s="115"/>
      <c r="H635" s="115"/>
      <c r="I635" s="150"/>
      <c r="J635" s="150"/>
      <c r="K635" s="150"/>
      <c r="L635" s="150"/>
      <c r="M635" s="150"/>
      <c r="N635" s="150"/>
      <c r="O635" s="150"/>
      <c r="P635" s="150"/>
      <c r="Q635" s="150"/>
      <c r="R635" s="150"/>
      <c r="S635" s="150"/>
      <c r="T635" s="150"/>
      <c r="U635" s="150"/>
      <c r="V635" s="150"/>
      <c r="W635" s="150"/>
      <c r="X635" s="150"/>
    </row>
    <row r="636" spans="1:24" ht="9.75" customHeight="1" x14ac:dyDescent="0.3">
      <c r="A636" s="150"/>
      <c r="B636" s="115"/>
      <c r="C636" s="115"/>
      <c r="D636" s="115"/>
      <c r="E636" s="115"/>
      <c r="F636" s="115"/>
      <c r="G636" s="115"/>
      <c r="H636" s="115"/>
      <c r="I636" s="150"/>
      <c r="J636" s="150"/>
      <c r="K636" s="150"/>
      <c r="L636" s="150"/>
      <c r="M636" s="150"/>
      <c r="N636" s="150"/>
      <c r="O636" s="150"/>
      <c r="P636" s="150"/>
      <c r="Q636" s="150"/>
      <c r="R636" s="150"/>
      <c r="S636" s="150"/>
      <c r="T636" s="150"/>
      <c r="U636" s="150"/>
      <c r="V636" s="150"/>
      <c r="W636" s="150"/>
      <c r="X636" s="150"/>
    </row>
    <row r="637" spans="1:24" ht="9.75" customHeight="1" x14ac:dyDescent="0.3">
      <c r="A637" s="150"/>
      <c r="B637" s="115"/>
      <c r="C637" s="115"/>
      <c r="D637" s="115"/>
      <c r="E637" s="115"/>
      <c r="F637" s="115"/>
      <c r="G637" s="115"/>
      <c r="H637" s="115"/>
      <c r="I637" s="150"/>
      <c r="J637" s="150"/>
      <c r="K637" s="150"/>
      <c r="L637" s="150"/>
      <c r="M637" s="150"/>
      <c r="N637" s="150"/>
      <c r="O637" s="150"/>
      <c r="P637" s="150"/>
      <c r="Q637" s="150"/>
      <c r="R637" s="150"/>
      <c r="S637" s="150"/>
      <c r="T637" s="150"/>
      <c r="U637" s="150"/>
      <c r="V637" s="150"/>
      <c r="W637" s="150"/>
      <c r="X637" s="150"/>
    </row>
    <row r="638" spans="1:24" ht="9.75" customHeight="1" x14ac:dyDescent="0.3">
      <c r="A638" s="150"/>
      <c r="B638" s="115"/>
      <c r="C638" s="115"/>
      <c r="D638" s="115"/>
      <c r="E638" s="115"/>
      <c r="F638" s="115"/>
      <c r="G638" s="115"/>
      <c r="H638" s="115"/>
      <c r="I638" s="150"/>
      <c r="J638" s="150"/>
      <c r="K638" s="150"/>
      <c r="L638" s="150"/>
      <c r="M638" s="150"/>
      <c r="N638" s="150"/>
      <c r="O638" s="150"/>
      <c r="P638" s="150"/>
      <c r="Q638" s="150"/>
      <c r="R638" s="150"/>
      <c r="S638" s="150"/>
      <c r="T638" s="150"/>
      <c r="U638" s="150"/>
      <c r="V638" s="150"/>
      <c r="W638" s="150"/>
      <c r="X638" s="150"/>
    </row>
    <row r="639" spans="1:24" ht="9.75" customHeight="1" x14ac:dyDescent="0.3">
      <c r="A639" s="150"/>
      <c r="B639" s="115"/>
      <c r="C639" s="115"/>
      <c r="D639" s="115"/>
      <c r="E639" s="115"/>
      <c r="F639" s="115"/>
      <c r="G639" s="115"/>
      <c r="H639" s="115"/>
      <c r="I639" s="150"/>
      <c r="J639" s="150"/>
      <c r="K639" s="150"/>
      <c r="L639" s="150"/>
      <c r="M639" s="150"/>
      <c r="N639" s="150"/>
      <c r="O639" s="150"/>
      <c r="P639" s="150"/>
      <c r="Q639" s="150"/>
      <c r="R639" s="150"/>
      <c r="S639" s="150"/>
      <c r="T639" s="150"/>
      <c r="U639" s="150"/>
      <c r="V639" s="150"/>
      <c r="W639" s="150"/>
      <c r="X639" s="150"/>
    </row>
    <row r="640" spans="1:24" ht="9.75" customHeight="1" x14ac:dyDescent="0.3">
      <c r="A640" s="150"/>
      <c r="B640" s="115"/>
      <c r="C640" s="115"/>
      <c r="D640" s="115"/>
      <c r="E640" s="115"/>
      <c r="F640" s="115"/>
      <c r="G640" s="115"/>
      <c r="H640" s="115"/>
      <c r="I640" s="150"/>
      <c r="J640" s="150"/>
      <c r="K640" s="150"/>
      <c r="L640" s="150"/>
      <c r="M640" s="150"/>
      <c r="N640" s="150"/>
      <c r="O640" s="150"/>
      <c r="P640" s="150"/>
      <c r="Q640" s="150"/>
      <c r="R640" s="150"/>
      <c r="S640" s="150"/>
      <c r="T640" s="150"/>
      <c r="U640" s="150"/>
      <c r="V640" s="150"/>
      <c r="W640" s="150"/>
      <c r="X640" s="150"/>
    </row>
    <row r="641" spans="1:24" ht="9.75" customHeight="1" x14ac:dyDescent="0.3">
      <c r="A641" s="150"/>
      <c r="B641" s="115"/>
      <c r="C641" s="115"/>
      <c r="D641" s="115"/>
      <c r="E641" s="115"/>
      <c r="F641" s="115"/>
      <c r="G641" s="115"/>
      <c r="H641" s="115"/>
      <c r="I641" s="150"/>
      <c r="J641" s="150"/>
      <c r="K641" s="150"/>
      <c r="L641" s="150"/>
      <c r="M641" s="150"/>
      <c r="N641" s="150"/>
      <c r="O641" s="150"/>
      <c r="P641" s="150"/>
      <c r="Q641" s="150"/>
      <c r="R641" s="150"/>
      <c r="S641" s="150"/>
      <c r="T641" s="150"/>
      <c r="U641" s="150"/>
      <c r="V641" s="150"/>
      <c r="W641" s="150"/>
      <c r="X641" s="150"/>
    </row>
    <row r="642" spans="1:24" ht="9.75" customHeight="1" x14ac:dyDescent="0.3">
      <c r="A642" s="150"/>
      <c r="B642" s="115"/>
      <c r="C642" s="115"/>
      <c r="D642" s="115"/>
      <c r="E642" s="115"/>
      <c r="F642" s="115"/>
      <c r="G642" s="115"/>
      <c r="H642" s="115"/>
      <c r="I642" s="150"/>
      <c r="J642" s="150"/>
      <c r="K642" s="150"/>
      <c r="L642" s="150"/>
      <c r="M642" s="150"/>
      <c r="N642" s="150"/>
      <c r="O642" s="150"/>
      <c r="P642" s="150"/>
      <c r="Q642" s="150"/>
      <c r="R642" s="150"/>
      <c r="S642" s="150"/>
      <c r="T642" s="150"/>
      <c r="U642" s="150"/>
      <c r="V642" s="150"/>
      <c r="W642" s="150"/>
      <c r="X642" s="150"/>
    </row>
    <row r="643" spans="1:24" ht="9.75" customHeight="1" x14ac:dyDescent="0.3">
      <c r="A643" s="150"/>
      <c r="B643" s="115"/>
      <c r="C643" s="115"/>
      <c r="D643" s="115"/>
      <c r="E643" s="115"/>
      <c r="F643" s="115"/>
      <c r="G643" s="115"/>
      <c r="H643" s="115"/>
      <c r="I643" s="150"/>
      <c r="J643" s="150"/>
      <c r="K643" s="150"/>
      <c r="L643" s="150"/>
      <c r="M643" s="150"/>
      <c r="N643" s="150"/>
      <c r="O643" s="150"/>
      <c r="P643" s="150"/>
      <c r="Q643" s="150"/>
      <c r="R643" s="150"/>
      <c r="S643" s="150"/>
      <c r="T643" s="150"/>
      <c r="U643" s="150"/>
      <c r="V643" s="150"/>
      <c r="W643" s="150"/>
      <c r="X643" s="150"/>
    </row>
    <row r="644" spans="1:24" ht="9.75" customHeight="1" x14ac:dyDescent="0.3">
      <c r="A644" s="150"/>
      <c r="B644" s="115"/>
      <c r="C644" s="115"/>
      <c r="D644" s="115"/>
      <c r="E644" s="115"/>
      <c r="F644" s="115"/>
      <c r="G644" s="115"/>
      <c r="H644" s="115"/>
      <c r="I644" s="150"/>
      <c r="J644" s="150"/>
      <c r="K644" s="150"/>
      <c r="L644" s="150"/>
      <c r="M644" s="150"/>
      <c r="N644" s="150"/>
      <c r="O644" s="150"/>
      <c r="P644" s="150"/>
      <c r="Q644" s="150"/>
      <c r="R644" s="150"/>
      <c r="S644" s="150"/>
      <c r="T644" s="150"/>
      <c r="U644" s="150"/>
      <c r="V644" s="150"/>
      <c r="W644" s="150"/>
      <c r="X644" s="150"/>
    </row>
    <row r="645" spans="1:24" ht="9.75" customHeight="1" x14ac:dyDescent="0.3">
      <c r="A645" s="150"/>
      <c r="B645" s="115"/>
      <c r="C645" s="115"/>
      <c r="D645" s="115"/>
      <c r="E645" s="115"/>
      <c r="F645" s="115"/>
      <c r="G645" s="115"/>
      <c r="H645" s="115"/>
      <c r="I645" s="150"/>
      <c r="J645" s="150"/>
      <c r="K645" s="150"/>
      <c r="L645" s="150"/>
      <c r="M645" s="150"/>
      <c r="N645" s="150"/>
      <c r="O645" s="150"/>
      <c r="P645" s="150"/>
      <c r="Q645" s="150"/>
      <c r="R645" s="150"/>
      <c r="S645" s="150"/>
      <c r="T645" s="150"/>
      <c r="U645" s="150"/>
      <c r="V645" s="150"/>
      <c r="W645" s="150"/>
      <c r="X645" s="150"/>
    </row>
    <row r="646" spans="1:24" ht="9.75" customHeight="1" x14ac:dyDescent="0.3">
      <c r="A646" s="150"/>
      <c r="B646" s="115"/>
      <c r="C646" s="115"/>
      <c r="D646" s="115"/>
      <c r="E646" s="115"/>
      <c r="F646" s="115"/>
      <c r="G646" s="115"/>
      <c r="H646" s="115"/>
      <c r="I646" s="150"/>
      <c r="J646" s="150"/>
      <c r="K646" s="150"/>
      <c r="L646" s="150"/>
      <c r="M646" s="150"/>
      <c r="N646" s="150"/>
      <c r="O646" s="150"/>
      <c r="P646" s="150"/>
      <c r="Q646" s="150"/>
      <c r="R646" s="150"/>
      <c r="S646" s="150"/>
      <c r="T646" s="150"/>
      <c r="U646" s="150"/>
      <c r="V646" s="150"/>
      <c r="W646" s="150"/>
      <c r="X646" s="150"/>
    </row>
    <row r="647" spans="1:24" ht="9.75" customHeight="1" x14ac:dyDescent="0.3">
      <c r="A647" s="150"/>
      <c r="B647" s="115"/>
      <c r="C647" s="115"/>
      <c r="D647" s="115"/>
      <c r="E647" s="115"/>
      <c r="F647" s="115"/>
      <c r="G647" s="115"/>
      <c r="H647" s="115"/>
      <c r="I647" s="150"/>
      <c r="J647" s="150"/>
      <c r="K647" s="150"/>
      <c r="L647" s="150"/>
      <c r="M647" s="150"/>
      <c r="N647" s="150"/>
      <c r="O647" s="150"/>
      <c r="P647" s="150"/>
      <c r="Q647" s="150"/>
      <c r="R647" s="150"/>
      <c r="S647" s="150"/>
      <c r="T647" s="150"/>
      <c r="U647" s="150"/>
      <c r="V647" s="150"/>
      <c r="W647" s="150"/>
      <c r="X647" s="150"/>
    </row>
    <row r="648" spans="1:24" ht="9.75" customHeight="1" x14ac:dyDescent="0.3">
      <c r="A648" s="150"/>
      <c r="B648" s="115"/>
      <c r="C648" s="115"/>
      <c r="D648" s="115"/>
      <c r="E648" s="115"/>
      <c r="F648" s="115"/>
      <c r="G648" s="115"/>
      <c r="H648" s="115"/>
      <c r="I648" s="150"/>
      <c r="J648" s="150"/>
      <c r="K648" s="150"/>
      <c r="L648" s="150"/>
      <c r="M648" s="150"/>
      <c r="N648" s="150"/>
      <c r="O648" s="150"/>
      <c r="P648" s="150"/>
      <c r="Q648" s="150"/>
      <c r="R648" s="150"/>
      <c r="S648" s="150"/>
      <c r="T648" s="150"/>
      <c r="U648" s="150"/>
      <c r="V648" s="150"/>
      <c r="W648" s="150"/>
      <c r="X648" s="150"/>
    </row>
    <row r="649" spans="1:24" ht="9.75" customHeight="1" x14ac:dyDescent="0.3">
      <c r="A649" s="150"/>
      <c r="B649" s="115"/>
      <c r="C649" s="115"/>
      <c r="D649" s="115"/>
      <c r="E649" s="115"/>
      <c r="F649" s="115"/>
      <c r="G649" s="115"/>
      <c r="H649" s="115"/>
      <c r="I649" s="150"/>
      <c r="J649" s="150"/>
      <c r="K649" s="150"/>
      <c r="L649" s="150"/>
      <c r="M649" s="150"/>
      <c r="N649" s="150"/>
      <c r="O649" s="150"/>
      <c r="P649" s="150"/>
      <c r="Q649" s="150"/>
      <c r="R649" s="150"/>
      <c r="S649" s="150"/>
      <c r="T649" s="150"/>
      <c r="U649" s="150"/>
      <c r="V649" s="150"/>
      <c r="W649" s="150"/>
      <c r="X649" s="150"/>
    </row>
    <row r="650" spans="1:24" ht="9.75" customHeight="1" x14ac:dyDescent="0.3">
      <c r="A650" s="150"/>
      <c r="B650" s="115"/>
      <c r="C650" s="115"/>
      <c r="D650" s="115"/>
      <c r="E650" s="115"/>
      <c r="F650" s="115"/>
      <c r="G650" s="115"/>
      <c r="H650" s="115"/>
      <c r="I650" s="150"/>
      <c r="J650" s="150"/>
      <c r="K650" s="150"/>
      <c r="L650" s="150"/>
      <c r="M650" s="150"/>
      <c r="N650" s="150"/>
      <c r="O650" s="150"/>
      <c r="P650" s="150"/>
      <c r="Q650" s="150"/>
      <c r="R650" s="150"/>
      <c r="S650" s="150"/>
      <c r="T650" s="150"/>
      <c r="U650" s="150"/>
      <c r="V650" s="150"/>
      <c r="W650" s="150"/>
      <c r="X650" s="150"/>
    </row>
    <row r="651" spans="1:24" ht="9.75" customHeight="1" x14ac:dyDescent="0.3">
      <c r="A651" s="150"/>
      <c r="B651" s="115"/>
      <c r="C651" s="115"/>
      <c r="D651" s="115"/>
      <c r="E651" s="115"/>
      <c r="F651" s="115"/>
      <c r="G651" s="115"/>
      <c r="H651" s="115"/>
      <c r="I651" s="150"/>
      <c r="J651" s="150"/>
      <c r="K651" s="150"/>
      <c r="L651" s="150"/>
      <c r="M651" s="150"/>
      <c r="N651" s="150"/>
      <c r="O651" s="150"/>
      <c r="P651" s="150"/>
      <c r="Q651" s="150"/>
      <c r="R651" s="150"/>
      <c r="S651" s="150"/>
      <c r="T651" s="150"/>
      <c r="U651" s="150"/>
      <c r="V651" s="150"/>
      <c r="W651" s="150"/>
      <c r="X651" s="150"/>
    </row>
    <row r="652" spans="1:24" ht="9.75" customHeight="1" x14ac:dyDescent="0.3">
      <c r="A652" s="150"/>
      <c r="B652" s="115"/>
      <c r="C652" s="115"/>
      <c r="D652" s="115"/>
      <c r="E652" s="115"/>
      <c r="F652" s="115"/>
      <c r="G652" s="115"/>
      <c r="H652" s="115"/>
      <c r="I652" s="150"/>
      <c r="J652" s="150"/>
      <c r="K652" s="150"/>
      <c r="L652" s="150"/>
      <c r="M652" s="150"/>
      <c r="N652" s="150"/>
      <c r="O652" s="150"/>
      <c r="P652" s="150"/>
      <c r="Q652" s="150"/>
      <c r="R652" s="150"/>
      <c r="S652" s="150"/>
      <c r="T652" s="150"/>
      <c r="U652" s="150"/>
      <c r="V652" s="150"/>
      <c r="W652" s="150"/>
      <c r="X652" s="150"/>
    </row>
    <row r="653" spans="1:24" ht="9.75" customHeight="1" x14ac:dyDescent="0.3">
      <c r="A653" s="150"/>
      <c r="B653" s="115"/>
      <c r="C653" s="115"/>
      <c r="D653" s="115"/>
      <c r="E653" s="115"/>
      <c r="F653" s="115"/>
      <c r="G653" s="115"/>
      <c r="H653" s="115"/>
      <c r="I653" s="150"/>
      <c r="J653" s="150"/>
      <c r="K653" s="150"/>
      <c r="L653" s="150"/>
      <c r="M653" s="150"/>
      <c r="N653" s="150"/>
      <c r="O653" s="150"/>
      <c r="P653" s="150"/>
      <c r="Q653" s="150"/>
      <c r="R653" s="150"/>
      <c r="S653" s="150"/>
      <c r="T653" s="150"/>
      <c r="U653" s="150"/>
      <c r="V653" s="150"/>
      <c r="W653" s="150"/>
      <c r="X653" s="150"/>
    </row>
    <row r="654" spans="1:24" ht="9.75" customHeight="1" x14ac:dyDescent="0.3">
      <c r="A654" s="150"/>
      <c r="B654" s="115"/>
      <c r="C654" s="115"/>
      <c r="D654" s="115"/>
      <c r="E654" s="115"/>
      <c r="F654" s="115"/>
      <c r="G654" s="115"/>
      <c r="H654" s="115"/>
      <c r="I654" s="150"/>
      <c r="J654" s="150"/>
      <c r="K654" s="150"/>
      <c r="L654" s="150"/>
      <c r="M654" s="150"/>
      <c r="N654" s="150"/>
      <c r="O654" s="150"/>
      <c r="P654" s="150"/>
      <c r="Q654" s="150"/>
      <c r="R654" s="150"/>
      <c r="S654" s="150"/>
      <c r="T654" s="150"/>
      <c r="U654" s="150"/>
      <c r="V654" s="150"/>
      <c r="W654" s="150"/>
      <c r="X654" s="150"/>
    </row>
    <row r="655" spans="1:24" ht="9.75" customHeight="1" x14ac:dyDescent="0.3">
      <c r="A655" s="150"/>
      <c r="B655" s="115"/>
      <c r="C655" s="115"/>
      <c r="D655" s="115"/>
      <c r="E655" s="115"/>
      <c r="F655" s="115"/>
      <c r="G655" s="115"/>
      <c r="H655" s="115"/>
      <c r="I655" s="150"/>
      <c r="J655" s="150"/>
      <c r="K655" s="150"/>
      <c r="L655" s="150"/>
      <c r="M655" s="150"/>
      <c r="N655" s="150"/>
      <c r="O655" s="150"/>
      <c r="P655" s="150"/>
      <c r="Q655" s="150"/>
      <c r="R655" s="150"/>
      <c r="S655" s="150"/>
      <c r="T655" s="150"/>
      <c r="U655" s="150"/>
      <c r="V655" s="150"/>
      <c r="W655" s="150"/>
      <c r="X655" s="150"/>
    </row>
    <row r="656" spans="1:24" ht="9.75" customHeight="1" x14ac:dyDescent="0.3">
      <c r="A656" s="150"/>
      <c r="B656" s="115"/>
      <c r="C656" s="115"/>
      <c r="D656" s="115"/>
      <c r="E656" s="115"/>
      <c r="F656" s="115"/>
      <c r="G656" s="115"/>
      <c r="H656" s="115"/>
      <c r="I656" s="150"/>
      <c r="J656" s="150"/>
      <c r="K656" s="150"/>
      <c r="L656" s="150"/>
      <c r="M656" s="150"/>
      <c r="N656" s="150"/>
      <c r="O656" s="150"/>
      <c r="P656" s="150"/>
      <c r="Q656" s="150"/>
      <c r="R656" s="150"/>
      <c r="S656" s="150"/>
      <c r="T656" s="150"/>
      <c r="U656" s="150"/>
      <c r="V656" s="150"/>
      <c r="W656" s="150"/>
      <c r="X656" s="150"/>
    </row>
    <row r="657" spans="1:24" ht="9.75" customHeight="1" x14ac:dyDescent="0.3">
      <c r="A657" s="150"/>
      <c r="B657" s="115"/>
      <c r="C657" s="115"/>
      <c r="D657" s="115"/>
      <c r="E657" s="115"/>
      <c r="F657" s="115"/>
      <c r="G657" s="115"/>
      <c r="H657" s="115"/>
      <c r="I657" s="150"/>
      <c r="J657" s="150"/>
      <c r="K657" s="150"/>
      <c r="L657" s="150"/>
      <c r="M657" s="150"/>
      <c r="N657" s="150"/>
      <c r="O657" s="150"/>
      <c r="P657" s="150"/>
      <c r="Q657" s="150"/>
      <c r="R657" s="150"/>
      <c r="S657" s="150"/>
      <c r="T657" s="150"/>
      <c r="U657" s="150"/>
      <c r="V657" s="150"/>
      <c r="W657" s="150"/>
      <c r="X657" s="150"/>
    </row>
    <row r="658" spans="1:24" ht="9.75" customHeight="1" x14ac:dyDescent="0.3">
      <c r="A658" s="150"/>
      <c r="B658" s="115"/>
      <c r="C658" s="115"/>
      <c r="D658" s="115"/>
      <c r="E658" s="115"/>
      <c r="F658" s="115"/>
      <c r="G658" s="115"/>
      <c r="H658" s="115"/>
      <c r="I658" s="150"/>
      <c r="J658" s="150"/>
      <c r="K658" s="150"/>
      <c r="L658" s="150"/>
      <c r="M658" s="150"/>
      <c r="N658" s="150"/>
      <c r="O658" s="150"/>
      <c r="P658" s="150"/>
      <c r="Q658" s="150"/>
      <c r="R658" s="150"/>
      <c r="S658" s="150"/>
      <c r="T658" s="150"/>
      <c r="U658" s="150"/>
      <c r="V658" s="150"/>
      <c r="W658" s="150"/>
      <c r="X658" s="150"/>
    </row>
    <row r="659" spans="1:24" ht="9.75" customHeight="1" x14ac:dyDescent="0.3">
      <c r="A659" s="150"/>
      <c r="B659" s="115"/>
      <c r="C659" s="115"/>
      <c r="D659" s="115"/>
      <c r="E659" s="115"/>
      <c r="F659" s="115"/>
      <c r="G659" s="115"/>
      <c r="H659" s="115"/>
      <c r="I659" s="150"/>
      <c r="J659" s="150"/>
      <c r="K659" s="150"/>
      <c r="L659" s="150"/>
      <c r="M659" s="150"/>
      <c r="N659" s="150"/>
      <c r="O659" s="150"/>
      <c r="P659" s="150"/>
      <c r="Q659" s="150"/>
      <c r="R659" s="150"/>
      <c r="S659" s="150"/>
      <c r="T659" s="150"/>
      <c r="U659" s="150"/>
      <c r="V659" s="150"/>
      <c r="W659" s="150"/>
      <c r="X659" s="150"/>
    </row>
    <row r="660" spans="1:24" ht="9.75" customHeight="1" x14ac:dyDescent="0.3">
      <c r="A660" s="150"/>
      <c r="B660" s="115"/>
      <c r="C660" s="115"/>
      <c r="D660" s="115"/>
      <c r="E660" s="115"/>
      <c r="F660" s="115"/>
      <c r="G660" s="115"/>
      <c r="H660" s="115"/>
      <c r="I660" s="150"/>
      <c r="J660" s="150"/>
      <c r="K660" s="150"/>
      <c r="L660" s="150"/>
      <c r="M660" s="150"/>
      <c r="N660" s="150"/>
      <c r="O660" s="150"/>
      <c r="P660" s="150"/>
      <c r="Q660" s="150"/>
      <c r="R660" s="150"/>
      <c r="S660" s="150"/>
      <c r="T660" s="150"/>
      <c r="U660" s="150"/>
      <c r="V660" s="150"/>
      <c r="W660" s="150"/>
      <c r="X660" s="150"/>
    </row>
    <row r="661" spans="1:24" ht="9.75" customHeight="1" x14ac:dyDescent="0.3">
      <c r="A661" s="150"/>
      <c r="B661" s="115"/>
      <c r="C661" s="115"/>
      <c r="D661" s="115"/>
      <c r="E661" s="115"/>
      <c r="F661" s="115"/>
      <c r="G661" s="115"/>
      <c r="H661" s="115"/>
      <c r="I661" s="150"/>
      <c r="J661" s="150"/>
      <c r="K661" s="150"/>
      <c r="L661" s="150"/>
      <c r="M661" s="150"/>
      <c r="N661" s="150"/>
      <c r="O661" s="150"/>
      <c r="P661" s="150"/>
      <c r="Q661" s="150"/>
      <c r="R661" s="150"/>
      <c r="S661" s="150"/>
      <c r="T661" s="150"/>
      <c r="U661" s="150"/>
      <c r="V661" s="150"/>
      <c r="W661" s="150"/>
      <c r="X661" s="150"/>
    </row>
    <row r="662" spans="1:24" ht="9.75" customHeight="1" x14ac:dyDescent="0.3">
      <c r="A662" s="150"/>
      <c r="B662" s="115"/>
      <c r="C662" s="115"/>
      <c r="D662" s="115"/>
      <c r="E662" s="115"/>
      <c r="F662" s="115"/>
      <c r="G662" s="115"/>
      <c r="H662" s="115"/>
      <c r="I662" s="150"/>
      <c r="J662" s="150"/>
      <c r="K662" s="150"/>
      <c r="L662" s="150"/>
      <c r="M662" s="150"/>
      <c r="N662" s="150"/>
      <c r="O662" s="150"/>
      <c r="P662" s="150"/>
      <c r="Q662" s="150"/>
      <c r="R662" s="150"/>
      <c r="S662" s="150"/>
      <c r="T662" s="150"/>
      <c r="U662" s="150"/>
      <c r="V662" s="150"/>
      <c r="W662" s="150"/>
      <c r="X662" s="150"/>
    </row>
    <row r="663" spans="1:24" ht="9.75" customHeight="1" x14ac:dyDescent="0.3">
      <c r="A663" s="150"/>
      <c r="B663" s="115"/>
      <c r="C663" s="115"/>
      <c r="D663" s="115"/>
      <c r="E663" s="115"/>
      <c r="F663" s="115"/>
      <c r="G663" s="115"/>
      <c r="H663" s="115"/>
      <c r="I663" s="150"/>
      <c r="J663" s="150"/>
      <c r="K663" s="150"/>
      <c r="L663" s="150"/>
      <c r="M663" s="150"/>
      <c r="N663" s="150"/>
      <c r="O663" s="150"/>
      <c r="P663" s="150"/>
      <c r="Q663" s="150"/>
      <c r="R663" s="150"/>
      <c r="S663" s="150"/>
      <c r="T663" s="150"/>
      <c r="U663" s="150"/>
      <c r="V663" s="150"/>
      <c r="W663" s="150"/>
      <c r="X663" s="150"/>
    </row>
    <row r="664" spans="1:24" ht="9.75" customHeight="1" x14ac:dyDescent="0.3">
      <c r="A664" s="150"/>
      <c r="B664" s="115"/>
      <c r="C664" s="115"/>
      <c r="D664" s="115"/>
      <c r="E664" s="115"/>
      <c r="F664" s="115"/>
      <c r="G664" s="115"/>
      <c r="H664" s="115"/>
      <c r="I664" s="150"/>
      <c r="J664" s="150"/>
      <c r="K664" s="150"/>
      <c r="L664" s="150"/>
      <c r="M664" s="150"/>
      <c r="N664" s="150"/>
      <c r="O664" s="150"/>
      <c r="P664" s="150"/>
      <c r="Q664" s="150"/>
      <c r="R664" s="150"/>
      <c r="S664" s="150"/>
      <c r="T664" s="150"/>
      <c r="U664" s="150"/>
      <c r="V664" s="150"/>
      <c r="W664" s="150"/>
      <c r="X664" s="150"/>
    </row>
    <row r="665" spans="1:24" ht="9.75" customHeight="1" x14ac:dyDescent="0.3">
      <c r="A665" s="150"/>
      <c r="B665" s="115"/>
      <c r="C665" s="115"/>
      <c r="D665" s="115"/>
      <c r="E665" s="115"/>
      <c r="F665" s="115"/>
      <c r="G665" s="115"/>
      <c r="H665" s="115"/>
      <c r="I665" s="150"/>
      <c r="J665" s="150"/>
      <c r="K665" s="150"/>
      <c r="L665" s="150"/>
      <c r="M665" s="150"/>
      <c r="N665" s="150"/>
      <c r="O665" s="150"/>
      <c r="P665" s="150"/>
      <c r="Q665" s="150"/>
      <c r="R665" s="150"/>
      <c r="S665" s="150"/>
      <c r="T665" s="150"/>
      <c r="U665" s="150"/>
      <c r="V665" s="150"/>
      <c r="W665" s="150"/>
      <c r="X665" s="150"/>
    </row>
    <row r="666" spans="1:24" ht="9.75" customHeight="1" x14ac:dyDescent="0.3">
      <c r="A666" s="150"/>
      <c r="B666" s="115"/>
      <c r="C666" s="115"/>
      <c r="D666" s="115"/>
      <c r="E666" s="115"/>
      <c r="F666" s="115"/>
      <c r="G666" s="115"/>
      <c r="H666" s="115"/>
      <c r="I666" s="150"/>
      <c r="J666" s="150"/>
      <c r="K666" s="150"/>
      <c r="L666" s="150"/>
      <c r="M666" s="150"/>
      <c r="N666" s="150"/>
      <c r="O666" s="150"/>
      <c r="P666" s="150"/>
      <c r="Q666" s="150"/>
      <c r="R666" s="150"/>
      <c r="S666" s="150"/>
      <c r="T666" s="150"/>
      <c r="U666" s="150"/>
      <c r="V666" s="150"/>
      <c r="W666" s="150"/>
      <c r="X666" s="150"/>
    </row>
    <row r="667" spans="1:24" ht="9.75" customHeight="1" x14ac:dyDescent="0.3">
      <c r="A667" s="150"/>
      <c r="B667" s="115"/>
      <c r="C667" s="115"/>
      <c r="D667" s="115"/>
      <c r="E667" s="115"/>
      <c r="F667" s="115"/>
      <c r="G667" s="115"/>
      <c r="H667" s="115"/>
      <c r="I667" s="150"/>
      <c r="J667" s="150"/>
      <c r="K667" s="150"/>
      <c r="L667" s="150"/>
      <c r="M667" s="150"/>
      <c r="N667" s="150"/>
      <c r="O667" s="150"/>
      <c r="P667" s="150"/>
      <c r="Q667" s="150"/>
      <c r="R667" s="150"/>
      <c r="S667" s="150"/>
      <c r="T667" s="150"/>
      <c r="U667" s="150"/>
      <c r="V667" s="150"/>
      <c r="W667" s="150"/>
      <c r="X667" s="150"/>
    </row>
    <row r="668" spans="1:24" ht="9.75" customHeight="1" x14ac:dyDescent="0.3">
      <c r="A668" s="150"/>
      <c r="B668" s="115"/>
      <c r="C668" s="115"/>
      <c r="D668" s="115"/>
      <c r="E668" s="115"/>
      <c r="F668" s="115"/>
      <c r="G668" s="115"/>
      <c r="H668" s="115"/>
      <c r="I668" s="150"/>
      <c r="J668" s="150"/>
      <c r="K668" s="150"/>
      <c r="L668" s="150"/>
      <c r="M668" s="150"/>
      <c r="N668" s="150"/>
      <c r="O668" s="150"/>
      <c r="P668" s="150"/>
      <c r="Q668" s="150"/>
      <c r="R668" s="150"/>
      <c r="S668" s="150"/>
      <c r="T668" s="150"/>
      <c r="U668" s="150"/>
      <c r="V668" s="150"/>
      <c r="W668" s="150"/>
      <c r="X668" s="150"/>
    </row>
    <row r="669" spans="1:24" ht="9.75" customHeight="1" x14ac:dyDescent="0.3">
      <c r="A669" s="150"/>
      <c r="B669" s="115"/>
      <c r="C669" s="115"/>
      <c r="D669" s="115"/>
      <c r="E669" s="115"/>
      <c r="F669" s="115"/>
      <c r="G669" s="115"/>
      <c r="H669" s="115"/>
      <c r="I669" s="150"/>
      <c r="J669" s="150"/>
      <c r="K669" s="150"/>
      <c r="L669" s="150"/>
      <c r="M669" s="150"/>
      <c r="N669" s="150"/>
      <c r="O669" s="150"/>
      <c r="P669" s="150"/>
      <c r="Q669" s="150"/>
      <c r="R669" s="150"/>
      <c r="S669" s="150"/>
      <c r="T669" s="150"/>
      <c r="U669" s="150"/>
      <c r="V669" s="150"/>
      <c r="W669" s="150"/>
      <c r="X669" s="150"/>
    </row>
    <row r="670" spans="1:24" ht="9.75" customHeight="1" x14ac:dyDescent="0.3">
      <c r="A670" s="150"/>
      <c r="B670" s="115"/>
      <c r="C670" s="115"/>
      <c r="D670" s="115"/>
      <c r="E670" s="115"/>
      <c r="F670" s="115"/>
      <c r="G670" s="115"/>
      <c r="H670" s="115"/>
      <c r="I670" s="150"/>
      <c r="J670" s="150"/>
      <c r="K670" s="150"/>
      <c r="L670" s="150"/>
      <c r="M670" s="150"/>
      <c r="N670" s="150"/>
      <c r="O670" s="150"/>
      <c r="P670" s="150"/>
      <c r="Q670" s="150"/>
      <c r="R670" s="150"/>
      <c r="S670" s="150"/>
      <c r="T670" s="150"/>
      <c r="U670" s="150"/>
      <c r="V670" s="150"/>
      <c r="W670" s="150"/>
      <c r="X670" s="150"/>
    </row>
    <row r="671" spans="1:24" ht="9.75" customHeight="1" x14ac:dyDescent="0.3">
      <c r="A671" s="150"/>
      <c r="B671" s="115"/>
      <c r="C671" s="115"/>
      <c r="D671" s="115"/>
      <c r="E671" s="115"/>
      <c r="F671" s="115"/>
      <c r="G671" s="115"/>
      <c r="H671" s="115"/>
      <c r="I671" s="150"/>
      <c r="J671" s="150"/>
      <c r="K671" s="150"/>
      <c r="L671" s="150"/>
      <c r="M671" s="150"/>
      <c r="N671" s="150"/>
      <c r="O671" s="150"/>
      <c r="P671" s="150"/>
      <c r="Q671" s="150"/>
      <c r="R671" s="150"/>
      <c r="S671" s="150"/>
      <c r="T671" s="150"/>
      <c r="U671" s="150"/>
      <c r="V671" s="150"/>
      <c r="W671" s="150"/>
      <c r="X671" s="150"/>
    </row>
    <row r="672" spans="1:24" ht="9.75" customHeight="1" x14ac:dyDescent="0.3">
      <c r="A672" s="150"/>
      <c r="B672" s="115"/>
      <c r="C672" s="115"/>
      <c r="D672" s="115"/>
      <c r="E672" s="115"/>
      <c r="F672" s="115"/>
      <c r="G672" s="115"/>
      <c r="H672" s="115"/>
      <c r="I672" s="150"/>
      <c r="J672" s="150"/>
      <c r="K672" s="150"/>
      <c r="L672" s="150"/>
      <c r="M672" s="150"/>
      <c r="N672" s="150"/>
      <c r="O672" s="150"/>
      <c r="P672" s="150"/>
      <c r="Q672" s="150"/>
      <c r="R672" s="150"/>
      <c r="S672" s="150"/>
      <c r="T672" s="150"/>
      <c r="U672" s="150"/>
      <c r="V672" s="150"/>
      <c r="W672" s="150"/>
      <c r="X672" s="150"/>
    </row>
    <row r="673" spans="1:24" ht="9.75" customHeight="1" x14ac:dyDescent="0.3">
      <c r="A673" s="150"/>
      <c r="B673" s="115"/>
      <c r="C673" s="115"/>
      <c r="D673" s="115"/>
      <c r="E673" s="115"/>
      <c r="F673" s="115"/>
      <c r="G673" s="115"/>
      <c r="H673" s="115"/>
      <c r="I673" s="150"/>
      <c r="J673" s="150"/>
      <c r="K673" s="150"/>
      <c r="L673" s="150"/>
      <c r="M673" s="150"/>
      <c r="N673" s="150"/>
      <c r="O673" s="150"/>
      <c r="P673" s="150"/>
      <c r="Q673" s="150"/>
      <c r="R673" s="150"/>
      <c r="S673" s="150"/>
      <c r="T673" s="150"/>
      <c r="U673" s="150"/>
      <c r="V673" s="150"/>
      <c r="W673" s="150"/>
      <c r="X673" s="150"/>
    </row>
    <row r="674" spans="1:24" ht="9.75" customHeight="1" x14ac:dyDescent="0.3">
      <c r="A674" s="150"/>
      <c r="B674" s="115"/>
      <c r="C674" s="115"/>
      <c r="D674" s="115"/>
      <c r="E674" s="115"/>
      <c r="F674" s="115"/>
      <c r="G674" s="115"/>
      <c r="H674" s="115"/>
      <c r="I674" s="150"/>
      <c r="J674" s="150"/>
      <c r="K674" s="150"/>
      <c r="L674" s="150"/>
      <c r="M674" s="150"/>
      <c r="N674" s="150"/>
      <c r="O674" s="150"/>
      <c r="P674" s="150"/>
      <c r="Q674" s="150"/>
      <c r="R674" s="150"/>
      <c r="S674" s="150"/>
      <c r="T674" s="150"/>
      <c r="U674" s="150"/>
      <c r="V674" s="150"/>
      <c r="W674" s="150"/>
      <c r="X674" s="150"/>
    </row>
    <row r="675" spans="1:24" ht="9.75" customHeight="1" x14ac:dyDescent="0.3">
      <c r="A675" s="150"/>
      <c r="B675" s="115"/>
      <c r="C675" s="115"/>
      <c r="D675" s="115"/>
      <c r="E675" s="115"/>
      <c r="F675" s="115"/>
      <c r="G675" s="115"/>
      <c r="H675" s="115"/>
      <c r="I675" s="150"/>
      <c r="J675" s="150"/>
      <c r="K675" s="150"/>
      <c r="L675" s="150"/>
      <c r="M675" s="150"/>
      <c r="N675" s="150"/>
      <c r="O675" s="150"/>
      <c r="P675" s="150"/>
      <c r="Q675" s="150"/>
      <c r="R675" s="150"/>
      <c r="S675" s="150"/>
      <c r="T675" s="150"/>
      <c r="U675" s="150"/>
      <c r="V675" s="150"/>
      <c r="W675" s="150"/>
      <c r="X675" s="150"/>
    </row>
    <row r="676" spans="1:24" ht="9.75" customHeight="1" x14ac:dyDescent="0.3">
      <c r="A676" s="150"/>
      <c r="B676" s="115"/>
      <c r="C676" s="115"/>
      <c r="D676" s="115"/>
      <c r="E676" s="115"/>
      <c r="F676" s="115"/>
      <c r="G676" s="115"/>
      <c r="H676" s="115"/>
      <c r="I676" s="150"/>
      <c r="J676" s="150"/>
      <c r="K676" s="150"/>
      <c r="L676" s="150"/>
      <c r="M676" s="150"/>
      <c r="N676" s="150"/>
      <c r="O676" s="150"/>
      <c r="P676" s="150"/>
      <c r="Q676" s="150"/>
      <c r="R676" s="150"/>
      <c r="S676" s="150"/>
      <c r="T676" s="150"/>
      <c r="U676" s="150"/>
      <c r="V676" s="150"/>
      <c r="W676" s="150"/>
      <c r="X676" s="150"/>
    </row>
    <row r="677" spans="1:24" ht="9.75" customHeight="1" x14ac:dyDescent="0.3">
      <c r="A677" s="150"/>
      <c r="B677" s="115"/>
      <c r="C677" s="115"/>
      <c r="D677" s="115"/>
      <c r="E677" s="115"/>
      <c r="F677" s="115"/>
      <c r="G677" s="115"/>
      <c r="H677" s="115"/>
      <c r="I677" s="150"/>
      <c r="J677" s="150"/>
      <c r="K677" s="150"/>
      <c r="L677" s="150"/>
      <c r="M677" s="150"/>
      <c r="N677" s="150"/>
      <c r="O677" s="150"/>
      <c r="P677" s="150"/>
      <c r="Q677" s="150"/>
      <c r="R677" s="150"/>
      <c r="S677" s="150"/>
      <c r="T677" s="150"/>
      <c r="U677" s="150"/>
      <c r="V677" s="150"/>
      <c r="W677" s="150"/>
      <c r="X677" s="150"/>
    </row>
    <row r="678" spans="1:24" ht="9.75" customHeight="1" x14ac:dyDescent="0.3">
      <c r="A678" s="150"/>
      <c r="B678" s="115"/>
      <c r="C678" s="115"/>
      <c r="D678" s="115"/>
      <c r="E678" s="115"/>
      <c r="F678" s="115"/>
      <c r="G678" s="115"/>
      <c r="H678" s="115"/>
      <c r="I678" s="150"/>
      <c r="J678" s="150"/>
      <c r="K678" s="150"/>
      <c r="L678" s="150"/>
      <c r="M678" s="150"/>
      <c r="N678" s="150"/>
      <c r="O678" s="150"/>
      <c r="P678" s="150"/>
      <c r="Q678" s="150"/>
      <c r="R678" s="150"/>
      <c r="S678" s="150"/>
      <c r="T678" s="150"/>
      <c r="U678" s="150"/>
      <c r="V678" s="150"/>
      <c r="W678" s="150"/>
      <c r="X678" s="150"/>
    </row>
    <row r="679" spans="1:24" ht="9.75" customHeight="1" x14ac:dyDescent="0.3">
      <c r="A679" s="150"/>
      <c r="B679" s="115"/>
      <c r="C679" s="115"/>
      <c r="D679" s="115"/>
      <c r="E679" s="115"/>
      <c r="F679" s="115"/>
      <c r="G679" s="115"/>
      <c r="H679" s="115"/>
      <c r="I679" s="150"/>
      <c r="J679" s="150"/>
      <c r="K679" s="150"/>
      <c r="L679" s="150"/>
      <c r="M679" s="150"/>
      <c r="N679" s="150"/>
      <c r="O679" s="150"/>
      <c r="P679" s="150"/>
      <c r="Q679" s="150"/>
      <c r="R679" s="150"/>
      <c r="S679" s="150"/>
      <c r="T679" s="150"/>
      <c r="U679" s="150"/>
      <c r="V679" s="150"/>
      <c r="W679" s="150"/>
      <c r="X679" s="150"/>
    </row>
    <row r="680" spans="1:24" ht="9.75" customHeight="1" x14ac:dyDescent="0.3">
      <c r="A680" s="150"/>
      <c r="B680" s="115"/>
      <c r="C680" s="115"/>
      <c r="D680" s="115"/>
      <c r="E680" s="115"/>
      <c r="F680" s="115"/>
      <c r="G680" s="115"/>
      <c r="H680" s="115"/>
      <c r="I680" s="150"/>
      <c r="J680" s="150"/>
      <c r="K680" s="150"/>
      <c r="L680" s="150"/>
      <c r="M680" s="150"/>
      <c r="N680" s="150"/>
      <c r="O680" s="150"/>
      <c r="P680" s="150"/>
      <c r="Q680" s="150"/>
      <c r="R680" s="150"/>
      <c r="S680" s="150"/>
      <c r="T680" s="150"/>
      <c r="U680" s="150"/>
      <c r="V680" s="150"/>
      <c r="W680" s="150"/>
      <c r="X680" s="150"/>
    </row>
    <row r="681" spans="1:24" ht="9.75" customHeight="1" x14ac:dyDescent="0.3">
      <c r="A681" s="150"/>
      <c r="B681" s="115"/>
      <c r="C681" s="115"/>
      <c r="D681" s="115"/>
      <c r="E681" s="115"/>
      <c r="F681" s="115"/>
      <c r="G681" s="115"/>
      <c r="H681" s="115"/>
      <c r="I681" s="150"/>
      <c r="J681" s="150"/>
      <c r="K681" s="150"/>
      <c r="L681" s="150"/>
      <c r="M681" s="150"/>
      <c r="N681" s="150"/>
      <c r="O681" s="150"/>
      <c r="P681" s="150"/>
      <c r="Q681" s="150"/>
      <c r="R681" s="150"/>
      <c r="S681" s="150"/>
      <c r="T681" s="150"/>
      <c r="U681" s="150"/>
      <c r="V681" s="150"/>
      <c r="W681" s="150"/>
      <c r="X681" s="150"/>
    </row>
    <row r="682" spans="1:24" ht="9.75" customHeight="1" x14ac:dyDescent="0.3">
      <c r="A682" s="150"/>
      <c r="B682" s="115"/>
      <c r="C682" s="115"/>
      <c r="D682" s="115"/>
      <c r="E682" s="115"/>
      <c r="F682" s="115"/>
      <c r="G682" s="115"/>
      <c r="H682" s="115"/>
      <c r="I682" s="150"/>
      <c r="J682" s="150"/>
      <c r="K682" s="150"/>
      <c r="L682" s="150"/>
      <c r="M682" s="150"/>
      <c r="N682" s="150"/>
      <c r="O682" s="150"/>
      <c r="P682" s="150"/>
      <c r="Q682" s="150"/>
      <c r="R682" s="150"/>
      <c r="S682" s="150"/>
      <c r="T682" s="150"/>
      <c r="U682" s="150"/>
      <c r="V682" s="150"/>
      <c r="W682" s="150"/>
      <c r="X682" s="150"/>
    </row>
    <row r="683" spans="1:24" ht="9.75" customHeight="1" x14ac:dyDescent="0.3">
      <c r="A683" s="150"/>
      <c r="B683" s="115"/>
      <c r="C683" s="115"/>
      <c r="D683" s="115"/>
      <c r="E683" s="115"/>
      <c r="F683" s="115"/>
      <c r="G683" s="115"/>
      <c r="H683" s="115"/>
      <c r="I683" s="150"/>
      <c r="J683" s="150"/>
      <c r="K683" s="150"/>
      <c r="L683" s="150"/>
      <c r="M683" s="150"/>
      <c r="N683" s="150"/>
      <c r="O683" s="150"/>
      <c r="P683" s="150"/>
      <c r="Q683" s="150"/>
      <c r="R683" s="150"/>
      <c r="S683" s="150"/>
      <c r="T683" s="150"/>
      <c r="U683" s="150"/>
      <c r="V683" s="150"/>
      <c r="W683" s="150"/>
      <c r="X683" s="150"/>
    </row>
    <row r="684" spans="1:24" ht="9.75" customHeight="1" x14ac:dyDescent="0.3">
      <c r="A684" s="150"/>
      <c r="B684" s="115"/>
      <c r="C684" s="115"/>
      <c r="D684" s="115"/>
      <c r="E684" s="115"/>
      <c r="F684" s="115"/>
      <c r="G684" s="115"/>
      <c r="H684" s="115"/>
      <c r="I684" s="150"/>
      <c r="J684" s="150"/>
      <c r="K684" s="150"/>
      <c r="L684" s="150"/>
      <c r="M684" s="150"/>
      <c r="N684" s="150"/>
      <c r="O684" s="150"/>
      <c r="P684" s="150"/>
      <c r="Q684" s="150"/>
      <c r="R684" s="150"/>
      <c r="S684" s="150"/>
      <c r="T684" s="150"/>
      <c r="U684" s="150"/>
      <c r="V684" s="150"/>
      <c r="W684" s="150"/>
      <c r="X684" s="150"/>
    </row>
    <row r="685" spans="1:24" ht="9.75" customHeight="1" x14ac:dyDescent="0.3">
      <c r="A685" s="150"/>
      <c r="B685" s="115"/>
      <c r="C685" s="115"/>
      <c r="D685" s="115"/>
      <c r="E685" s="115"/>
      <c r="F685" s="115"/>
      <c r="G685" s="115"/>
      <c r="H685" s="115"/>
      <c r="I685" s="150"/>
      <c r="J685" s="150"/>
      <c r="K685" s="150"/>
      <c r="L685" s="150"/>
      <c r="M685" s="150"/>
      <c r="N685" s="150"/>
      <c r="O685" s="150"/>
      <c r="P685" s="150"/>
      <c r="Q685" s="150"/>
      <c r="R685" s="150"/>
      <c r="S685" s="150"/>
      <c r="T685" s="150"/>
      <c r="U685" s="150"/>
      <c r="V685" s="150"/>
      <c r="W685" s="150"/>
      <c r="X685" s="150"/>
    </row>
    <row r="686" spans="1:24" ht="9.75" customHeight="1" x14ac:dyDescent="0.3">
      <c r="A686" s="150"/>
      <c r="B686" s="115"/>
      <c r="C686" s="115"/>
      <c r="D686" s="115"/>
      <c r="E686" s="115"/>
      <c r="F686" s="115"/>
      <c r="G686" s="115"/>
      <c r="H686" s="115"/>
      <c r="I686" s="150"/>
      <c r="J686" s="150"/>
      <c r="K686" s="150"/>
      <c r="L686" s="150"/>
      <c r="M686" s="150"/>
      <c r="N686" s="150"/>
      <c r="O686" s="150"/>
      <c r="P686" s="150"/>
      <c r="Q686" s="150"/>
      <c r="R686" s="150"/>
      <c r="S686" s="150"/>
      <c r="T686" s="150"/>
      <c r="U686" s="150"/>
      <c r="V686" s="150"/>
      <c r="W686" s="150"/>
      <c r="X686" s="150"/>
    </row>
    <row r="687" spans="1:24" ht="9.75" customHeight="1" x14ac:dyDescent="0.3">
      <c r="A687" s="150"/>
      <c r="B687" s="115"/>
      <c r="C687" s="115"/>
      <c r="D687" s="115"/>
      <c r="E687" s="115"/>
      <c r="F687" s="115"/>
      <c r="G687" s="115"/>
      <c r="H687" s="115"/>
      <c r="I687" s="150"/>
      <c r="J687" s="150"/>
      <c r="K687" s="150"/>
      <c r="L687" s="150"/>
      <c r="M687" s="150"/>
      <c r="N687" s="150"/>
      <c r="O687" s="150"/>
      <c r="P687" s="150"/>
      <c r="Q687" s="150"/>
      <c r="R687" s="150"/>
      <c r="S687" s="150"/>
      <c r="T687" s="150"/>
      <c r="U687" s="150"/>
      <c r="V687" s="150"/>
      <c r="W687" s="150"/>
      <c r="X687" s="150"/>
    </row>
    <row r="688" spans="1:24" ht="9.75" customHeight="1" x14ac:dyDescent="0.3">
      <c r="A688" s="150"/>
      <c r="B688" s="115"/>
      <c r="C688" s="115"/>
      <c r="D688" s="115"/>
      <c r="E688" s="115"/>
      <c r="F688" s="115"/>
      <c r="G688" s="115"/>
      <c r="H688" s="115"/>
      <c r="I688" s="150"/>
      <c r="J688" s="150"/>
      <c r="K688" s="150"/>
      <c r="L688" s="150"/>
      <c r="M688" s="150"/>
      <c r="N688" s="150"/>
      <c r="O688" s="150"/>
      <c r="P688" s="150"/>
      <c r="Q688" s="150"/>
      <c r="R688" s="150"/>
      <c r="S688" s="150"/>
      <c r="T688" s="150"/>
      <c r="U688" s="150"/>
      <c r="V688" s="150"/>
      <c r="W688" s="150"/>
      <c r="X688" s="150"/>
    </row>
    <row r="689" spans="1:24" ht="9.75" customHeight="1" x14ac:dyDescent="0.3">
      <c r="A689" s="150"/>
      <c r="B689" s="115"/>
      <c r="C689" s="115"/>
      <c r="D689" s="115"/>
      <c r="E689" s="115"/>
      <c r="F689" s="115"/>
      <c r="G689" s="115"/>
      <c r="H689" s="115"/>
      <c r="I689" s="150"/>
      <c r="J689" s="150"/>
      <c r="K689" s="150"/>
      <c r="L689" s="150"/>
      <c r="M689" s="150"/>
      <c r="N689" s="150"/>
      <c r="O689" s="150"/>
      <c r="P689" s="150"/>
      <c r="Q689" s="150"/>
      <c r="R689" s="150"/>
      <c r="S689" s="150"/>
      <c r="T689" s="150"/>
      <c r="U689" s="150"/>
      <c r="V689" s="150"/>
      <c r="W689" s="150"/>
      <c r="X689" s="150"/>
    </row>
    <row r="690" spans="1:24" ht="9.75" customHeight="1" x14ac:dyDescent="0.3">
      <c r="A690" s="150"/>
      <c r="B690" s="115"/>
      <c r="C690" s="115"/>
      <c r="D690" s="115"/>
      <c r="E690" s="115"/>
      <c r="F690" s="115"/>
      <c r="G690" s="115"/>
      <c r="H690" s="115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</row>
    <row r="691" spans="1:24" ht="9.75" customHeight="1" x14ac:dyDescent="0.3">
      <c r="A691" s="150"/>
      <c r="B691" s="115"/>
      <c r="C691" s="115"/>
      <c r="D691" s="115"/>
      <c r="E691" s="115"/>
      <c r="F691" s="115"/>
      <c r="G691" s="115"/>
      <c r="H691" s="115"/>
      <c r="I691" s="150"/>
      <c r="J691" s="150"/>
      <c r="K691" s="150"/>
      <c r="L691" s="150"/>
      <c r="M691" s="150"/>
      <c r="N691" s="150"/>
      <c r="O691" s="150"/>
      <c r="P691" s="150"/>
      <c r="Q691" s="150"/>
      <c r="R691" s="150"/>
      <c r="S691" s="150"/>
      <c r="T691" s="150"/>
      <c r="U691" s="150"/>
      <c r="V691" s="150"/>
      <c r="W691" s="150"/>
      <c r="X691" s="150"/>
    </row>
    <row r="692" spans="1:24" ht="9.75" customHeight="1" x14ac:dyDescent="0.3">
      <c r="A692" s="150"/>
      <c r="B692" s="115"/>
      <c r="C692" s="115"/>
      <c r="D692" s="115"/>
      <c r="E692" s="115"/>
      <c r="F692" s="115"/>
      <c r="G692" s="115"/>
      <c r="H692" s="115"/>
      <c r="I692" s="150"/>
      <c r="J692" s="150"/>
      <c r="K692" s="150"/>
      <c r="L692" s="150"/>
      <c r="M692" s="150"/>
      <c r="N692" s="150"/>
      <c r="O692" s="150"/>
      <c r="P692" s="150"/>
      <c r="Q692" s="150"/>
      <c r="R692" s="150"/>
      <c r="S692" s="150"/>
      <c r="T692" s="150"/>
      <c r="U692" s="150"/>
      <c r="V692" s="150"/>
      <c r="W692" s="150"/>
      <c r="X692" s="150"/>
    </row>
    <row r="693" spans="1:24" ht="9.75" customHeight="1" x14ac:dyDescent="0.3">
      <c r="A693" s="150"/>
      <c r="B693" s="115"/>
      <c r="C693" s="115"/>
      <c r="D693" s="115"/>
      <c r="E693" s="115"/>
      <c r="F693" s="115"/>
      <c r="G693" s="115"/>
      <c r="H693" s="115"/>
      <c r="I693" s="150"/>
      <c r="J693" s="150"/>
      <c r="K693" s="150"/>
      <c r="L693" s="150"/>
      <c r="M693" s="150"/>
      <c r="N693" s="150"/>
      <c r="O693" s="150"/>
      <c r="P693" s="150"/>
      <c r="Q693" s="150"/>
      <c r="R693" s="150"/>
      <c r="S693" s="150"/>
      <c r="T693" s="150"/>
      <c r="U693" s="150"/>
      <c r="V693" s="150"/>
      <c r="W693" s="150"/>
      <c r="X693" s="150"/>
    </row>
    <row r="694" spans="1:24" ht="9.75" customHeight="1" x14ac:dyDescent="0.3">
      <c r="A694" s="150"/>
      <c r="B694" s="115"/>
      <c r="C694" s="115"/>
      <c r="D694" s="115"/>
      <c r="E694" s="115"/>
      <c r="F694" s="115"/>
      <c r="G694" s="115"/>
      <c r="H694" s="115"/>
      <c r="I694" s="150"/>
      <c r="J694" s="150"/>
      <c r="K694" s="150"/>
      <c r="L694" s="150"/>
      <c r="M694" s="150"/>
      <c r="N694" s="150"/>
      <c r="O694" s="150"/>
      <c r="P694" s="150"/>
      <c r="Q694" s="150"/>
      <c r="R694" s="150"/>
      <c r="S694" s="150"/>
      <c r="T694" s="150"/>
      <c r="U694" s="150"/>
      <c r="V694" s="150"/>
      <c r="W694" s="150"/>
      <c r="X694" s="150"/>
    </row>
    <row r="695" spans="1:24" ht="9.75" customHeight="1" x14ac:dyDescent="0.3">
      <c r="A695" s="150"/>
      <c r="B695" s="115"/>
      <c r="C695" s="115"/>
      <c r="D695" s="115"/>
      <c r="E695" s="115"/>
      <c r="F695" s="115"/>
      <c r="G695" s="115"/>
      <c r="H695" s="115"/>
      <c r="I695" s="150"/>
      <c r="J695" s="150"/>
      <c r="K695" s="150"/>
      <c r="L695" s="150"/>
      <c r="M695" s="150"/>
      <c r="N695" s="150"/>
      <c r="O695" s="150"/>
      <c r="P695" s="150"/>
      <c r="Q695" s="150"/>
      <c r="R695" s="150"/>
      <c r="S695" s="150"/>
      <c r="T695" s="150"/>
      <c r="U695" s="150"/>
      <c r="V695" s="150"/>
      <c r="W695" s="150"/>
      <c r="X695" s="150"/>
    </row>
    <row r="696" spans="1:24" ht="9.75" customHeight="1" x14ac:dyDescent="0.3">
      <c r="A696" s="150"/>
      <c r="B696" s="115"/>
      <c r="C696" s="115"/>
      <c r="D696" s="115"/>
      <c r="E696" s="115"/>
      <c r="F696" s="115"/>
      <c r="G696" s="115"/>
      <c r="H696" s="115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</row>
    <row r="697" spans="1:24" ht="9.75" customHeight="1" x14ac:dyDescent="0.3">
      <c r="A697" s="150"/>
      <c r="B697" s="115"/>
      <c r="C697" s="115"/>
      <c r="D697" s="115"/>
      <c r="E697" s="115"/>
      <c r="F697" s="115"/>
      <c r="G697" s="115"/>
      <c r="H697" s="115"/>
      <c r="I697" s="150"/>
      <c r="J697" s="150"/>
      <c r="K697" s="150"/>
      <c r="L697" s="150"/>
      <c r="M697" s="150"/>
      <c r="N697" s="150"/>
      <c r="O697" s="150"/>
      <c r="P697" s="150"/>
      <c r="Q697" s="150"/>
      <c r="R697" s="150"/>
      <c r="S697" s="150"/>
      <c r="T697" s="150"/>
      <c r="U697" s="150"/>
      <c r="V697" s="150"/>
      <c r="W697" s="150"/>
      <c r="X697" s="150"/>
    </row>
    <row r="698" spans="1:24" ht="9.75" customHeight="1" x14ac:dyDescent="0.3">
      <c r="A698" s="150"/>
      <c r="B698" s="115"/>
      <c r="C698" s="115"/>
      <c r="D698" s="115"/>
      <c r="E698" s="115"/>
      <c r="F698" s="115"/>
      <c r="G698" s="115"/>
      <c r="H698" s="115"/>
      <c r="I698" s="150"/>
      <c r="J698" s="150"/>
      <c r="K698" s="150"/>
      <c r="L698" s="150"/>
      <c r="M698" s="150"/>
      <c r="N698" s="150"/>
      <c r="O698" s="150"/>
      <c r="P698" s="150"/>
      <c r="Q698" s="150"/>
      <c r="R698" s="150"/>
      <c r="S698" s="150"/>
      <c r="T698" s="150"/>
      <c r="U698" s="150"/>
      <c r="V698" s="150"/>
      <c r="W698" s="150"/>
      <c r="X698" s="150"/>
    </row>
    <row r="699" spans="1:24" ht="9.75" customHeight="1" x14ac:dyDescent="0.3">
      <c r="A699" s="150"/>
      <c r="B699" s="115"/>
      <c r="C699" s="115"/>
      <c r="D699" s="115"/>
      <c r="E699" s="115"/>
      <c r="F699" s="115"/>
      <c r="G699" s="115"/>
      <c r="H699" s="115"/>
      <c r="I699" s="150"/>
      <c r="J699" s="150"/>
      <c r="K699" s="150"/>
      <c r="L699" s="150"/>
      <c r="M699" s="150"/>
      <c r="N699" s="150"/>
      <c r="O699" s="150"/>
      <c r="P699" s="150"/>
      <c r="Q699" s="150"/>
      <c r="R699" s="150"/>
      <c r="S699" s="150"/>
      <c r="T699" s="150"/>
      <c r="U699" s="150"/>
      <c r="V699" s="150"/>
      <c r="W699" s="150"/>
      <c r="X699" s="150"/>
    </row>
    <row r="700" spans="1:24" ht="9.75" customHeight="1" x14ac:dyDescent="0.3">
      <c r="A700" s="150"/>
      <c r="B700" s="115"/>
      <c r="C700" s="115"/>
      <c r="D700" s="115"/>
      <c r="E700" s="115"/>
      <c r="F700" s="115"/>
      <c r="G700" s="115"/>
      <c r="H700" s="115"/>
      <c r="I700" s="150"/>
      <c r="J700" s="150"/>
      <c r="K700" s="150"/>
      <c r="L700" s="150"/>
      <c r="M700" s="150"/>
      <c r="N700" s="150"/>
      <c r="O700" s="150"/>
      <c r="P700" s="150"/>
      <c r="Q700" s="150"/>
      <c r="R700" s="150"/>
      <c r="S700" s="150"/>
      <c r="T700" s="150"/>
      <c r="U700" s="150"/>
      <c r="V700" s="150"/>
      <c r="W700" s="150"/>
      <c r="X700" s="150"/>
    </row>
    <row r="701" spans="1:24" ht="9.75" customHeight="1" x14ac:dyDescent="0.3">
      <c r="A701" s="150"/>
      <c r="B701" s="115"/>
      <c r="C701" s="115"/>
      <c r="D701" s="115"/>
      <c r="E701" s="115"/>
      <c r="F701" s="115"/>
      <c r="G701" s="115"/>
      <c r="H701" s="115"/>
      <c r="I701" s="150"/>
      <c r="J701" s="150"/>
      <c r="K701" s="150"/>
      <c r="L701" s="150"/>
      <c r="M701" s="150"/>
      <c r="N701" s="150"/>
      <c r="O701" s="150"/>
      <c r="P701" s="150"/>
      <c r="Q701" s="150"/>
      <c r="R701" s="150"/>
      <c r="S701" s="150"/>
      <c r="T701" s="150"/>
      <c r="U701" s="150"/>
      <c r="V701" s="150"/>
      <c r="W701" s="150"/>
      <c r="X701" s="150"/>
    </row>
    <row r="702" spans="1:24" ht="9.75" customHeight="1" x14ac:dyDescent="0.3">
      <c r="A702" s="150"/>
      <c r="B702" s="115"/>
      <c r="C702" s="115"/>
      <c r="D702" s="115"/>
      <c r="E702" s="115"/>
      <c r="F702" s="115"/>
      <c r="G702" s="115"/>
      <c r="H702" s="115"/>
      <c r="I702" s="150"/>
      <c r="J702" s="150"/>
      <c r="K702" s="150"/>
      <c r="L702" s="150"/>
      <c r="M702" s="150"/>
      <c r="N702" s="150"/>
      <c r="O702" s="150"/>
      <c r="P702" s="150"/>
      <c r="Q702" s="150"/>
      <c r="R702" s="150"/>
      <c r="S702" s="150"/>
      <c r="T702" s="150"/>
      <c r="U702" s="150"/>
      <c r="V702" s="150"/>
      <c r="W702" s="150"/>
      <c r="X702" s="150"/>
    </row>
    <row r="703" spans="1:24" ht="9.75" customHeight="1" x14ac:dyDescent="0.3">
      <c r="A703" s="150"/>
      <c r="B703" s="115"/>
      <c r="C703" s="115"/>
      <c r="D703" s="115"/>
      <c r="E703" s="115"/>
      <c r="F703" s="115"/>
      <c r="G703" s="115"/>
      <c r="H703" s="115"/>
      <c r="I703" s="150"/>
      <c r="J703" s="150"/>
      <c r="K703" s="150"/>
      <c r="L703" s="150"/>
      <c r="M703" s="150"/>
      <c r="N703" s="150"/>
      <c r="O703" s="150"/>
      <c r="P703" s="150"/>
      <c r="Q703" s="150"/>
      <c r="R703" s="150"/>
      <c r="S703" s="150"/>
      <c r="T703" s="150"/>
      <c r="U703" s="150"/>
      <c r="V703" s="150"/>
      <c r="W703" s="150"/>
      <c r="X703" s="150"/>
    </row>
    <row r="704" spans="1:24" ht="9.75" customHeight="1" x14ac:dyDescent="0.3">
      <c r="A704" s="150"/>
      <c r="B704" s="115"/>
      <c r="C704" s="115"/>
      <c r="D704" s="115"/>
      <c r="E704" s="115"/>
      <c r="F704" s="115"/>
      <c r="G704" s="115"/>
      <c r="H704" s="115"/>
      <c r="I704" s="150"/>
      <c r="J704" s="150"/>
      <c r="K704" s="150"/>
      <c r="L704" s="150"/>
      <c r="M704" s="150"/>
      <c r="N704" s="150"/>
      <c r="O704" s="150"/>
      <c r="P704" s="150"/>
      <c r="Q704" s="150"/>
      <c r="R704" s="150"/>
      <c r="S704" s="150"/>
      <c r="T704" s="150"/>
      <c r="U704" s="150"/>
      <c r="V704" s="150"/>
      <c r="W704" s="150"/>
      <c r="X704" s="150"/>
    </row>
    <row r="705" spans="1:24" ht="9.75" customHeight="1" x14ac:dyDescent="0.3">
      <c r="A705" s="150"/>
      <c r="B705" s="115"/>
      <c r="C705" s="115"/>
      <c r="D705" s="115"/>
      <c r="E705" s="115"/>
      <c r="F705" s="115"/>
      <c r="G705" s="115"/>
      <c r="H705" s="115"/>
      <c r="I705" s="150"/>
      <c r="J705" s="150"/>
      <c r="K705" s="150"/>
      <c r="L705" s="150"/>
      <c r="M705" s="150"/>
      <c r="N705" s="150"/>
      <c r="O705" s="150"/>
      <c r="P705" s="150"/>
      <c r="Q705" s="150"/>
      <c r="R705" s="150"/>
      <c r="S705" s="150"/>
      <c r="T705" s="150"/>
      <c r="U705" s="150"/>
      <c r="V705" s="150"/>
      <c r="W705" s="150"/>
      <c r="X705" s="150"/>
    </row>
    <row r="706" spans="1:24" ht="9.75" customHeight="1" x14ac:dyDescent="0.3">
      <c r="A706" s="150"/>
      <c r="B706" s="115"/>
      <c r="C706" s="115"/>
      <c r="D706" s="115"/>
      <c r="E706" s="115"/>
      <c r="F706" s="115"/>
      <c r="G706" s="115"/>
      <c r="H706" s="115"/>
      <c r="I706" s="150"/>
      <c r="J706" s="150"/>
      <c r="K706" s="150"/>
      <c r="L706" s="150"/>
      <c r="M706" s="150"/>
      <c r="N706" s="150"/>
      <c r="O706" s="150"/>
      <c r="P706" s="150"/>
      <c r="Q706" s="150"/>
      <c r="R706" s="150"/>
      <c r="S706" s="150"/>
      <c r="T706" s="150"/>
      <c r="U706" s="150"/>
      <c r="V706" s="150"/>
      <c r="W706" s="150"/>
      <c r="X706" s="150"/>
    </row>
    <row r="707" spans="1:24" ht="9.75" customHeight="1" x14ac:dyDescent="0.3">
      <c r="A707" s="150"/>
      <c r="B707" s="115"/>
      <c r="C707" s="115"/>
      <c r="D707" s="115"/>
      <c r="E707" s="115"/>
      <c r="F707" s="115"/>
      <c r="G707" s="115"/>
      <c r="H707" s="115"/>
      <c r="I707" s="150"/>
      <c r="J707" s="150"/>
      <c r="K707" s="150"/>
      <c r="L707" s="150"/>
      <c r="M707" s="150"/>
      <c r="N707" s="150"/>
      <c r="O707" s="150"/>
      <c r="P707" s="150"/>
      <c r="Q707" s="150"/>
      <c r="R707" s="150"/>
      <c r="S707" s="150"/>
      <c r="T707" s="150"/>
      <c r="U707" s="150"/>
      <c r="V707" s="150"/>
      <c r="W707" s="150"/>
      <c r="X707" s="150"/>
    </row>
    <row r="708" spans="1:24" ht="9.75" customHeight="1" x14ac:dyDescent="0.3">
      <c r="A708" s="150"/>
      <c r="B708" s="115"/>
      <c r="C708" s="115"/>
      <c r="D708" s="115"/>
      <c r="E708" s="115"/>
      <c r="F708" s="115"/>
      <c r="G708" s="115"/>
      <c r="H708" s="115"/>
      <c r="I708" s="150"/>
      <c r="J708" s="150"/>
      <c r="K708" s="150"/>
      <c r="L708" s="150"/>
      <c r="M708" s="150"/>
      <c r="N708" s="150"/>
      <c r="O708" s="150"/>
      <c r="P708" s="150"/>
      <c r="Q708" s="150"/>
      <c r="R708" s="150"/>
      <c r="S708" s="150"/>
      <c r="T708" s="150"/>
      <c r="U708" s="150"/>
      <c r="V708" s="150"/>
      <c r="W708" s="150"/>
      <c r="X708" s="150"/>
    </row>
    <row r="709" spans="1:24" ht="9.75" customHeight="1" x14ac:dyDescent="0.3">
      <c r="A709" s="150"/>
      <c r="B709" s="115"/>
      <c r="C709" s="115"/>
      <c r="D709" s="115"/>
      <c r="E709" s="115"/>
      <c r="F709" s="115"/>
      <c r="G709" s="115"/>
      <c r="H709" s="115"/>
      <c r="I709" s="150"/>
      <c r="J709" s="150"/>
      <c r="K709" s="150"/>
      <c r="L709" s="150"/>
      <c r="M709" s="150"/>
      <c r="N709" s="150"/>
      <c r="O709" s="150"/>
      <c r="P709" s="150"/>
      <c r="Q709" s="150"/>
      <c r="R709" s="150"/>
      <c r="S709" s="150"/>
      <c r="T709" s="150"/>
      <c r="U709" s="150"/>
      <c r="V709" s="150"/>
      <c r="W709" s="150"/>
      <c r="X709" s="150"/>
    </row>
    <row r="710" spans="1:24" ht="9.75" customHeight="1" x14ac:dyDescent="0.3">
      <c r="A710" s="150"/>
      <c r="B710" s="115"/>
      <c r="C710" s="115"/>
      <c r="D710" s="115"/>
      <c r="E710" s="115"/>
      <c r="F710" s="115"/>
      <c r="G710" s="115"/>
      <c r="H710" s="115"/>
      <c r="I710" s="150"/>
      <c r="J710" s="150"/>
      <c r="K710" s="150"/>
      <c r="L710" s="150"/>
      <c r="M710" s="150"/>
      <c r="N710" s="150"/>
      <c r="O710" s="150"/>
      <c r="P710" s="150"/>
      <c r="Q710" s="150"/>
      <c r="R710" s="150"/>
      <c r="S710" s="150"/>
      <c r="T710" s="150"/>
      <c r="U710" s="150"/>
      <c r="V710" s="150"/>
      <c r="W710" s="150"/>
      <c r="X710" s="150"/>
    </row>
    <row r="711" spans="1:24" ht="9.75" customHeight="1" x14ac:dyDescent="0.3">
      <c r="A711" s="150"/>
      <c r="B711" s="115"/>
      <c r="C711" s="115"/>
      <c r="D711" s="115"/>
      <c r="E711" s="115"/>
      <c r="F711" s="115"/>
      <c r="G711" s="115"/>
      <c r="H711" s="115"/>
      <c r="I711" s="150"/>
      <c r="J711" s="150"/>
      <c r="K711" s="150"/>
      <c r="L711" s="150"/>
      <c r="M711" s="150"/>
      <c r="N711" s="150"/>
      <c r="O711" s="150"/>
      <c r="P711" s="150"/>
      <c r="Q711" s="150"/>
      <c r="R711" s="150"/>
      <c r="S711" s="150"/>
      <c r="T711" s="150"/>
      <c r="U711" s="150"/>
      <c r="V711" s="150"/>
      <c r="W711" s="150"/>
      <c r="X711" s="150"/>
    </row>
    <row r="712" spans="1:24" ht="9.75" customHeight="1" x14ac:dyDescent="0.3">
      <c r="A712" s="150"/>
      <c r="B712" s="115"/>
      <c r="C712" s="115"/>
      <c r="D712" s="115"/>
      <c r="E712" s="115"/>
      <c r="F712" s="115"/>
      <c r="G712" s="115"/>
      <c r="H712" s="115"/>
      <c r="I712" s="150"/>
      <c r="J712" s="150"/>
      <c r="K712" s="150"/>
      <c r="L712" s="150"/>
      <c r="M712" s="150"/>
      <c r="N712" s="150"/>
      <c r="O712" s="150"/>
      <c r="P712" s="150"/>
      <c r="Q712" s="150"/>
      <c r="R712" s="150"/>
      <c r="S712" s="150"/>
      <c r="T712" s="150"/>
      <c r="U712" s="150"/>
      <c r="V712" s="150"/>
      <c r="W712" s="150"/>
      <c r="X712" s="150"/>
    </row>
    <row r="713" spans="1:24" ht="9.75" customHeight="1" x14ac:dyDescent="0.3">
      <c r="A713" s="150"/>
      <c r="B713" s="115"/>
      <c r="C713" s="115"/>
      <c r="D713" s="115"/>
      <c r="E713" s="115"/>
      <c r="F713" s="115"/>
      <c r="G713" s="115"/>
      <c r="H713" s="115"/>
      <c r="I713" s="150"/>
      <c r="J713" s="150"/>
      <c r="K713" s="150"/>
      <c r="L713" s="150"/>
      <c r="M713" s="150"/>
      <c r="N713" s="150"/>
      <c r="O713" s="150"/>
      <c r="P713" s="150"/>
      <c r="Q713" s="150"/>
      <c r="R713" s="150"/>
      <c r="S713" s="150"/>
      <c r="T713" s="150"/>
      <c r="U713" s="150"/>
      <c r="V713" s="150"/>
      <c r="W713" s="150"/>
      <c r="X713" s="150"/>
    </row>
    <row r="714" spans="1:24" ht="9.75" customHeight="1" x14ac:dyDescent="0.3">
      <c r="A714" s="150"/>
      <c r="B714" s="115"/>
      <c r="C714" s="115"/>
      <c r="D714" s="115"/>
      <c r="E714" s="115"/>
      <c r="F714" s="115"/>
      <c r="G714" s="115"/>
      <c r="H714" s="115"/>
      <c r="I714" s="150"/>
      <c r="J714" s="150"/>
      <c r="K714" s="150"/>
      <c r="L714" s="150"/>
      <c r="M714" s="150"/>
      <c r="N714" s="150"/>
      <c r="O714" s="150"/>
      <c r="P714" s="150"/>
      <c r="Q714" s="150"/>
      <c r="R714" s="150"/>
      <c r="S714" s="150"/>
      <c r="T714" s="150"/>
      <c r="U714" s="150"/>
      <c r="V714" s="150"/>
      <c r="W714" s="150"/>
      <c r="X714" s="150"/>
    </row>
    <row r="715" spans="1:24" ht="9.75" customHeight="1" x14ac:dyDescent="0.3">
      <c r="A715" s="150"/>
      <c r="B715" s="115"/>
      <c r="C715" s="115"/>
      <c r="D715" s="115"/>
      <c r="E715" s="115"/>
      <c r="F715" s="115"/>
      <c r="G715" s="115"/>
      <c r="H715" s="115"/>
      <c r="I715" s="150"/>
      <c r="J715" s="150"/>
      <c r="K715" s="150"/>
      <c r="L715" s="150"/>
      <c r="M715" s="150"/>
      <c r="N715" s="150"/>
      <c r="O715" s="150"/>
      <c r="P715" s="150"/>
      <c r="Q715" s="150"/>
      <c r="R715" s="150"/>
      <c r="S715" s="150"/>
      <c r="T715" s="150"/>
      <c r="U715" s="150"/>
      <c r="V715" s="150"/>
      <c r="W715" s="150"/>
      <c r="X715" s="150"/>
    </row>
    <row r="716" spans="1:24" ht="9.75" customHeight="1" x14ac:dyDescent="0.3">
      <c r="A716" s="150"/>
      <c r="B716" s="115"/>
      <c r="C716" s="115"/>
      <c r="D716" s="115"/>
      <c r="E716" s="115"/>
      <c r="F716" s="115"/>
      <c r="G716" s="115"/>
      <c r="H716" s="115"/>
      <c r="I716" s="150"/>
      <c r="J716" s="150"/>
      <c r="K716" s="150"/>
      <c r="L716" s="150"/>
      <c r="M716" s="150"/>
      <c r="N716" s="150"/>
      <c r="O716" s="150"/>
      <c r="P716" s="150"/>
      <c r="Q716" s="150"/>
      <c r="R716" s="150"/>
      <c r="S716" s="150"/>
      <c r="T716" s="150"/>
      <c r="U716" s="150"/>
      <c r="V716" s="150"/>
      <c r="W716" s="150"/>
      <c r="X716" s="150"/>
    </row>
    <row r="717" spans="1:24" ht="9.75" customHeight="1" x14ac:dyDescent="0.3">
      <c r="A717" s="150"/>
      <c r="B717" s="115"/>
      <c r="C717" s="115"/>
      <c r="D717" s="115"/>
      <c r="E717" s="115"/>
      <c r="F717" s="115"/>
      <c r="G717" s="115"/>
      <c r="H717" s="115"/>
      <c r="I717" s="150"/>
      <c r="J717" s="150"/>
      <c r="K717" s="150"/>
      <c r="L717" s="150"/>
      <c r="M717" s="150"/>
      <c r="N717" s="150"/>
      <c r="O717" s="150"/>
      <c r="P717" s="150"/>
      <c r="Q717" s="150"/>
      <c r="R717" s="150"/>
      <c r="S717" s="150"/>
      <c r="T717" s="150"/>
      <c r="U717" s="150"/>
      <c r="V717" s="150"/>
      <c r="W717" s="150"/>
      <c r="X717" s="150"/>
    </row>
    <row r="718" spans="1:24" ht="9.75" customHeight="1" x14ac:dyDescent="0.3">
      <c r="A718" s="150"/>
      <c r="B718" s="115"/>
      <c r="C718" s="115"/>
      <c r="D718" s="115"/>
      <c r="E718" s="115"/>
      <c r="F718" s="115"/>
      <c r="G718" s="115"/>
      <c r="H718" s="115"/>
      <c r="I718" s="150"/>
      <c r="J718" s="150"/>
      <c r="K718" s="150"/>
      <c r="L718" s="150"/>
      <c r="M718" s="150"/>
      <c r="N718" s="150"/>
      <c r="O718" s="150"/>
      <c r="P718" s="150"/>
      <c r="Q718" s="150"/>
      <c r="R718" s="150"/>
      <c r="S718" s="150"/>
      <c r="T718" s="150"/>
      <c r="U718" s="150"/>
      <c r="V718" s="150"/>
      <c r="W718" s="150"/>
      <c r="X718" s="150"/>
    </row>
    <row r="719" spans="1:24" ht="9.75" customHeight="1" x14ac:dyDescent="0.3">
      <c r="A719" s="150"/>
      <c r="B719" s="115"/>
      <c r="C719" s="115"/>
      <c r="D719" s="115"/>
      <c r="E719" s="115"/>
      <c r="F719" s="115"/>
      <c r="G719" s="115"/>
      <c r="H719" s="115"/>
      <c r="I719" s="150"/>
      <c r="J719" s="150"/>
      <c r="K719" s="150"/>
      <c r="L719" s="150"/>
      <c r="M719" s="150"/>
      <c r="N719" s="150"/>
      <c r="O719" s="150"/>
      <c r="P719" s="150"/>
      <c r="Q719" s="150"/>
      <c r="R719" s="150"/>
      <c r="S719" s="150"/>
      <c r="T719" s="150"/>
      <c r="U719" s="150"/>
      <c r="V719" s="150"/>
      <c r="W719" s="150"/>
      <c r="X719" s="150"/>
    </row>
    <row r="720" spans="1:24" ht="9.75" customHeight="1" x14ac:dyDescent="0.3">
      <c r="A720" s="150"/>
      <c r="B720" s="115"/>
      <c r="C720" s="115"/>
      <c r="D720" s="115"/>
      <c r="E720" s="115"/>
      <c r="F720" s="115"/>
      <c r="G720" s="115"/>
      <c r="H720" s="115"/>
      <c r="I720" s="150"/>
      <c r="J720" s="150"/>
      <c r="K720" s="150"/>
      <c r="L720" s="150"/>
      <c r="M720" s="150"/>
      <c r="N720" s="150"/>
      <c r="O720" s="150"/>
      <c r="P720" s="150"/>
      <c r="Q720" s="150"/>
      <c r="R720" s="150"/>
      <c r="S720" s="150"/>
      <c r="T720" s="150"/>
      <c r="U720" s="150"/>
      <c r="V720" s="150"/>
      <c r="W720" s="150"/>
      <c r="X720" s="150"/>
    </row>
    <row r="721" spans="1:24" ht="9.75" customHeight="1" x14ac:dyDescent="0.3">
      <c r="A721" s="150"/>
      <c r="B721" s="115"/>
      <c r="C721" s="115"/>
      <c r="D721" s="115"/>
      <c r="E721" s="115"/>
      <c r="F721" s="115"/>
      <c r="G721" s="115"/>
      <c r="H721" s="115"/>
      <c r="I721" s="150"/>
      <c r="J721" s="150"/>
      <c r="K721" s="150"/>
      <c r="L721" s="150"/>
      <c r="M721" s="150"/>
      <c r="N721" s="150"/>
      <c r="O721" s="150"/>
      <c r="P721" s="150"/>
      <c r="Q721" s="150"/>
      <c r="R721" s="150"/>
      <c r="S721" s="150"/>
      <c r="T721" s="150"/>
      <c r="U721" s="150"/>
      <c r="V721" s="150"/>
      <c r="W721" s="150"/>
      <c r="X721" s="150"/>
    </row>
    <row r="722" spans="1:24" ht="9.75" customHeight="1" x14ac:dyDescent="0.3">
      <c r="A722" s="150"/>
      <c r="B722" s="115"/>
      <c r="C722" s="115"/>
      <c r="D722" s="115"/>
      <c r="E722" s="115"/>
      <c r="F722" s="115"/>
      <c r="G722" s="115"/>
      <c r="H722" s="115"/>
      <c r="I722" s="150"/>
      <c r="J722" s="150"/>
      <c r="K722" s="150"/>
      <c r="L722" s="150"/>
      <c r="M722" s="150"/>
      <c r="N722" s="150"/>
      <c r="O722" s="150"/>
      <c r="P722" s="150"/>
      <c r="Q722" s="150"/>
      <c r="R722" s="150"/>
      <c r="S722" s="150"/>
      <c r="T722" s="150"/>
      <c r="U722" s="150"/>
      <c r="V722" s="150"/>
      <c r="W722" s="150"/>
      <c r="X722" s="150"/>
    </row>
    <row r="723" spans="1:24" ht="9.75" customHeight="1" x14ac:dyDescent="0.3">
      <c r="A723" s="150"/>
      <c r="B723" s="115"/>
      <c r="C723" s="115"/>
      <c r="D723" s="115"/>
      <c r="E723" s="115"/>
      <c r="F723" s="115"/>
      <c r="G723" s="115"/>
      <c r="H723" s="115"/>
      <c r="I723" s="150"/>
      <c r="J723" s="150"/>
      <c r="K723" s="150"/>
      <c r="L723" s="150"/>
      <c r="M723" s="150"/>
      <c r="N723" s="150"/>
      <c r="O723" s="150"/>
      <c r="P723" s="150"/>
      <c r="Q723" s="150"/>
      <c r="R723" s="150"/>
      <c r="S723" s="150"/>
      <c r="T723" s="150"/>
      <c r="U723" s="150"/>
      <c r="V723" s="150"/>
      <c r="W723" s="150"/>
      <c r="X723" s="150"/>
    </row>
    <row r="724" spans="1:24" ht="9.75" customHeight="1" x14ac:dyDescent="0.3">
      <c r="A724" s="150"/>
      <c r="B724" s="115"/>
      <c r="C724" s="115"/>
      <c r="D724" s="115"/>
      <c r="E724" s="115"/>
      <c r="F724" s="115"/>
      <c r="G724" s="115"/>
      <c r="H724" s="115"/>
      <c r="I724" s="150"/>
      <c r="J724" s="150"/>
      <c r="K724" s="150"/>
      <c r="L724" s="150"/>
      <c r="M724" s="150"/>
      <c r="N724" s="150"/>
      <c r="O724" s="150"/>
      <c r="P724" s="150"/>
      <c r="Q724" s="150"/>
      <c r="R724" s="150"/>
      <c r="S724" s="150"/>
      <c r="T724" s="150"/>
      <c r="U724" s="150"/>
      <c r="V724" s="150"/>
      <c r="W724" s="150"/>
      <c r="X724" s="150"/>
    </row>
    <row r="725" spans="1:24" ht="9.75" customHeight="1" x14ac:dyDescent="0.3">
      <c r="A725" s="150"/>
      <c r="B725" s="115"/>
      <c r="C725" s="115"/>
      <c r="D725" s="115"/>
      <c r="E725" s="115"/>
      <c r="F725" s="115"/>
      <c r="G725" s="115"/>
      <c r="H725" s="115"/>
      <c r="I725" s="150"/>
      <c r="J725" s="150"/>
      <c r="K725" s="150"/>
      <c r="L725" s="150"/>
      <c r="M725" s="150"/>
      <c r="N725" s="150"/>
      <c r="O725" s="150"/>
      <c r="P725" s="150"/>
      <c r="Q725" s="150"/>
      <c r="R725" s="150"/>
      <c r="S725" s="150"/>
      <c r="T725" s="150"/>
      <c r="U725" s="150"/>
      <c r="V725" s="150"/>
      <c r="W725" s="150"/>
      <c r="X725" s="150"/>
    </row>
    <row r="726" spans="1:24" ht="9.75" customHeight="1" x14ac:dyDescent="0.3">
      <c r="A726" s="150"/>
      <c r="B726" s="115"/>
      <c r="C726" s="115"/>
      <c r="D726" s="115"/>
      <c r="E726" s="115"/>
      <c r="F726" s="115"/>
      <c r="G726" s="115"/>
      <c r="H726" s="115"/>
      <c r="I726" s="150"/>
      <c r="J726" s="150"/>
      <c r="K726" s="150"/>
      <c r="L726" s="150"/>
      <c r="M726" s="150"/>
      <c r="N726" s="150"/>
      <c r="O726" s="150"/>
      <c r="P726" s="150"/>
      <c r="Q726" s="150"/>
      <c r="R726" s="150"/>
      <c r="S726" s="150"/>
      <c r="T726" s="150"/>
      <c r="U726" s="150"/>
      <c r="V726" s="150"/>
      <c r="W726" s="150"/>
      <c r="X726" s="150"/>
    </row>
    <row r="727" spans="1:24" ht="9.75" customHeight="1" x14ac:dyDescent="0.3">
      <c r="A727" s="150"/>
      <c r="B727" s="115"/>
      <c r="C727" s="115"/>
      <c r="D727" s="115"/>
      <c r="E727" s="115"/>
      <c r="F727" s="115"/>
      <c r="G727" s="115"/>
      <c r="H727" s="115"/>
      <c r="I727" s="150"/>
      <c r="J727" s="150"/>
      <c r="K727" s="150"/>
      <c r="L727" s="150"/>
      <c r="M727" s="150"/>
      <c r="N727" s="150"/>
      <c r="O727" s="150"/>
      <c r="P727" s="150"/>
      <c r="Q727" s="150"/>
      <c r="R727" s="150"/>
      <c r="S727" s="150"/>
      <c r="T727" s="150"/>
      <c r="U727" s="150"/>
      <c r="V727" s="150"/>
      <c r="W727" s="150"/>
      <c r="X727" s="150"/>
    </row>
    <row r="728" spans="1:24" ht="9.75" customHeight="1" x14ac:dyDescent="0.3">
      <c r="A728" s="150"/>
      <c r="B728" s="115"/>
      <c r="C728" s="115"/>
      <c r="D728" s="115"/>
      <c r="E728" s="115"/>
      <c r="F728" s="115"/>
      <c r="G728" s="115"/>
      <c r="H728" s="115"/>
      <c r="I728" s="150"/>
      <c r="J728" s="150"/>
      <c r="K728" s="150"/>
      <c r="L728" s="150"/>
      <c r="M728" s="150"/>
      <c r="N728" s="150"/>
      <c r="O728" s="150"/>
      <c r="P728" s="150"/>
      <c r="Q728" s="150"/>
      <c r="R728" s="150"/>
      <c r="S728" s="150"/>
      <c r="T728" s="150"/>
      <c r="U728" s="150"/>
      <c r="V728" s="150"/>
      <c r="W728" s="150"/>
      <c r="X728" s="150"/>
    </row>
    <row r="729" spans="1:24" ht="9.75" customHeight="1" x14ac:dyDescent="0.3">
      <c r="A729" s="150"/>
      <c r="B729" s="115"/>
      <c r="C729" s="115"/>
      <c r="D729" s="115"/>
      <c r="E729" s="115"/>
      <c r="F729" s="115"/>
      <c r="G729" s="115"/>
      <c r="H729" s="115"/>
      <c r="I729" s="150"/>
      <c r="J729" s="150"/>
      <c r="K729" s="150"/>
      <c r="L729" s="150"/>
      <c r="M729" s="150"/>
      <c r="N729" s="150"/>
      <c r="O729" s="150"/>
      <c r="P729" s="150"/>
      <c r="Q729" s="150"/>
      <c r="R729" s="150"/>
      <c r="S729" s="150"/>
      <c r="T729" s="150"/>
      <c r="U729" s="150"/>
      <c r="V729" s="150"/>
      <c r="W729" s="150"/>
      <c r="X729" s="150"/>
    </row>
    <row r="730" spans="1:24" ht="9.75" customHeight="1" x14ac:dyDescent="0.3">
      <c r="A730" s="150"/>
      <c r="B730" s="115"/>
      <c r="C730" s="115"/>
      <c r="D730" s="115"/>
      <c r="E730" s="115"/>
      <c r="F730" s="115"/>
      <c r="G730" s="115"/>
      <c r="H730" s="115"/>
      <c r="I730" s="150"/>
      <c r="J730" s="150"/>
      <c r="K730" s="150"/>
      <c r="L730" s="150"/>
      <c r="M730" s="150"/>
      <c r="N730" s="150"/>
      <c r="O730" s="150"/>
      <c r="P730" s="150"/>
      <c r="Q730" s="150"/>
      <c r="R730" s="150"/>
      <c r="S730" s="150"/>
      <c r="T730" s="150"/>
      <c r="U730" s="150"/>
      <c r="V730" s="150"/>
      <c r="W730" s="150"/>
      <c r="X730" s="150"/>
    </row>
    <row r="731" spans="1:24" ht="9.75" customHeight="1" x14ac:dyDescent="0.3">
      <c r="A731" s="150"/>
      <c r="B731" s="115"/>
      <c r="C731" s="115"/>
      <c r="D731" s="115"/>
      <c r="E731" s="115"/>
      <c r="F731" s="115"/>
      <c r="G731" s="115"/>
      <c r="H731" s="115"/>
      <c r="I731" s="150"/>
      <c r="J731" s="150"/>
      <c r="K731" s="150"/>
      <c r="L731" s="150"/>
      <c r="M731" s="150"/>
      <c r="N731" s="150"/>
      <c r="O731" s="150"/>
      <c r="P731" s="150"/>
      <c r="Q731" s="150"/>
      <c r="R731" s="150"/>
      <c r="S731" s="150"/>
      <c r="T731" s="150"/>
      <c r="U731" s="150"/>
      <c r="V731" s="150"/>
      <c r="W731" s="150"/>
      <c r="X731" s="150"/>
    </row>
    <row r="732" spans="1:24" ht="9.75" customHeight="1" x14ac:dyDescent="0.3">
      <c r="A732" s="150"/>
      <c r="B732" s="115"/>
      <c r="C732" s="115"/>
      <c r="D732" s="115"/>
      <c r="E732" s="115"/>
      <c r="F732" s="115"/>
      <c r="G732" s="115"/>
      <c r="H732" s="115"/>
      <c r="I732" s="150"/>
      <c r="J732" s="150"/>
      <c r="K732" s="150"/>
      <c r="L732" s="150"/>
      <c r="M732" s="150"/>
      <c r="N732" s="150"/>
      <c r="O732" s="150"/>
      <c r="P732" s="150"/>
      <c r="Q732" s="150"/>
      <c r="R732" s="150"/>
      <c r="S732" s="150"/>
      <c r="T732" s="150"/>
      <c r="U732" s="150"/>
      <c r="V732" s="150"/>
      <c r="W732" s="150"/>
      <c r="X732" s="150"/>
    </row>
    <row r="733" spans="1:24" ht="9.75" customHeight="1" x14ac:dyDescent="0.3">
      <c r="A733" s="150"/>
      <c r="B733" s="115"/>
      <c r="C733" s="115"/>
      <c r="D733" s="115"/>
      <c r="E733" s="115"/>
      <c r="F733" s="115"/>
      <c r="G733" s="115"/>
      <c r="H733" s="115"/>
      <c r="I733" s="150"/>
      <c r="J733" s="150"/>
      <c r="K733" s="150"/>
      <c r="L733" s="150"/>
      <c r="M733" s="150"/>
      <c r="N733" s="150"/>
      <c r="O733" s="150"/>
      <c r="P733" s="150"/>
      <c r="Q733" s="150"/>
      <c r="R733" s="150"/>
      <c r="S733" s="150"/>
      <c r="T733" s="150"/>
      <c r="U733" s="150"/>
      <c r="V733" s="150"/>
      <c r="W733" s="150"/>
      <c r="X733" s="150"/>
    </row>
    <row r="734" spans="1:24" ht="9.75" customHeight="1" x14ac:dyDescent="0.3">
      <c r="A734" s="150"/>
      <c r="B734" s="115"/>
      <c r="C734" s="115"/>
      <c r="D734" s="115"/>
      <c r="E734" s="115"/>
      <c r="F734" s="115"/>
      <c r="G734" s="115"/>
      <c r="H734" s="115"/>
      <c r="I734" s="150"/>
      <c r="J734" s="150"/>
      <c r="K734" s="150"/>
      <c r="L734" s="150"/>
      <c r="M734" s="150"/>
      <c r="N734" s="150"/>
      <c r="O734" s="150"/>
      <c r="P734" s="150"/>
      <c r="Q734" s="150"/>
      <c r="R734" s="150"/>
      <c r="S734" s="150"/>
      <c r="T734" s="150"/>
      <c r="U734" s="150"/>
      <c r="V734" s="150"/>
      <c r="W734" s="150"/>
      <c r="X734" s="150"/>
    </row>
    <row r="735" spans="1:24" ht="9.75" customHeight="1" x14ac:dyDescent="0.3">
      <c r="A735" s="150"/>
      <c r="B735" s="115"/>
      <c r="C735" s="115"/>
      <c r="D735" s="115"/>
      <c r="E735" s="115"/>
      <c r="F735" s="115"/>
      <c r="G735" s="115"/>
      <c r="H735" s="115"/>
      <c r="I735" s="150"/>
      <c r="J735" s="150"/>
      <c r="K735" s="150"/>
      <c r="L735" s="150"/>
      <c r="M735" s="150"/>
      <c r="N735" s="150"/>
      <c r="O735" s="150"/>
      <c r="P735" s="150"/>
      <c r="Q735" s="150"/>
      <c r="R735" s="150"/>
      <c r="S735" s="150"/>
      <c r="T735" s="150"/>
      <c r="U735" s="150"/>
      <c r="V735" s="150"/>
      <c r="W735" s="150"/>
      <c r="X735" s="150"/>
    </row>
    <row r="736" spans="1:24" ht="9.75" customHeight="1" x14ac:dyDescent="0.3">
      <c r="A736" s="150"/>
      <c r="B736" s="115"/>
      <c r="C736" s="115"/>
      <c r="D736" s="115"/>
      <c r="E736" s="115"/>
      <c r="F736" s="115"/>
      <c r="G736" s="115"/>
      <c r="H736" s="115"/>
      <c r="I736" s="150"/>
      <c r="J736" s="150"/>
      <c r="K736" s="150"/>
      <c r="L736" s="150"/>
      <c r="M736" s="150"/>
      <c r="N736" s="150"/>
      <c r="O736" s="150"/>
      <c r="P736" s="150"/>
      <c r="Q736" s="150"/>
      <c r="R736" s="150"/>
      <c r="S736" s="150"/>
      <c r="T736" s="150"/>
      <c r="U736" s="150"/>
      <c r="V736" s="150"/>
      <c r="W736" s="150"/>
      <c r="X736" s="150"/>
    </row>
    <row r="737" spans="1:24" ht="9.75" customHeight="1" x14ac:dyDescent="0.3">
      <c r="A737" s="150"/>
      <c r="B737" s="115"/>
      <c r="C737" s="115"/>
      <c r="D737" s="115"/>
      <c r="E737" s="115"/>
      <c r="F737" s="115"/>
      <c r="G737" s="115"/>
      <c r="H737" s="115"/>
      <c r="I737" s="150"/>
      <c r="J737" s="150"/>
      <c r="K737" s="150"/>
      <c r="L737" s="150"/>
      <c r="M737" s="150"/>
      <c r="N737" s="150"/>
      <c r="O737" s="150"/>
      <c r="P737" s="150"/>
      <c r="Q737" s="150"/>
      <c r="R737" s="150"/>
      <c r="S737" s="150"/>
      <c r="T737" s="150"/>
      <c r="U737" s="150"/>
      <c r="V737" s="150"/>
      <c r="W737" s="150"/>
      <c r="X737" s="150"/>
    </row>
    <row r="738" spans="1:24" ht="9.75" customHeight="1" x14ac:dyDescent="0.3">
      <c r="A738" s="150"/>
      <c r="B738" s="115"/>
      <c r="C738" s="115"/>
      <c r="D738" s="115"/>
      <c r="E738" s="115"/>
      <c r="F738" s="115"/>
      <c r="G738" s="115"/>
      <c r="H738" s="115"/>
      <c r="I738" s="150"/>
      <c r="J738" s="150"/>
      <c r="K738" s="150"/>
      <c r="L738" s="150"/>
      <c r="M738" s="150"/>
      <c r="N738" s="150"/>
      <c r="O738" s="150"/>
      <c r="P738" s="150"/>
      <c r="Q738" s="150"/>
      <c r="R738" s="150"/>
      <c r="S738" s="150"/>
      <c r="T738" s="150"/>
      <c r="U738" s="150"/>
      <c r="V738" s="150"/>
      <c r="W738" s="150"/>
      <c r="X738" s="150"/>
    </row>
    <row r="739" spans="1:24" ht="9.75" customHeight="1" x14ac:dyDescent="0.3">
      <c r="A739" s="150"/>
      <c r="B739" s="115"/>
      <c r="C739" s="115"/>
      <c r="D739" s="115"/>
      <c r="E739" s="115"/>
      <c r="F739" s="115"/>
      <c r="G739" s="115"/>
      <c r="H739" s="115"/>
      <c r="I739" s="150"/>
      <c r="J739" s="150"/>
      <c r="K739" s="150"/>
      <c r="L739" s="150"/>
      <c r="M739" s="150"/>
      <c r="N739" s="150"/>
      <c r="O739" s="150"/>
      <c r="P739" s="150"/>
      <c r="Q739" s="150"/>
      <c r="R739" s="150"/>
      <c r="S739" s="150"/>
      <c r="T739" s="150"/>
      <c r="U739" s="150"/>
      <c r="V739" s="150"/>
      <c r="W739" s="150"/>
      <c r="X739" s="150"/>
    </row>
    <row r="740" spans="1:24" ht="9.75" customHeight="1" x14ac:dyDescent="0.3">
      <c r="A740" s="150"/>
      <c r="B740" s="115"/>
      <c r="C740" s="115"/>
      <c r="D740" s="115"/>
      <c r="E740" s="115"/>
      <c r="F740" s="115"/>
      <c r="G740" s="115"/>
      <c r="H740" s="115"/>
      <c r="I740" s="150"/>
      <c r="J740" s="150"/>
      <c r="K740" s="150"/>
      <c r="L740" s="150"/>
      <c r="M740" s="150"/>
      <c r="N740" s="150"/>
      <c r="O740" s="150"/>
      <c r="P740" s="150"/>
      <c r="Q740" s="150"/>
      <c r="R740" s="150"/>
      <c r="S740" s="150"/>
      <c r="T740" s="150"/>
      <c r="U740" s="150"/>
      <c r="V740" s="150"/>
      <c r="W740" s="150"/>
      <c r="X740" s="150"/>
    </row>
    <row r="741" spans="1:24" ht="9.75" customHeight="1" x14ac:dyDescent="0.3">
      <c r="A741" s="150"/>
      <c r="B741" s="115"/>
      <c r="C741" s="115"/>
      <c r="D741" s="115"/>
      <c r="E741" s="115"/>
      <c r="F741" s="115"/>
      <c r="G741" s="115"/>
      <c r="H741" s="115"/>
      <c r="I741" s="150"/>
      <c r="J741" s="150"/>
      <c r="K741" s="150"/>
      <c r="L741" s="150"/>
      <c r="M741" s="150"/>
      <c r="N741" s="150"/>
      <c r="O741" s="150"/>
      <c r="P741" s="150"/>
      <c r="Q741" s="150"/>
      <c r="R741" s="150"/>
      <c r="S741" s="150"/>
      <c r="T741" s="150"/>
      <c r="U741" s="150"/>
      <c r="V741" s="150"/>
      <c r="W741" s="150"/>
      <c r="X741" s="150"/>
    </row>
    <row r="742" spans="1:24" ht="9.75" customHeight="1" x14ac:dyDescent="0.3">
      <c r="A742" s="150"/>
      <c r="B742" s="115"/>
      <c r="C742" s="115"/>
      <c r="D742" s="115"/>
      <c r="E742" s="115"/>
      <c r="F742" s="115"/>
      <c r="G742" s="115"/>
      <c r="H742" s="115"/>
      <c r="I742" s="150"/>
      <c r="J742" s="150"/>
      <c r="K742" s="150"/>
      <c r="L742" s="150"/>
      <c r="M742" s="150"/>
      <c r="N742" s="150"/>
      <c r="O742" s="150"/>
      <c r="P742" s="150"/>
      <c r="Q742" s="150"/>
      <c r="R742" s="150"/>
      <c r="S742" s="150"/>
      <c r="T742" s="150"/>
      <c r="U742" s="150"/>
      <c r="V742" s="150"/>
      <c r="W742" s="150"/>
      <c r="X742" s="150"/>
    </row>
    <row r="743" spans="1:24" ht="9.75" customHeight="1" x14ac:dyDescent="0.3">
      <c r="A743" s="150"/>
      <c r="B743" s="115"/>
      <c r="C743" s="115"/>
      <c r="D743" s="115"/>
      <c r="E743" s="115"/>
      <c r="F743" s="115"/>
      <c r="G743" s="115"/>
      <c r="H743" s="115"/>
      <c r="I743" s="150"/>
      <c r="J743" s="150"/>
      <c r="K743" s="150"/>
      <c r="L743" s="150"/>
      <c r="M743" s="150"/>
      <c r="N743" s="150"/>
      <c r="O743" s="150"/>
      <c r="P743" s="150"/>
      <c r="Q743" s="150"/>
      <c r="R743" s="150"/>
      <c r="S743" s="150"/>
      <c r="T743" s="150"/>
      <c r="U743" s="150"/>
      <c r="V743" s="150"/>
      <c r="W743" s="150"/>
      <c r="X743" s="150"/>
    </row>
    <row r="744" spans="1:24" ht="9.75" customHeight="1" x14ac:dyDescent="0.3">
      <c r="A744" s="150"/>
      <c r="B744" s="115"/>
      <c r="C744" s="115"/>
      <c r="D744" s="115"/>
      <c r="E744" s="115"/>
      <c r="F744" s="115"/>
      <c r="G744" s="115"/>
      <c r="H744" s="115"/>
      <c r="I744" s="150"/>
      <c r="J744" s="150"/>
      <c r="K744" s="150"/>
      <c r="L744" s="150"/>
      <c r="M744" s="150"/>
      <c r="N744" s="150"/>
      <c r="O744" s="150"/>
      <c r="P744" s="150"/>
      <c r="Q744" s="150"/>
      <c r="R744" s="150"/>
      <c r="S744" s="150"/>
      <c r="T744" s="150"/>
      <c r="U744" s="150"/>
      <c r="V744" s="150"/>
      <c r="W744" s="150"/>
      <c r="X744" s="150"/>
    </row>
    <row r="745" spans="1:24" ht="9.75" customHeight="1" x14ac:dyDescent="0.3">
      <c r="A745" s="150"/>
      <c r="B745" s="115"/>
      <c r="C745" s="115"/>
      <c r="D745" s="115"/>
      <c r="E745" s="115"/>
      <c r="F745" s="115"/>
      <c r="G745" s="115"/>
      <c r="H745" s="115"/>
      <c r="I745" s="150"/>
      <c r="J745" s="150"/>
      <c r="K745" s="150"/>
      <c r="L745" s="150"/>
      <c r="M745" s="150"/>
      <c r="N745" s="150"/>
      <c r="O745" s="150"/>
      <c r="P745" s="150"/>
      <c r="Q745" s="150"/>
      <c r="R745" s="150"/>
      <c r="S745" s="150"/>
      <c r="T745" s="150"/>
      <c r="U745" s="150"/>
      <c r="V745" s="150"/>
      <c r="W745" s="150"/>
      <c r="X745" s="150"/>
    </row>
    <row r="746" spans="1:24" ht="9.75" customHeight="1" x14ac:dyDescent="0.3">
      <c r="A746" s="150"/>
      <c r="B746" s="115"/>
      <c r="C746" s="115"/>
      <c r="D746" s="115"/>
      <c r="E746" s="115"/>
      <c r="F746" s="115"/>
      <c r="G746" s="115"/>
      <c r="H746" s="115"/>
      <c r="I746" s="150"/>
      <c r="J746" s="150"/>
      <c r="K746" s="150"/>
      <c r="L746" s="150"/>
      <c r="M746" s="150"/>
      <c r="N746" s="150"/>
      <c r="O746" s="150"/>
      <c r="P746" s="150"/>
      <c r="Q746" s="150"/>
      <c r="R746" s="150"/>
      <c r="S746" s="150"/>
      <c r="T746" s="150"/>
      <c r="U746" s="150"/>
      <c r="V746" s="150"/>
      <c r="W746" s="150"/>
      <c r="X746" s="150"/>
    </row>
    <row r="747" spans="1:24" ht="9.75" customHeight="1" x14ac:dyDescent="0.3">
      <c r="A747" s="150"/>
      <c r="B747" s="115"/>
      <c r="C747" s="115"/>
      <c r="D747" s="115"/>
      <c r="E747" s="115"/>
      <c r="F747" s="115"/>
      <c r="G747" s="115"/>
      <c r="H747" s="115"/>
      <c r="I747" s="150"/>
      <c r="J747" s="150"/>
      <c r="K747" s="150"/>
      <c r="L747" s="150"/>
      <c r="M747" s="150"/>
      <c r="N747" s="150"/>
      <c r="O747" s="150"/>
      <c r="P747" s="150"/>
      <c r="Q747" s="150"/>
      <c r="R747" s="150"/>
      <c r="S747" s="150"/>
      <c r="T747" s="150"/>
      <c r="U747" s="150"/>
      <c r="V747" s="150"/>
      <c r="W747" s="150"/>
      <c r="X747" s="150"/>
    </row>
    <row r="748" spans="1:24" ht="9.75" customHeight="1" x14ac:dyDescent="0.3">
      <c r="A748" s="150"/>
      <c r="B748" s="115"/>
      <c r="C748" s="115"/>
      <c r="D748" s="115"/>
      <c r="E748" s="115"/>
      <c r="F748" s="115"/>
      <c r="G748" s="115"/>
      <c r="H748" s="115"/>
      <c r="I748" s="150"/>
      <c r="J748" s="150"/>
      <c r="K748" s="150"/>
      <c r="L748" s="150"/>
      <c r="M748" s="150"/>
      <c r="N748" s="150"/>
      <c r="O748" s="150"/>
      <c r="P748" s="150"/>
      <c r="Q748" s="150"/>
      <c r="R748" s="150"/>
      <c r="S748" s="150"/>
      <c r="T748" s="150"/>
      <c r="U748" s="150"/>
      <c r="V748" s="150"/>
      <c r="W748" s="150"/>
      <c r="X748" s="150"/>
    </row>
    <row r="749" spans="1:24" ht="9.75" customHeight="1" x14ac:dyDescent="0.3">
      <c r="A749" s="150"/>
      <c r="B749" s="115"/>
      <c r="C749" s="115"/>
      <c r="D749" s="115"/>
      <c r="E749" s="115"/>
      <c r="F749" s="115"/>
      <c r="G749" s="115"/>
      <c r="H749" s="115"/>
      <c r="I749" s="150"/>
      <c r="J749" s="150"/>
      <c r="K749" s="150"/>
      <c r="L749" s="150"/>
      <c r="M749" s="150"/>
      <c r="N749" s="150"/>
      <c r="O749" s="150"/>
      <c r="P749" s="150"/>
      <c r="Q749" s="150"/>
      <c r="R749" s="150"/>
      <c r="S749" s="150"/>
      <c r="T749" s="150"/>
      <c r="U749" s="150"/>
      <c r="V749" s="150"/>
      <c r="W749" s="150"/>
      <c r="X749" s="150"/>
    </row>
    <row r="750" spans="1:24" ht="9.75" customHeight="1" x14ac:dyDescent="0.3">
      <c r="A750" s="150"/>
      <c r="B750" s="115"/>
      <c r="C750" s="115"/>
      <c r="D750" s="115"/>
      <c r="E750" s="115"/>
      <c r="F750" s="115"/>
      <c r="G750" s="115"/>
      <c r="H750" s="115"/>
      <c r="I750" s="150"/>
      <c r="J750" s="150"/>
      <c r="K750" s="150"/>
      <c r="L750" s="150"/>
      <c r="M750" s="150"/>
      <c r="N750" s="150"/>
      <c r="O750" s="150"/>
      <c r="P750" s="150"/>
      <c r="Q750" s="150"/>
      <c r="R750" s="150"/>
      <c r="S750" s="150"/>
      <c r="T750" s="150"/>
      <c r="U750" s="150"/>
      <c r="V750" s="150"/>
      <c r="W750" s="150"/>
      <c r="X750" s="150"/>
    </row>
    <row r="751" spans="1:24" ht="9.75" customHeight="1" x14ac:dyDescent="0.3">
      <c r="A751" s="150"/>
      <c r="B751" s="115"/>
      <c r="C751" s="115"/>
      <c r="D751" s="115"/>
      <c r="E751" s="115"/>
      <c r="F751" s="115"/>
      <c r="G751" s="115"/>
      <c r="H751" s="115"/>
      <c r="I751" s="150"/>
      <c r="J751" s="150"/>
      <c r="K751" s="150"/>
      <c r="L751" s="150"/>
      <c r="M751" s="150"/>
      <c r="N751" s="150"/>
      <c r="O751" s="150"/>
      <c r="P751" s="150"/>
      <c r="Q751" s="150"/>
      <c r="R751" s="150"/>
      <c r="S751" s="150"/>
      <c r="T751" s="150"/>
      <c r="U751" s="150"/>
      <c r="V751" s="150"/>
      <c r="W751" s="150"/>
      <c r="X751" s="150"/>
    </row>
    <row r="752" spans="1:24" ht="9.75" customHeight="1" x14ac:dyDescent="0.3">
      <c r="A752" s="150"/>
      <c r="B752" s="115"/>
      <c r="C752" s="115"/>
      <c r="D752" s="115"/>
      <c r="E752" s="115"/>
      <c r="F752" s="115"/>
      <c r="G752" s="115"/>
      <c r="H752" s="115"/>
      <c r="I752" s="150"/>
      <c r="J752" s="150"/>
      <c r="K752" s="150"/>
      <c r="L752" s="150"/>
      <c r="M752" s="150"/>
      <c r="N752" s="150"/>
      <c r="O752" s="150"/>
      <c r="P752" s="150"/>
      <c r="Q752" s="150"/>
      <c r="R752" s="150"/>
      <c r="S752" s="150"/>
      <c r="T752" s="150"/>
      <c r="U752" s="150"/>
      <c r="V752" s="150"/>
      <c r="W752" s="150"/>
      <c r="X752" s="150"/>
    </row>
    <row r="753" spans="1:24" ht="9.75" customHeight="1" x14ac:dyDescent="0.3">
      <c r="A753" s="150"/>
      <c r="B753" s="115"/>
      <c r="C753" s="115"/>
      <c r="D753" s="115"/>
      <c r="E753" s="115"/>
      <c r="F753" s="115"/>
      <c r="G753" s="115"/>
      <c r="H753" s="115"/>
      <c r="I753" s="150"/>
      <c r="J753" s="150"/>
      <c r="K753" s="150"/>
      <c r="L753" s="150"/>
      <c r="M753" s="150"/>
      <c r="N753" s="150"/>
      <c r="O753" s="150"/>
      <c r="P753" s="150"/>
      <c r="Q753" s="150"/>
      <c r="R753" s="150"/>
      <c r="S753" s="150"/>
      <c r="T753" s="150"/>
      <c r="U753" s="150"/>
      <c r="V753" s="150"/>
      <c r="W753" s="150"/>
      <c r="X753" s="150"/>
    </row>
    <row r="754" spans="1:24" ht="9.75" customHeight="1" x14ac:dyDescent="0.3">
      <c r="A754" s="150"/>
      <c r="B754" s="115"/>
      <c r="C754" s="115"/>
      <c r="D754" s="115"/>
      <c r="E754" s="115"/>
      <c r="F754" s="115"/>
      <c r="G754" s="115"/>
      <c r="H754" s="115"/>
      <c r="I754" s="150"/>
      <c r="J754" s="150"/>
      <c r="K754" s="150"/>
      <c r="L754" s="150"/>
      <c r="M754" s="150"/>
      <c r="N754" s="150"/>
      <c r="O754" s="150"/>
      <c r="P754" s="150"/>
      <c r="Q754" s="150"/>
      <c r="R754" s="150"/>
      <c r="S754" s="150"/>
      <c r="T754" s="150"/>
      <c r="U754" s="150"/>
      <c r="V754" s="150"/>
      <c r="W754" s="150"/>
      <c r="X754" s="150"/>
    </row>
    <row r="755" spans="1:24" ht="9.75" customHeight="1" x14ac:dyDescent="0.3">
      <c r="A755" s="150"/>
      <c r="B755" s="115"/>
      <c r="C755" s="115"/>
      <c r="D755" s="115"/>
      <c r="E755" s="115"/>
      <c r="F755" s="115"/>
      <c r="G755" s="115"/>
      <c r="H755" s="115"/>
      <c r="I755" s="150"/>
      <c r="J755" s="150"/>
      <c r="K755" s="150"/>
      <c r="L755" s="150"/>
      <c r="M755" s="150"/>
      <c r="N755" s="150"/>
      <c r="O755" s="150"/>
      <c r="P755" s="150"/>
      <c r="Q755" s="150"/>
      <c r="R755" s="150"/>
      <c r="S755" s="150"/>
      <c r="T755" s="150"/>
      <c r="U755" s="150"/>
      <c r="V755" s="150"/>
      <c r="W755" s="150"/>
      <c r="X755" s="150"/>
    </row>
    <row r="756" spans="1:24" ht="9.75" customHeight="1" x14ac:dyDescent="0.3">
      <c r="A756" s="150"/>
      <c r="B756" s="115"/>
      <c r="C756" s="115"/>
      <c r="D756" s="115"/>
      <c r="E756" s="115"/>
      <c r="F756" s="115"/>
      <c r="G756" s="115"/>
      <c r="H756" s="115"/>
      <c r="I756" s="150"/>
      <c r="J756" s="150"/>
      <c r="K756" s="150"/>
      <c r="L756" s="150"/>
      <c r="M756" s="150"/>
      <c r="N756" s="150"/>
      <c r="O756" s="150"/>
      <c r="P756" s="150"/>
      <c r="Q756" s="150"/>
      <c r="R756" s="150"/>
      <c r="S756" s="150"/>
      <c r="T756" s="150"/>
      <c r="U756" s="150"/>
      <c r="V756" s="150"/>
      <c r="W756" s="150"/>
      <c r="X756" s="150"/>
    </row>
    <row r="757" spans="1:24" ht="9.75" customHeight="1" x14ac:dyDescent="0.3">
      <c r="A757" s="150"/>
      <c r="B757" s="115"/>
      <c r="C757" s="115"/>
      <c r="D757" s="115"/>
      <c r="E757" s="115"/>
      <c r="F757" s="115"/>
      <c r="G757" s="115"/>
      <c r="H757" s="115"/>
      <c r="I757" s="150"/>
      <c r="J757" s="150"/>
      <c r="K757" s="150"/>
      <c r="L757" s="150"/>
      <c r="M757" s="150"/>
      <c r="N757" s="150"/>
      <c r="O757" s="150"/>
      <c r="P757" s="150"/>
      <c r="Q757" s="150"/>
      <c r="R757" s="150"/>
      <c r="S757" s="150"/>
      <c r="T757" s="150"/>
      <c r="U757" s="150"/>
      <c r="V757" s="150"/>
      <c r="W757" s="150"/>
      <c r="X757" s="150"/>
    </row>
    <row r="758" spans="1:24" ht="9.75" customHeight="1" x14ac:dyDescent="0.3">
      <c r="A758" s="150"/>
      <c r="B758" s="115"/>
      <c r="C758" s="115"/>
      <c r="D758" s="115"/>
      <c r="E758" s="115"/>
      <c r="F758" s="115"/>
      <c r="G758" s="115"/>
      <c r="H758" s="115"/>
      <c r="I758" s="150"/>
      <c r="J758" s="150"/>
      <c r="K758" s="150"/>
      <c r="L758" s="150"/>
      <c r="M758" s="150"/>
      <c r="N758" s="150"/>
      <c r="O758" s="150"/>
      <c r="P758" s="150"/>
      <c r="Q758" s="150"/>
      <c r="R758" s="150"/>
      <c r="S758" s="150"/>
      <c r="T758" s="150"/>
      <c r="U758" s="150"/>
      <c r="V758" s="150"/>
      <c r="W758" s="150"/>
      <c r="X758" s="150"/>
    </row>
    <row r="759" spans="1:24" ht="9.75" customHeight="1" x14ac:dyDescent="0.3">
      <c r="A759" s="150"/>
      <c r="B759" s="115"/>
      <c r="C759" s="115"/>
      <c r="D759" s="115"/>
      <c r="E759" s="115"/>
      <c r="F759" s="115"/>
      <c r="G759" s="115"/>
      <c r="H759" s="115"/>
      <c r="I759" s="150"/>
      <c r="J759" s="150"/>
      <c r="K759" s="150"/>
      <c r="L759" s="150"/>
      <c r="M759" s="150"/>
      <c r="N759" s="150"/>
      <c r="O759" s="150"/>
      <c r="P759" s="150"/>
      <c r="Q759" s="150"/>
      <c r="R759" s="150"/>
      <c r="S759" s="150"/>
      <c r="T759" s="150"/>
      <c r="U759" s="150"/>
      <c r="V759" s="150"/>
      <c r="W759" s="150"/>
      <c r="X759" s="150"/>
    </row>
    <row r="760" spans="1:24" ht="9.75" customHeight="1" x14ac:dyDescent="0.3">
      <c r="A760" s="150"/>
      <c r="B760" s="115"/>
      <c r="C760" s="115"/>
      <c r="D760" s="115"/>
      <c r="E760" s="115"/>
      <c r="F760" s="115"/>
      <c r="G760" s="115"/>
      <c r="H760" s="115"/>
      <c r="I760" s="150"/>
      <c r="J760" s="150"/>
      <c r="K760" s="150"/>
      <c r="L760" s="150"/>
      <c r="M760" s="150"/>
      <c r="N760" s="150"/>
      <c r="O760" s="150"/>
      <c r="P760" s="150"/>
      <c r="Q760" s="150"/>
      <c r="R760" s="150"/>
      <c r="S760" s="150"/>
      <c r="T760" s="150"/>
      <c r="U760" s="150"/>
      <c r="V760" s="150"/>
      <c r="W760" s="150"/>
      <c r="X760" s="150"/>
    </row>
    <row r="761" spans="1:24" ht="9.75" customHeight="1" x14ac:dyDescent="0.3">
      <c r="A761" s="150"/>
      <c r="B761" s="115"/>
      <c r="C761" s="115"/>
      <c r="D761" s="115"/>
      <c r="E761" s="115"/>
      <c r="F761" s="115"/>
      <c r="G761" s="115"/>
      <c r="H761" s="115"/>
      <c r="I761" s="150"/>
      <c r="J761" s="150"/>
      <c r="K761" s="150"/>
      <c r="L761" s="150"/>
      <c r="M761" s="150"/>
      <c r="N761" s="150"/>
      <c r="O761" s="150"/>
      <c r="P761" s="150"/>
      <c r="Q761" s="150"/>
      <c r="R761" s="150"/>
      <c r="S761" s="150"/>
      <c r="T761" s="150"/>
      <c r="U761" s="150"/>
      <c r="V761" s="150"/>
      <c r="W761" s="150"/>
      <c r="X761" s="150"/>
    </row>
    <row r="762" spans="1:24" ht="9.75" customHeight="1" x14ac:dyDescent="0.3">
      <c r="A762" s="150"/>
      <c r="B762" s="115"/>
      <c r="C762" s="115"/>
      <c r="D762" s="115"/>
      <c r="E762" s="115"/>
      <c r="F762" s="115"/>
      <c r="G762" s="115"/>
      <c r="H762" s="115"/>
      <c r="I762" s="150"/>
      <c r="J762" s="150"/>
      <c r="K762" s="150"/>
      <c r="L762" s="150"/>
      <c r="M762" s="150"/>
      <c r="N762" s="150"/>
      <c r="O762" s="150"/>
      <c r="P762" s="150"/>
      <c r="Q762" s="150"/>
      <c r="R762" s="150"/>
      <c r="S762" s="150"/>
      <c r="T762" s="150"/>
      <c r="U762" s="150"/>
      <c r="V762" s="150"/>
      <c r="W762" s="150"/>
      <c r="X762" s="150"/>
    </row>
    <row r="763" spans="1:24" ht="9.75" customHeight="1" x14ac:dyDescent="0.3">
      <c r="A763" s="150"/>
      <c r="B763" s="115"/>
      <c r="C763" s="115"/>
      <c r="D763" s="115"/>
      <c r="E763" s="115"/>
      <c r="F763" s="115"/>
      <c r="G763" s="115"/>
      <c r="H763" s="115"/>
      <c r="I763" s="150"/>
      <c r="J763" s="150"/>
      <c r="K763" s="150"/>
      <c r="L763" s="150"/>
      <c r="M763" s="150"/>
      <c r="N763" s="150"/>
      <c r="O763" s="150"/>
      <c r="P763" s="150"/>
      <c r="Q763" s="150"/>
      <c r="R763" s="150"/>
      <c r="S763" s="150"/>
      <c r="T763" s="150"/>
      <c r="U763" s="150"/>
      <c r="V763" s="150"/>
      <c r="W763" s="150"/>
      <c r="X763" s="150"/>
    </row>
    <row r="764" spans="1:24" ht="9.75" customHeight="1" x14ac:dyDescent="0.3">
      <c r="A764" s="150"/>
      <c r="B764" s="115"/>
      <c r="C764" s="115"/>
      <c r="D764" s="115"/>
      <c r="E764" s="115"/>
      <c r="F764" s="115"/>
      <c r="G764" s="115"/>
      <c r="H764" s="115"/>
      <c r="I764" s="150"/>
      <c r="J764" s="150"/>
      <c r="K764" s="150"/>
      <c r="L764" s="150"/>
      <c r="M764" s="150"/>
      <c r="N764" s="150"/>
      <c r="O764" s="150"/>
      <c r="P764" s="150"/>
      <c r="Q764" s="150"/>
      <c r="R764" s="150"/>
      <c r="S764" s="150"/>
      <c r="T764" s="150"/>
      <c r="U764" s="150"/>
      <c r="V764" s="150"/>
      <c r="W764" s="150"/>
      <c r="X764" s="150"/>
    </row>
    <row r="765" spans="1:24" ht="9.75" customHeight="1" x14ac:dyDescent="0.3">
      <c r="A765" s="150"/>
      <c r="B765" s="115"/>
      <c r="C765" s="115"/>
      <c r="D765" s="115"/>
      <c r="E765" s="115"/>
      <c r="F765" s="115"/>
      <c r="G765" s="115"/>
      <c r="H765" s="115"/>
      <c r="I765" s="150"/>
      <c r="J765" s="150"/>
      <c r="K765" s="150"/>
      <c r="L765" s="150"/>
      <c r="M765" s="150"/>
      <c r="N765" s="150"/>
      <c r="O765" s="150"/>
      <c r="P765" s="150"/>
      <c r="Q765" s="150"/>
      <c r="R765" s="150"/>
      <c r="S765" s="150"/>
      <c r="T765" s="150"/>
      <c r="U765" s="150"/>
      <c r="V765" s="150"/>
      <c r="W765" s="150"/>
      <c r="X765" s="150"/>
    </row>
    <row r="766" spans="1:24" ht="9.75" customHeight="1" x14ac:dyDescent="0.3">
      <c r="A766" s="150"/>
      <c r="B766" s="115"/>
      <c r="C766" s="115"/>
      <c r="D766" s="115"/>
      <c r="E766" s="115"/>
      <c r="F766" s="115"/>
      <c r="G766" s="115"/>
      <c r="H766" s="115"/>
      <c r="I766" s="150"/>
      <c r="J766" s="150"/>
      <c r="K766" s="150"/>
      <c r="L766" s="150"/>
      <c r="M766" s="150"/>
      <c r="N766" s="150"/>
      <c r="O766" s="150"/>
      <c r="P766" s="150"/>
      <c r="Q766" s="150"/>
      <c r="R766" s="150"/>
      <c r="S766" s="150"/>
      <c r="T766" s="150"/>
      <c r="U766" s="150"/>
      <c r="V766" s="150"/>
      <c r="W766" s="150"/>
      <c r="X766" s="150"/>
    </row>
    <row r="767" spans="1:24" ht="9.75" customHeight="1" x14ac:dyDescent="0.3">
      <c r="A767" s="150"/>
      <c r="B767" s="115"/>
      <c r="C767" s="115"/>
      <c r="D767" s="115"/>
      <c r="E767" s="115"/>
      <c r="F767" s="115"/>
      <c r="G767" s="115"/>
      <c r="H767" s="115"/>
      <c r="I767" s="150"/>
      <c r="J767" s="150"/>
      <c r="K767" s="150"/>
      <c r="L767" s="150"/>
      <c r="M767" s="150"/>
      <c r="N767" s="150"/>
      <c r="O767" s="150"/>
      <c r="P767" s="150"/>
      <c r="Q767" s="150"/>
      <c r="R767" s="150"/>
      <c r="S767" s="150"/>
      <c r="T767" s="150"/>
      <c r="U767" s="150"/>
      <c r="V767" s="150"/>
      <c r="W767" s="150"/>
      <c r="X767" s="150"/>
    </row>
    <row r="768" spans="1:24" ht="9.75" customHeight="1" x14ac:dyDescent="0.3">
      <c r="A768" s="150"/>
      <c r="B768" s="115"/>
      <c r="C768" s="115"/>
      <c r="D768" s="115"/>
      <c r="E768" s="115"/>
      <c r="F768" s="115"/>
      <c r="G768" s="115"/>
      <c r="H768" s="115"/>
      <c r="I768" s="150"/>
      <c r="J768" s="150"/>
      <c r="K768" s="150"/>
      <c r="L768" s="150"/>
      <c r="M768" s="150"/>
      <c r="N768" s="150"/>
      <c r="O768" s="150"/>
      <c r="P768" s="150"/>
      <c r="Q768" s="150"/>
      <c r="R768" s="150"/>
      <c r="S768" s="150"/>
      <c r="T768" s="150"/>
      <c r="U768" s="150"/>
      <c r="V768" s="150"/>
      <c r="W768" s="150"/>
      <c r="X768" s="150"/>
    </row>
    <row r="769" spans="1:24" ht="9.75" customHeight="1" x14ac:dyDescent="0.3">
      <c r="A769" s="150"/>
      <c r="B769" s="115"/>
      <c r="C769" s="115"/>
      <c r="D769" s="115"/>
      <c r="E769" s="115"/>
      <c r="F769" s="115"/>
      <c r="G769" s="115"/>
      <c r="H769" s="115"/>
      <c r="I769" s="150"/>
      <c r="J769" s="150"/>
      <c r="K769" s="150"/>
      <c r="L769" s="150"/>
      <c r="M769" s="150"/>
      <c r="N769" s="150"/>
      <c r="O769" s="150"/>
      <c r="P769" s="150"/>
      <c r="Q769" s="150"/>
      <c r="R769" s="150"/>
      <c r="S769" s="150"/>
      <c r="T769" s="150"/>
      <c r="U769" s="150"/>
      <c r="V769" s="150"/>
      <c r="W769" s="150"/>
      <c r="X769" s="150"/>
    </row>
    <row r="770" spans="1:24" ht="9.75" customHeight="1" x14ac:dyDescent="0.3">
      <c r="A770" s="150"/>
      <c r="B770" s="115"/>
      <c r="C770" s="115"/>
      <c r="D770" s="115"/>
      <c r="E770" s="115"/>
      <c r="F770" s="115"/>
      <c r="G770" s="115"/>
      <c r="H770" s="115"/>
      <c r="I770" s="150"/>
      <c r="J770" s="150"/>
      <c r="K770" s="150"/>
      <c r="L770" s="150"/>
      <c r="M770" s="150"/>
      <c r="N770" s="150"/>
      <c r="O770" s="150"/>
      <c r="P770" s="150"/>
      <c r="Q770" s="150"/>
      <c r="R770" s="150"/>
      <c r="S770" s="150"/>
      <c r="T770" s="150"/>
      <c r="U770" s="150"/>
      <c r="V770" s="150"/>
      <c r="W770" s="150"/>
      <c r="X770" s="150"/>
    </row>
    <row r="771" spans="1:24" ht="9.75" customHeight="1" x14ac:dyDescent="0.3">
      <c r="A771" s="150"/>
      <c r="B771" s="115"/>
      <c r="C771" s="115"/>
      <c r="D771" s="115"/>
      <c r="E771" s="115"/>
      <c r="F771" s="115"/>
      <c r="G771" s="115"/>
      <c r="H771" s="115"/>
      <c r="I771" s="150"/>
      <c r="J771" s="150"/>
      <c r="K771" s="150"/>
      <c r="L771" s="150"/>
      <c r="M771" s="150"/>
      <c r="N771" s="150"/>
      <c r="O771" s="150"/>
      <c r="P771" s="150"/>
      <c r="Q771" s="150"/>
      <c r="R771" s="150"/>
      <c r="S771" s="150"/>
      <c r="T771" s="150"/>
      <c r="U771" s="150"/>
      <c r="V771" s="150"/>
      <c r="W771" s="150"/>
      <c r="X771" s="150"/>
    </row>
    <row r="772" spans="1:24" ht="9.75" customHeight="1" x14ac:dyDescent="0.3">
      <c r="A772" s="150"/>
      <c r="B772" s="115"/>
      <c r="C772" s="115"/>
      <c r="D772" s="115"/>
      <c r="E772" s="115"/>
      <c r="F772" s="115"/>
      <c r="G772" s="115"/>
      <c r="H772" s="115"/>
      <c r="I772" s="150"/>
      <c r="J772" s="150"/>
      <c r="K772" s="150"/>
      <c r="L772" s="150"/>
      <c r="M772" s="150"/>
      <c r="N772" s="150"/>
      <c r="O772" s="150"/>
      <c r="P772" s="150"/>
      <c r="Q772" s="150"/>
      <c r="R772" s="150"/>
      <c r="S772" s="150"/>
      <c r="T772" s="150"/>
      <c r="U772" s="150"/>
      <c r="V772" s="150"/>
      <c r="W772" s="150"/>
      <c r="X772" s="150"/>
    </row>
    <row r="773" spans="1:24" ht="9.75" customHeight="1" x14ac:dyDescent="0.3">
      <c r="A773" s="150"/>
      <c r="B773" s="115"/>
      <c r="C773" s="115"/>
      <c r="D773" s="115"/>
      <c r="E773" s="115"/>
      <c r="F773" s="115"/>
      <c r="G773" s="115"/>
      <c r="H773" s="115"/>
      <c r="I773" s="150"/>
      <c r="J773" s="150"/>
      <c r="K773" s="150"/>
      <c r="L773" s="150"/>
      <c r="M773" s="150"/>
      <c r="N773" s="150"/>
      <c r="O773" s="150"/>
      <c r="P773" s="150"/>
      <c r="Q773" s="150"/>
      <c r="R773" s="150"/>
      <c r="S773" s="150"/>
      <c r="T773" s="150"/>
      <c r="U773" s="150"/>
      <c r="V773" s="150"/>
      <c r="W773" s="150"/>
      <c r="X773" s="150"/>
    </row>
    <row r="774" spans="1:24" ht="9.75" customHeight="1" x14ac:dyDescent="0.3">
      <c r="A774" s="150"/>
      <c r="B774" s="115"/>
      <c r="C774" s="115"/>
      <c r="D774" s="115"/>
      <c r="E774" s="115"/>
      <c r="F774" s="115"/>
      <c r="G774" s="115"/>
      <c r="H774" s="115"/>
      <c r="I774" s="150"/>
      <c r="J774" s="150"/>
      <c r="K774" s="150"/>
      <c r="L774" s="150"/>
      <c r="M774" s="150"/>
      <c r="N774" s="150"/>
      <c r="O774" s="150"/>
      <c r="P774" s="150"/>
      <c r="Q774" s="150"/>
      <c r="R774" s="150"/>
      <c r="S774" s="150"/>
      <c r="T774" s="150"/>
      <c r="U774" s="150"/>
      <c r="V774" s="150"/>
      <c r="W774" s="150"/>
      <c r="X774" s="150"/>
    </row>
    <row r="775" spans="1:24" ht="9.75" customHeight="1" x14ac:dyDescent="0.3">
      <c r="A775" s="150"/>
      <c r="B775" s="115"/>
      <c r="C775" s="115"/>
      <c r="D775" s="115"/>
      <c r="E775" s="115"/>
      <c r="F775" s="115"/>
      <c r="G775" s="115"/>
      <c r="H775" s="115"/>
      <c r="I775" s="150"/>
      <c r="J775" s="150"/>
      <c r="K775" s="150"/>
      <c r="L775" s="150"/>
      <c r="M775" s="150"/>
      <c r="N775" s="150"/>
      <c r="O775" s="150"/>
      <c r="P775" s="150"/>
      <c r="Q775" s="150"/>
      <c r="R775" s="150"/>
      <c r="S775" s="150"/>
      <c r="T775" s="150"/>
      <c r="U775" s="150"/>
      <c r="V775" s="150"/>
      <c r="W775" s="150"/>
      <c r="X775" s="150"/>
    </row>
    <row r="776" spans="1:24" ht="9.75" customHeight="1" x14ac:dyDescent="0.3">
      <c r="A776" s="150"/>
      <c r="B776" s="115"/>
      <c r="C776" s="115"/>
      <c r="D776" s="115"/>
      <c r="E776" s="115"/>
      <c r="F776" s="115"/>
      <c r="G776" s="115"/>
      <c r="H776" s="115"/>
      <c r="I776" s="150"/>
      <c r="J776" s="150"/>
      <c r="K776" s="150"/>
      <c r="L776" s="150"/>
      <c r="M776" s="150"/>
      <c r="N776" s="150"/>
      <c r="O776" s="150"/>
      <c r="P776" s="150"/>
      <c r="Q776" s="150"/>
      <c r="R776" s="150"/>
      <c r="S776" s="150"/>
      <c r="T776" s="150"/>
      <c r="U776" s="150"/>
      <c r="V776" s="150"/>
      <c r="W776" s="150"/>
      <c r="X776" s="150"/>
    </row>
    <row r="777" spans="1:24" ht="9.75" customHeight="1" x14ac:dyDescent="0.3">
      <c r="A777" s="150"/>
      <c r="B777" s="115"/>
      <c r="C777" s="115"/>
      <c r="D777" s="115"/>
      <c r="E777" s="115"/>
      <c r="F777" s="115"/>
      <c r="G777" s="115"/>
      <c r="H777" s="115"/>
      <c r="I777" s="150"/>
      <c r="J777" s="150"/>
      <c r="K777" s="150"/>
      <c r="L777" s="150"/>
      <c r="M777" s="150"/>
      <c r="N777" s="150"/>
      <c r="O777" s="150"/>
      <c r="P777" s="150"/>
      <c r="Q777" s="150"/>
      <c r="R777" s="150"/>
      <c r="S777" s="150"/>
      <c r="T777" s="150"/>
      <c r="U777" s="150"/>
      <c r="V777" s="150"/>
      <c r="W777" s="150"/>
      <c r="X777" s="150"/>
    </row>
    <row r="778" spans="1:24" ht="9.75" customHeight="1" x14ac:dyDescent="0.3">
      <c r="A778" s="150"/>
      <c r="B778" s="115"/>
      <c r="C778" s="115"/>
      <c r="D778" s="115"/>
      <c r="E778" s="115"/>
      <c r="F778" s="115"/>
      <c r="G778" s="115"/>
      <c r="H778" s="115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50"/>
      <c r="T778" s="150"/>
      <c r="U778" s="150"/>
      <c r="V778" s="150"/>
      <c r="W778" s="150"/>
      <c r="X778" s="150"/>
    </row>
    <row r="779" spans="1:24" ht="9.75" customHeight="1" x14ac:dyDescent="0.3">
      <c r="A779" s="150"/>
      <c r="B779" s="115"/>
      <c r="C779" s="115"/>
      <c r="D779" s="115"/>
      <c r="E779" s="115"/>
      <c r="F779" s="115"/>
      <c r="G779" s="115"/>
      <c r="H779" s="115"/>
      <c r="I779" s="150"/>
      <c r="J779" s="150"/>
      <c r="K779" s="150"/>
      <c r="L779" s="150"/>
      <c r="M779" s="150"/>
      <c r="N779" s="150"/>
      <c r="O779" s="150"/>
      <c r="P779" s="150"/>
      <c r="Q779" s="150"/>
      <c r="R779" s="150"/>
      <c r="S779" s="150"/>
      <c r="T779" s="150"/>
      <c r="U779" s="150"/>
      <c r="V779" s="150"/>
      <c r="W779" s="150"/>
      <c r="X779" s="150"/>
    </row>
    <row r="780" spans="1:24" ht="9.75" customHeight="1" x14ac:dyDescent="0.3">
      <c r="A780" s="150"/>
      <c r="B780" s="115"/>
      <c r="C780" s="115"/>
      <c r="D780" s="115"/>
      <c r="E780" s="115"/>
      <c r="F780" s="115"/>
      <c r="G780" s="115"/>
      <c r="H780" s="115"/>
      <c r="I780" s="150"/>
      <c r="J780" s="150"/>
      <c r="K780" s="150"/>
      <c r="L780" s="150"/>
      <c r="M780" s="150"/>
      <c r="N780" s="150"/>
      <c r="O780" s="150"/>
      <c r="P780" s="150"/>
      <c r="Q780" s="150"/>
      <c r="R780" s="150"/>
      <c r="S780" s="150"/>
      <c r="T780" s="150"/>
      <c r="U780" s="150"/>
      <c r="V780" s="150"/>
      <c r="W780" s="150"/>
      <c r="X780" s="150"/>
    </row>
    <row r="781" spans="1:24" ht="9.75" customHeight="1" x14ac:dyDescent="0.3">
      <c r="A781" s="150"/>
      <c r="B781" s="115"/>
      <c r="C781" s="115"/>
      <c r="D781" s="115"/>
      <c r="E781" s="115"/>
      <c r="F781" s="115"/>
      <c r="G781" s="115"/>
      <c r="H781" s="115"/>
      <c r="I781" s="150"/>
      <c r="J781" s="150"/>
      <c r="K781" s="150"/>
      <c r="L781" s="150"/>
      <c r="M781" s="150"/>
      <c r="N781" s="150"/>
      <c r="O781" s="150"/>
      <c r="P781" s="150"/>
      <c r="Q781" s="150"/>
      <c r="R781" s="150"/>
      <c r="S781" s="150"/>
      <c r="T781" s="150"/>
      <c r="U781" s="150"/>
      <c r="V781" s="150"/>
      <c r="W781" s="150"/>
      <c r="X781" s="150"/>
    </row>
    <row r="782" spans="1:24" ht="9.75" customHeight="1" x14ac:dyDescent="0.3">
      <c r="A782" s="150"/>
      <c r="B782" s="115"/>
      <c r="C782" s="115"/>
      <c r="D782" s="115"/>
      <c r="E782" s="115"/>
      <c r="F782" s="115"/>
      <c r="G782" s="115"/>
      <c r="H782" s="115"/>
      <c r="I782" s="150"/>
      <c r="J782" s="150"/>
      <c r="K782" s="150"/>
      <c r="L782" s="150"/>
      <c r="M782" s="150"/>
      <c r="N782" s="150"/>
      <c r="O782" s="150"/>
      <c r="P782" s="150"/>
      <c r="Q782" s="150"/>
      <c r="R782" s="150"/>
      <c r="S782" s="150"/>
      <c r="T782" s="150"/>
      <c r="U782" s="150"/>
      <c r="V782" s="150"/>
      <c r="W782" s="150"/>
      <c r="X782" s="150"/>
    </row>
    <row r="783" spans="1:24" ht="9.75" customHeight="1" x14ac:dyDescent="0.3">
      <c r="A783" s="150"/>
      <c r="B783" s="115"/>
      <c r="C783" s="115"/>
      <c r="D783" s="115"/>
      <c r="E783" s="115"/>
      <c r="F783" s="115"/>
      <c r="G783" s="115"/>
      <c r="H783" s="115"/>
      <c r="I783" s="150"/>
      <c r="J783" s="150"/>
      <c r="K783" s="150"/>
      <c r="L783" s="150"/>
      <c r="M783" s="150"/>
      <c r="N783" s="150"/>
      <c r="O783" s="150"/>
      <c r="P783" s="150"/>
      <c r="Q783" s="150"/>
      <c r="R783" s="150"/>
      <c r="S783" s="150"/>
      <c r="T783" s="150"/>
      <c r="U783" s="150"/>
      <c r="V783" s="150"/>
      <c r="W783" s="150"/>
      <c r="X783" s="150"/>
    </row>
    <row r="784" spans="1:24" ht="9.75" customHeight="1" x14ac:dyDescent="0.3">
      <c r="A784" s="150"/>
      <c r="B784" s="115"/>
      <c r="C784" s="115"/>
      <c r="D784" s="115"/>
      <c r="E784" s="115"/>
      <c r="F784" s="115"/>
      <c r="G784" s="115"/>
      <c r="H784" s="115"/>
      <c r="I784" s="150"/>
      <c r="J784" s="150"/>
      <c r="K784" s="150"/>
      <c r="L784" s="150"/>
      <c r="M784" s="150"/>
      <c r="N784" s="150"/>
      <c r="O784" s="150"/>
      <c r="P784" s="150"/>
      <c r="Q784" s="150"/>
      <c r="R784" s="150"/>
      <c r="S784" s="150"/>
      <c r="T784" s="150"/>
      <c r="U784" s="150"/>
      <c r="V784" s="150"/>
      <c r="W784" s="150"/>
      <c r="X784" s="150"/>
    </row>
    <row r="785" spans="1:24" ht="9.75" customHeight="1" x14ac:dyDescent="0.3">
      <c r="A785" s="150"/>
      <c r="B785" s="115"/>
      <c r="C785" s="115"/>
      <c r="D785" s="115"/>
      <c r="E785" s="115"/>
      <c r="F785" s="115"/>
      <c r="G785" s="115"/>
      <c r="H785" s="115"/>
      <c r="I785" s="150"/>
      <c r="J785" s="150"/>
      <c r="K785" s="150"/>
      <c r="L785" s="150"/>
      <c r="M785" s="150"/>
      <c r="N785" s="150"/>
      <c r="O785" s="150"/>
      <c r="P785" s="150"/>
      <c r="Q785" s="150"/>
      <c r="R785" s="150"/>
      <c r="S785" s="150"/>
      <c r="T785" s="150"/>
      <c r="U785" s="150"/>
      <c r="V785" s="150"/>
      <c r="W785" s="150"/>
      <c r="X785" s="150"/>
    </row>
    <row r="786" spans="1:24" ht="9.75" customHeight="1" x14ac:dyDescent="0.3">
      <c r="A786" s="150"/>
      <c r="B786" s="115"/>
      <c r="C786" s="115"/>
      <c r="D786" s="115"/>
      <c r="E786" s="115"/>
      <c r="F786" s="115"/>
      <c r="G786" s="115"/>
      <c r="H786" s="115"/>
      <c r="I786" s="150"/>
      <c r="J786" s="150"/>
      <c r="K786" s="150"/>
      <c r="L786" s="150"/>
      <c r="M786" s="150"/>
      <c r="N786" s="150"/>
      <c r="O786" s="150"/>
      <c r="P786" s="150"/>
      <c r="Q786" s="150"/>
      <c r="R786" s="150"/>
      <c r="S786" s="150"/>
      <c r="T786" s="150"/>
      <c r="U786" s="150"/>
      <c r="V786" s="150"/>
      <c r="W786" s="150"/>
      <c r="X786" s="150"/>
    </row>
    <row r="787" spans="1:24" ht="9.75" customHeight="1" x14ac:dyDescent="0.3">
      <c r="A787" s="150"/>
      <c r="B787" s="115"/>
      <c r="C787" s="115"/>
      <c r="D787" s="115"/>
      <c r="E787" s="115"/>
      <c r="F787" s="115"/>
      <c r="G787" s="115"/>
      <c r="H787" s="115"/>
      <c r="I787" s="150"/>
      <c r="J787" s="150"/>
      <c r="K787" s="150"/>
      <c r="L787" s="150"/>
      <c r="M787" s="150"/>
      <c r="N787" s="150"/>
      <c r="O787" s="150"/>
      <c r="P787" s="150"/>
      <c r="Q787" s="150"/>
      <c r="R787" s="150"/>
      <c r="S787" s="150"/>
      <c r="T787" s="150"/>
      <c r="U787" s="150"/>
      <c r="V787" s="150"/>
      <c r="W787" s="150"/>
      <c r="X787" s="150"/>
    </row>
    <row r="788" spans="1:24" ht="9.75" customHeight="1" x14ac:dyDescent="0.3">
      <c r="A788" s="150"/>
      <c r="B788" s="115"/>
      <c r="C788" s="115"/>
      <c r="D788" s="115"/>
      <c r="E788" s="115"/>
      <c r="F788" s="115"/>
      <c r="G788" s="115"/>
      <c r="H788" s="115"/>
      <c r="I788" s="150"/>
      <c r="J788" s="150"/>
      <c r="K788" s="150"/>
      <c r="L788" s="150"/>
      <c r="M788" s="150"/>
      <c r="N788" s="150"/>
      <c r="O788" s="150"/>
      <c r="P788" s="150"/>
      <c r="Q788" s="150"/>
      <c r="R788" s="150"/>
      <c r="S788" s="150"/>
      <c r="T788" s="150"/>
      <c r="U788" s="150"/>
      <c r="V788" s="150"/>
      <c r="W788" s="150"/>
      <c r="X788" s="150"/>
    </row>
    <row r="789" spans="1:24" ht="9.75" customHeight="1" x14ac:dyDescent="0.3">
      <c r="A789" s="150"/>
      <c r="B789" s="115"/>
      <c r="C789" s="115"/>
      <c r="D789" s="115"/>
      <c r="E789" s="115"/>
      <c r="F789" s="115"/>
      <c r="G789" s="115"/>
      <c r="H789" s="115"/>
      <c r="I789" s="150"/>
      <c r="J789" s="150"/>
      <c r="K789" s="150"/>
      <c r="L789" s="150"/>
      <c r="M789" s="150"/>
      <c r="N789" s="150"/>
      <c r="O789" s="150"/>
      <c r="P789" s="150"/>
      <c r="Q789" s="150"/>
      <c r="R789" s="150"/>
      <c r="S789" s="150"/>
      <c r="T789" s="150"/>
      <c r="U789" s="150"/>
      <c r="V789" s="150"/>
      <c r="W789" s="150"/>
      <c r="X789" s="150"/>
    </row>
    <row r="790" spans="1:24" ht="9.75" customHeight="1" x14ac:dyDescent="0.3">
      <c r="A790" s="150"/>
      <c r="B790" s="115"/>
      <c r="C790" s="115"/>
      <c r="D790" s="115"/>
      <c r="E790" s="115"/>
      <c r="F790" s="115"/>
      <c r="G790" s="115"/>
      <c r="H790" s="115"/>
      <c r="I790" s="150"/>
      <c r="J790" s="150"/>
      <c r="K790" s="150"/>
      <c r="L790" s="150"/>
      <c r="M790" s="150"/>
      <c r="N790" s="150"/>
      <c r="O790" s="150"/>
      <c r="P790" s="150"/>
      <c r="Q790" s="150"/>
      <c r="R790" s="150"/>
      <c r="S790" s="150"/>
      <c r="T790" s="150"/>
      <c r="U790" s="150"/>
      <c r="V790" s="150"/>
      <c r="W790" s="150"/>
      <c r="X790" s="150"/>
    </row>
    <row r="791" spans="1:24" ht="9.75" customHeight="1" x14ac:dyDescent="0.3">
      <c r="A791" s="150"/>
      <c r="B791" s="115"/>
      <c r="C791" s="115"/>
      <c r="D791" s="115"/>
      <c r="E791" s="115"/>
      <c r="F791" s="115"/>
      <c r="G791" s="115"/>
      <c r="H791" s="115"/>
      <c r="I791" s="150"/>
      <c r="J791" s="150"/>
      <c r="K791" s="150"/>
      <c r="L791" s="150"/>
      <c r="M791" s="150"/>
      <c r="N791" s="150"/>
      <c r="O791" s="150"/>
      <c r="P791" s="150"/>
      <c r="Q791" s="150"/>
      <c r="R791" s="150"/>
      <c r="S791" s="150"/>
      <c r="T791" s="150"/>
      <c r="U791" s="150"/>
      <c r="V791" s="150"/>
      <c r="W791" s="150"/>
      <c r="X791" s="150"/>
    </row>
    <row r="792" spans="1:24" ht="9.75" customHeight="1" x14ac:dyDescent="0.3">
      <c r="A792" s="150"/>
      <c r="B792" s="115"/>
      <c r="C792" s="115"/>
      <c r="D792" s="115"/>
      <c r="E792" s="115"/>
      <c r="F792" s="115"/>
      <c r="G792" s="115"/>
      <c r="H792" s="115"/>
      <c r="I792" s="150"/>
      <c r="J792" s="150"/>
      <c r="K792" s="150"/>
      <c r="L792" s="150"/>
      <c r="M792" s="150"/>
      <c r="N792" s="150"/>
      <c r="O792" s="150"/>
      <c r="P792" s="150"/>
      <c r="Q792" s="150"/>
      <c r="R792" s="150"/>
      <c r="S792" s="150"/>
      <c r="T792" s="150"/>
      <c r="U792" s="150"/>
      <c r="V792" s="150"/>
      <c r="W792" s="150"/>
      <c r="X792" s="150"/>
    </row>
    <row r="793" spans="1:24" ht="9.75" customHeight="1" x14ac:dyDescent="0.3">
      <c r="A793" s="150"/>
      <c r="B793" s="115"/>
      <c r="C793" s="115"/>
      <c r="D793" s="115"/>
      <c r="E793" s="115"/>
      <c r="F793" s="115"/>
      <c r="G793" s="115"/>
      <c r="H793" s="115"/>
      <c r="I793" s="150"/>
      <c r="J793" s="150"/>
      <c r="K793" s="150"/>
      <c r="L793" s="150"/>
      <c r="M793" s="150"/>
      <c r="N793" s="150"/>
      <c r="O793" s="150"/>
      <c r="P793" s="150"/>
      <c r="Q793" s="150"/>
      <c r="R793" s="150"/>
      <c r="S793" s="150"/>
      <c r="T793" s="150"/>
      <c r="U793" s="150"/>
      <c r="V793" s="150"/>
      <c r="W793" s="150"/>
      <c r="X793" s="150"/>
    </row>
    <row r="794" spans="1:24" ht="9.75" customHeight="1" x14ac:dyDescent="0.3">
      <c r="A794" s="150"/>
      <c r="B794" s="115"/>
      <c r="C794" s="115"/>
      <c r="D794" s="115"/>
      <c r="E794" s="115"/>
      <c r="F794" s="115"/>
      <c r="G794" s="115"/>
      <c r="H794" s="115"/>
      <c r="I794" s="150"/>
      <c r="J794" s="150"/>
      <c r="K794" s="150"/>
      <c r="L794" s="150"/>
      <c r="M794" s="150"/>
      <c r="N794" s="150"/>
      <c r="O794" s="150"/>
      <c r="P794" s="150"/>
      <c r="Q794" s="150"/>
      <c r="R794" s="150"/>
      <c r="S794" s="150"/>
      <c r="T794" s="150"/>
      <c r="U794" s="150"/>
      <c r="V794" s="150"/>
      <c r="W794" s="150"/>
      <c r="X794" s="150"/>
    </row>
    <row r="795" spans="1:24" ht="9.75" customHeight="1" x14ac:dyDescent="0.3">
      <c r="A795" s="150"/>
      <c r="B795" s="115"/>
      <c r="C795" s="115"/>
      <c r="D795" s="115"/>
      <c r="E795" s="115"/>
      <c r="F795" s="115"/>
      <c r="G795" s="115"/>
      <c r="H795" s="115"/>
      <c r="I795" s="150"/>
      <c r="J795" s="150"/>
      <c r="K795" s="150"/>
      <c r="L795" s="150"/>
      <c r="M795" s="150"/>
      <c r="N795" s="150"/>
      <c r="O795" s="150"/>
      <c r="P795" s="150"/>
      <c r="Q795" s="150"/>
      <c r="R795" s="150"/>
      <c r="S795" s="150"/>
      <c r="T795" s="150"/>
      <c r="U795" s="150"/>
      <c r="V795" s="150"/>
      <c r="W795" s="150"/>
      <c r="X795" s="150"/>
    </row>
    <row r="796" spans="1:24" ht="9.75" customHeight="1" x14ac:dyDescent="0.3">
      <c r="A796" s="150"/>
      <c r="B796" s="115"/>
      <c r="C796" s="115"/>
      <c r="D796" s="115"/>
      <c r="E796" s="115"/>
      <c r="F796" s="115"/>
      <c r="G796" s="115"/>
      <c r="H796" s="115"/>
      <c r="I796" s="150"/>
      <c r="J796" s="150"/>
      <c r="K796" s="150"/>
      <c r="L796" s="150"/>
      <c r="M796" s="150"/>
      <c r="N796" s="150"/>
      <c r="O796" s="150"/>
      <c r="P796" s="150"/>
      <c r="Q796" s="150"/>
      <c r="R796" s="150"/>
      <c r="S796" s="150"/>
      <c r="T796" s="150"/>
      <c r="U796" s="150"/>
      <c r="V796" s="150"/>
      <c r="W796" s="150"/>
      <c r="X796" s="150"/>
    </row>
    <row r="797" spans="1:24" ht="9.75" customHeight="1" x14ac:dyDescent="0.3">
      <c r="A797" s="150"/>
      <c r="B797" s="115"/>
      <c r="C797" s="115"/>
      <c r="D797" s="115"/>
      <c r="E797" s="115"/>
      <c r="F797" s="115"/>
      <c r="G797" s="115"/>
      <c r="H797" s="115"/>
      <c r="I797" s="150"/>
      <c r="J797" s="150"/>
      <c r="K797" s="150"/>
      <c r="L797" s="150"/>
      <c r="M797" s="150"/>
      <c r="N797" s="150"/>
      <c r="O797" s="150"/>
      <c r="P797" s="150"/>
      <c r="Q797" s="150"/>
      <c r="R797" s="150"/>
      <c r="S797" s="150"/>
      <c r="T797" s="150"/>
      <c r="U797" s="150"/>
      <c r="V797" s="150"/>
      <c r="W797" s="150"/>
      <c r="X797" s="150"/>
    </row>
    <row r="798" spans="1:24" ht="9.75" customHeight="1" x14ac:dyDescent="0.3">
      <c r="A798" s="150"/>
      <c r="B798" s="115"/>
      <c r="C798" s="115"/>
      <c r="D798" s="115"/>
      <c r="E798" s="115"/>
      <c r="F798" s="115"/>
      <c r="G798" s="115"/>
      <c r="H798" s="115"/>
      <c r="I798" s="150"/>
      <c r="J798" s="150"/>
      <c r="K798" s="150"/>
      <c r="L798" s="150"/>
      <c r="M798" s="150"/>
      <c r="N798" s="150"/>
      <c r="O798" s="150"/>
      <c r="P798" s="150"/>
      <c r="Q798" s="150"/>
      <c r="R798" s="150"/>
      <c r="S798" s="150"/>
      <c r="T798" s="150"/>
      <c r="U798" s="150"/>
      <c r="V798" s="150"/>
      <c r="W798" s="150"/>
      <c r="X798" s="150"/>
    </row>
    <row r="799" spans="1:24" ht="9.75" customHeight="1" x14ac:dyDescent="0.3">
      <c r="A799" s="150"/>
      <c r="B799" s="115"/>
      <c r="C799" s="115"/>
      <c r="D799" s="115"/>
      <c r="E799" s="115"/>
      <c r="F799" s="115"/>
      <c r="G799" s="115"/>
      <c r="H799" s="115"/>
      <c r="I799" s="150"/>
      <c r="J799" s="150"/>
      <c r="K799" s="150"/>
      <c r="L799" s="150"/>
      <c r="M799" s="150"/>
      <c r="N799" s="150"/>
      <c r="O799" s="150"/>
      <c r="P799" s="150"/>
      <c r="Q799" s="150"/>
      <c r="R799" s="150"/>
      <c r="S799" s="150"/>
      <c r="T799" s="150"/>
      <c r="U799" s="150"/>
      <c r="V799" s="150"/>
      <c r="W799" s="150"/>
      <c r="X799" s="150"/>
    </row>
    <row r="800" spans="1:24" ht="9.75" customHeight="1" x14ac:dyDescent="0.3">
      <c r="A800" s="150"/>
      <c r="B800" s="115"/>
      <c r="C800" s="115"/>
      <c r="D800" s="115"/>
      <c r="E800" s="115"/>
      <c r="F800" s="115"/>
      <c r="G800" s="115"/>
      <c r="H800" s="115"/>
      <c r="I800" s="150"/>
      <c r="J800" s="150"/>
      <c r="K800" s="150"/>
      <c r="L800" s="150"/>
      <c r="M800" s="150"/>
      <c r="N800" s="150"/>
      <c r="O800" s="150"/>
      <c r="P800" s="150"/>
      <c r="Q800" s="150"/>
      <c r="R800" s="150"/>
      <c r="S800" s="150"/>
      <c r="T800" s="150"/>
      <c r="U800" s="150"/>
      <c r="V800" s="150"/>
      <c r="W800" s="150"/>
      <c r="X800" s="150"/>
    </row>
    <row r="801" spans="1:24" ht="9.75" customHeight="1" x14ac:dyDescent="0.3">
      <c r="A801" s="150"/>
      <c r="B801" s="115"/>
      <c r="C801" s="115"/>
      <c r="D801" s="115"/>
      <c r="E801" s="115"/>
      <c r="F801" s="115"/>
      <c r="G801" s="115"/>
      <c r="H801" s="115"/>
      <c r="I801" s="150"/>
      <c r="J801" s="150"/>
      <c r="K801" s="150"/>
      <c r="L801" s="150"/>
      <c r="M801" s="150"/>
      <c r="N801" s="150"/>
      <c r="O801" s="150"/>
      <c r="P801" s="150"/>
      <c r="Q801" s="150"/>
      <c r="R801" s="150"/>
      <c r="S801" s="150"/>
      <c r="T801" s="150"/>
      <c r="U801" s="150"/>
      <c r="V801" s="150"/>
      <c r="W801" s="150"/>
      <c r="X801" s="150"/>
    </row>
    <row r="802" spans="1:24" ht="9.75" customHeight="1" x14ac:dyDescent="0.3">
      <c r="A802" s="150"/>
      <c r="B802" s="115"/>
      <c r="C802" s="115"/>
      <c r="D802" s="115"/>
      <c r="E802" s="115"/>
      <c r="F802" s="115"/>
      <c r="G802" s="115"/>
      <c r="H802" s="115"/>
      <c r="I802" s="150"/>
      <c r="J802" s="150"/>
      <c r="K802" s="150"/>
      <c r="L802" s="150"/>
      <c r="M802" s="150"/>
      <c r="N802" s="150"/>
      <c r="O802" s="150"/>
      <c r="P802" s="150"/>
      <c r="Q802" s="150"/>
      <c r="R802" s="150"/>
      <c r="S802" s="150"/>
      <c r="T802" s="150"/>
      <c r="U802" s="150"/>
      <c r="V802" s="150"/>
      <c r="W802" s="150"/>
      <c r="X802" s="150"/>
    </row>
    <row r="803" spans="1:24" ht="9.75" customHeight="1" x14ac:dyDescent="0.3">
      <c r="A803" s="150"/>
      <c r="B803" s="115"/>
      <c r="C803" s="115"/>
      <c r="D803" s="115"/>
      <c r="E803" s="115"/>
      <c r="F803" s="115"/>
      <c r="G803" s="115"/>
      <c r="H803" s="115"/>
      <c r="I803" s="150"/>
      <c r="J803" s="150"/>
      <c r="K803" s="150"/>
      <c r="L803" s="150"/>
      <c r="M803" s="150"/>
      <c r="N803" s="150"/>
      <c r="O803" s="150"/>
      <c r="P803" s="150"/>
      <c r="Q803" s="150"/>
      <c r="R803" s="150"/>
      <c r="S803" s="150"/>
      <c r="T803" s="150"/>
      <c r="U803" s="150"/>
      <c r="V803" s="150"/>
      <c r="W803" s="150"/>
      <c r="X803" s="150"/>
    </row>
    <row r="804" spans="1:24" ht="9.75" customHeight="1" x14ac:dyDescent="0.3">
      <c r="A804" s="150"/>
      <c r="B804" s="115"/>
      <c r="C804" s="115"/>
      <c r="D804" s="115"/>
      <c r="E804" s="115"/>
      <c r="F804" s="115"/>
      <c r="G804" s="115"/>
      <c r="H804" s="115"/>
      <c r="I804" s="150"/>
      <c r="J804" s="150"/>
      <c r="K804" s="150"/>
      <c r="L804" s="150"/>
      <c r="M804" s="150"/>
      <c r="N804" s="150"/>
      <c r="O804" s="150"/>
      <c r="P804" s="150"/>
      <c r="Q804" s="150"/>
      <c r="R804" s="150"/>
      <c r="S804" s="150"/>
      <c r="T804" s="150"/>
      <c r="U804" s="150"/>
      <c r="V804" s="150"/>
      <c r="W804" s="150"/>
      <c r="X804" s="150"/>
    </row>
    <row r="805" spans="1:24" ht="9.75" customHeight="1" x14ac:dyDescent="0.3">
      <c r="A805" s="150"/>
      <c r="B805" s="115"/>
      <c r="C805" s="115"/>
      <c r="D805" s="115"/>
      <c r="E805" s="115"/>
      <c r="F805" s="115"/>
      <c r="G805" s="115"/>
      <c r="H805" s="115"/>
      <c r="I805" s="150"/>
      <c r="J805" s="150"/>
      <c r="K805" s="150"/>
      <c r="L805" s="150"/>
      <c r="M805" s="150"/>
      <c r="N805" s="150"/>
      <c r="O805" s="150"/>
      <c r="P805" s="150"/>
      <c r="Q805" s="150"/>
      <c r="R805" s="150"/>
      <c r="S805" s="150"/>
      <c r="T805" s="150"/>
      <c r="U805" s="150"/>
      <c r="V805" s="150"/>
      <c r="W805" s="150"/>
      <c r="X805" s="150"/>
    </row>
    <row r="806" spans="1:24" ht="9.75" customHeight="1" x14ac:dyDescent="0.3">
      <c r="A806" s="150"/>
      <c r="B806" s="115"/>
      <c r="C806" s="115"/>
      <c r="D806" s="115"/>
      <c r="E806" s="115"/>
      <c r="F806" s="115"/>
      <c r="G806" s="115"/>
      <c r="H806" s="115"/>
      <c r="I806" s="150"/>
      <c r="J806" s="150"/>
      <c r="K806" s="150"/>
      <c r="L806" s="150"/>
      <c r="M806" s="150"/>
      <c r="N806" s="150"/>
      <c r="O806" s="150"/>
      <c r="P806" s="150"/>
      <c r="Q806" s="150"/>
      <c r="R806" s="150"/>
      <c r="S806" s="150"/>
      <c r="T806" s="150"/>
      <c r="U806" s="150"/>
      <c r="V806" s="150"/>
      <c r="W806" s="150"/>
      <c r="X806" s="150"/>
    </row>
    <row r="807" spans="1:24" ht="9.75" customHeight="1" x14ac:dyDescent="0.3">
      <c r="A807" s="150"/>
      <c r="B807" s="115"/>
      <c r="C807" s="115"/>
      <c r="D807" s="115"/>
      <c r="E807" s="115"/>
      <c r="F807" s="115"/>
      <c r="G807" s="115"/>
      <c r="H807" s="115"/>
      <c r="I807" s="150"/>
      <c r="J807" s="150"/>
      <c r="K807" s="150"/>
      <c r="L807" s="150"/>
      <c r="M807" s="150"/>
      <c r="N807" s="150"/>
      <c r="O807" s="150"/>
      <c r="P807" s="150"/>
      <c r="Q807" s="150"/>
      <c r="R807" s="150"/>
      <c r="S807" s="150"/>
      <c r="T807" s="150"/>
      <c r="U807" s="150"/>
      <c r="V807" s="150"/>
      <c r="W807" s="150"/>
      <c r="X807" s="150"/>
    </row>
    <row r="808" spans="1:24" ht="9.75" customHeight="1" x14ac:dyDescent="0.3">
      <c r="A808" s="150"/>
      <c r="B808" s="115"/>
      <c r="C808" s="115"/>
      <c r="D808" s="115"/>
      <c r="E808" s="115"/>
      <c r="F808" s="115"/>
      <c r="G808" s="115"/>
      <c r="H808" s="115"/>
      <c r="I808" s="150"/>
      <c r="J808" s="150"/>
      <c r="K808" s="150"/>
      <c r="L808" s="150"/>
      <c r="M808" s="150"/>
      <c r="N808" s="150"/>
      <c r="O808" s="150"/>
      <c r="P808" s="150"/>
      <c r="Q808" s="150"/>
      <c r="R808" s="150"/>
      <c r="S808" s="150"/>
      <c r="T808" s="150"/>
      <c r="U808" s="150"/>
      <c r="V808" s="150"/>
      <c r="W808" s="150"/>
      <c r="X808" s="150"/>
    </row>
    <row r="809" spans="1:24" ht="9.75" customHeight="1" x14ac:dyDescent="0.3">
      <c r="A809" s="150"/>
      <c r="B809" s="115"/>
      <c r="C809" s="115"/>
      <c r="D809" s="115"/>
      <c r="E809" s="115"/>
      <c r="F809" s="115"/>
      <c r="G809" s="115"/>
      <c r="H809" s="115"/>
      <c r="I809" s="150"/>
      <c r="J809" s="150"/>
      <c r="K809" s="150"/>
      <c r="L809" s="150"/>
      <c r="M809" s="150"/>
      <c r="N809" s="150"/>
      <c r="O809" s="150"/>
      <c r="P809" s="150"/>
      <c r="Q809" s="150"/>
      <c r="R809" s="150"/>
      <c r="S809" s="150"/>
      <c r="T809" s="150"/>
      <c r="U809" s="150"/>
      <c r="V809" s="150"/>
      <c r="W809" s="150"/>
      <c r="X809" s="150"/>
    </row>
    <row r="810" spans="1:24" ht="9.75" customHeight="1" x14ac:dyDescent="0.3">
      <c r="A810" s="150"/>
      <c r="B810" s="115"/>
      <c r="C810" s="115"/>
      <c r="D810" s="115"/>
      <c r="E810" s="115"/>
      <c r="F810" s="115"/>
      <c r="G810" s="115"/>
      <c r="H810" s="115"/>
      <c r="I810" s="150"/>
      <c r="J810" s="150"/>
      <c r="K810" s="150"/>
      <c r="L810" s="150"/>
      <c r="M810" s="150"/>
      <c r="N810" s="150"/>
      <c r="O810" s="150"/>
      <c r="P810" s="150"/>
      <c r="Q810" s="150"/>
      <c r="R810" s="150"/>
      <c r="S810" s="150"/>
      <c r="T810" s="150"/>
      <c r="U810" s="150"/>
      <c r="V810" s="150"/>
      <c r="W810" s="150"/>
      <c r="X810" s="150"/>
    </row>
    <row r="811" spans="1:24" ht="9.75" customHeight="1" x14ac:dyDescent="0.3">
      <c r="A811" s="150"/>
      <c r="B811" s="115"/>
      <c r="C811" s="115"/>
      <c r="D811" s="115"/>
      <c r="E811" s="115"/>
      <c r="F811" s="115"/>
      <c r="G811" s="115"/>
      <c r="H811" s="115"/>
      <c r="I811" s="150"/>
      <c r="J811" s="150"/>
      <c r="K811" s="150"/>
      <c r="L811" s="150"/>
      <c r="M811" s="150"/>
      <c r="N811" s="150"/>
      <c r="O811" s="150"/>
      <c r="P811" s="150"/>
      <c r="Q811" s="150"/>
      <c r="R811" s="150"/>
      <c r="S811" s="150"/>
      <c r="T811" s="150"/>
      <c r="U811" s="150"/>
      <c r="V811" s="150"/>
      <c r="W811" s="150"/>
      <c r="X811" s="150"/>
    </row>
    <row r="812" spans="1:24" ht="9.75" customHeight="1" x14ac:dyDescent="0.3">
      <c r="A812" s="150"/>
      <c r="B812" s="115"/>
      <c r="C812" s="115"/>
      <c r="D812" s="115"/>
      <c r="E812" s="115"/>
      <c r="F812" s="115"/>
      <c r="G812" s="115"/>
      <c r="H812" s="115"/>
      <c r="I812" s="150"/>
      <c r="J812" s="150"/>
      <c r="K812" s="150"/>
      <c r="L812" s="150"/>
      <c r="M812" s="150"/>
      <c r="N812" s="150"/>
      <c r="O812" s="150"/>
      <c r="P812" s="150"/>
      <c r="Q812" s="150"/>
      <c r="R812" s="150"/>
      <c r="S812" s="150"/>
      <c r="T812" s="150"/>
      <c r="U812" s="150"/>
      <c r="V812" s="150"/>
      <c r="W812" s="150"/>
      <c r="X812" s="150"/>
    </row>
    <row r="813" spans="1:24" ht="9.75" customHeight="1" x14ac:dyDescent="0.3">
      <c r="A813" s="150"/>
      <c r="B813" s="115"/>
      <c r="C813" s="115"/>
      <c r="D813" s="115"/>
      <c r="E813" s="115"/>
      <c r="F813" s="115"/>
      <c r="G813" s="115"/>
      <c r="H813" s="115"/>
      <c r="I813" s="150"/>
      <c r="J813" s="150"/>
      <c r="K813" s="150"/>
      <c r="L813" s="150"/>
      <c r="M813" s="150"/>
      <c r="N813" s="150"/>
      <c r="O813" s="150"/>
      <c r="P813" s="150"/>
      <c r="Q813" s="150"/>
      <c r="R813" s="150"/>
      <c r="S813" s="150"/>
      <c r="T813" s="150"/>
      <c r="U813" s="150"/>
      <c r="V813" s="150"/>
      <c r="W813" s="150"/>
      <c r="X813" s="150"/>
    </row>
    <row r="814" spans="1:24" ht="9.75" customHeight="1" x14ac:dyDescent="0.3">
      <c r="A814" s="150"/>
      <c r="B814" s="115"/>
      <c r="C814" s="115"/>
      <c r="D814" s="115"/>
      <c r="E814" s="115"/>
      <c r="F814" s="115"/>
      <c r="G814" s="115"/>
      <c r="H814" s="115"/>
      <c r="I814" s="150"/>
      <c r="J814" s="150"/>
      <c r="K814" s="150"/>
      <c r="L814" s="150"/>
      <c r="M814" s="150"/>
      <c r="N814" s="150"/>
      <c r="O814" s="150"/>
      <c r="P814" s="150"/>
      <c r="Q814" s="150"/>
      <c r="R814" s="150"/>
      <c r="S814" s="150"/>
      <c r="T814" s="150"/>
      <c r="U814" s="150"/>
      <c r="V814" s="150"/>
      <c r="W814" s="150"/>
      <c r="X814" s="150"/>
    </row>
    <row r="815" spans="1:24" ht="9.75" customHeight="1" x14ac:dyDescent="0.3">
      <c r="A815" s="150"/>
      <c r="B815" s="115"/>
      <c r="C815" s="115"/>
      <c r="D815" s="115"/>
      <c r="E815" s="115"/>
      <c r="F815" s="115"/>
      <c r="G815" s="115"/>
      <c r="H815" s="115"/>
      <c r="I815" s="150"/>
      <c r="J815" s="150"/>
      <c r="K815" s="150"/>
      <c r="L815" s="150"/>
      <c r="M815" s="150"/>
      <c r="N815" s="150"/>
      <c r="O815" s="150"/>
      <c r="P815" s="150"/>
      <c r="Q815" s="150"/>
      <c r="R815" s="150"/>
      <c r="S815" s="150"/>
      <c r="T815" s="150"/>
      <c r="U815" s="150"/>
      <c r="V815" s="150"/>
      <c r="W815" s="150"/>
      <c r="X815" s="150"/>
    </row>
    <row r="816" spans="1:24" ht="9.75" customHeight="1" x14ac:dyDescent="0.3">
      <c r="A816" s="150"/>
      <c r="B816" s="115"/>
      <c r="C816" s="115"/>
      <c r="D816" s="115"/>
      <c r="E816" s="115"/>
      <c r="F816" s="115"/>
      <c r="G816" s="115"/>
      <c r="H816" s="115"/>
      <c r="I816" s="150"/>
      <c r="J816" s="150"/>
      <c r="K816" s="150"/>
      <c r="L816" s="150"/>
      <c r="M816" s="150"/>
      <c r="N816" s="150"/>
      <c r="O816" s="150"/>
      <c r="P816" s="150"/>
      <c r="Q816" s="150"/>
      <c r="R816" s="150"/>
      <c r="S816" s="150"/>
      <c r="T816" s="150"/>
      <c r="U816" s="150"/>
      <c r="V816" s="150"/>
      <c r="W816" s="150"/>
      <c r="X816" s="150"/>
    </row>
    <row r="817" spans="1:24" ht="9.75" customHeight="1" x14ac:dyDescent="0.3">
      <c r="A817" s="150"/>
      <c r="B817" s="115"/>
      <c r="C817" s="115"/>
      <c r="D817" s="115"/>
      <c r="E817" s="115"/>
      <c r="F817" s="115"/>
      <c r="G817" s="115"/>
      <c r="H817" s="115"/>
      <c r="I817" s="150"/>
      <c r="J817" s="150"/>
      <c r="K817" s="150"/>
      <c r="L817" s="150"/>
      <c r="M817" s="150"/>
      <c r="N817" s="150"/>
      <c r="O817" s="150"/>
      <c r="P817" s="150"/>
      <c r="Q817" s="150"/>
      <c r="R817" s="150"/>
      <c r="S817" s="150"/>
      <c r="T817" s="150"/>
      <c r="U817" s="150"/>
      <c r="V817" s="150"/>
      <c r="W817" s="150"/>
      <c r="X817" s="150"/>
    </row>
    <row r="818" spans="1:24" ht="9.75" customHeight="1" x14ac:dyDescent="0.3">
      <c r="A818" s="150"/>
      <c r="B818" s="115"/>
      <c r="C818" s="115"/>
      <c r="D818" s="115"/>
      <c r="E818" s="115"/>
      <c r="F818" s="115"/>
      <c r="G818" s="115"/>
      <c r="H818" s="115"/>
      <c r="I818" s="150"/>
      <c r="J818" s="150"/>
      <c r="K818" s="150"/>
      <c r="L818" s="150"/>
      <c r="M818" s="150"/>
      <c r="N818" s="150"/>
      <c r="O818" s="150"/>
      <c r="P818" s="150"/>
      <c r="Q818" s="150"/>
      <c r="R818" s="150"/>
      <c r="S818" s="150"/>
      <c r="T818" s="150"/>
      <c r="U818" s="150"/>
      <c r="V818" s="150"/>
      <c r="W818" s="150"/>
      <c r="X818" s="150"/>
    </row>
    <row r="819" spans="1:24" ht="9.75" customHeight="1" x14ac:dyDescent="0.3">
      <c r="A819" s="150"/>
      <c r="B819" s="115"/>
      <c r="C819" s="115"/>
      <c r="D819" s="115"/>
      <c r="E819" s="115"/>
      <c r="F819" s="115"/>
      <c r="G819" s="115"/>
      <c r="H819" s="115"/>
      <c r="I819" s="150"/>
      <c r="J819" s="150"/>
      <c r="K819" s="150"/>
      <c r="L819" s="150"/>
      <c r="M819" s="150"/>
      <c r="N819" s="150"/>
      <c r="O819" s="150"/>
      <c r="P819" s="150"/>
      <c r="Q819" s="150"/>
      <c r="R819" s="150"/>
      <c r="S819" s="150"/>
      <c r="T819" s="150"/>
      <c r="U819" s="150"/>
      <c r="V819" s="150"/>
      <c r="W819" s="150"/>
      <c r="X819" s="150"/>
    </row>
    <row r="820" spans="1:24" ht="9.75" customHeight="1" x14ac:dyDescent="0.3">
      <c r="A820" s="150"/>
      <c r="B820" s="115"/>
      <c r="C820" s="115"/>
      <c r="D820" s="115"/>
      <c r="E820" s="115"/>
      <c r="F820" s="115"/>
      <c r="G820" s="115"/>
      <c r="H820" s="115"/>
      <c r="I820" s="150"/>
      <c r="J820" s="150"/>
      <c r="K820" s="150"/>
      <c r="L820" s="150"/>
      <c r="M820" s="150"/>
      <c r="N820" s="150"/>
      <c r="O820" s="150"/>
      <c r="P820" s="150"/>
      <c r="Q820" s="150"/>
      <c r="R820" s="150"/>
      <c r="S820" s="150"/>
      <c r="T820" s="150"/>
      <c r="U820" s="150"/>
      <c r="V820" s="150"/>
      <c r="W820" s="150"/>
      <c r="X820" s="150"/>
    </row>
    <row r="821" spans="1:24" ht="9.75" customHeight="1" x14ac:dyDescent="0.3">
      <c r="A821" s="150"/>
      <c r="B821" s="115"/>
      <c r="C821" s="115"/>
      <c r="D821" s="115"/>
      <c r="E821" s="115"/>
      <c r="F821" s="115"/>
      <c r="G821" s="115"/>
      <c r="H821" s="115"/>
      <c r="I821" s="150"/>
      <c r="J821" s="150"/>
      <c r="K821" s="150"/>
      <c r="L821" s="150"/>
      <c r="M821" s="150"/>
      <c r="N821" s="150"/>
      <c r="O821" s="150"/>
      <c r="P821" s="150"/>
      <c r="Q821" s="150"/>
      <c r="R821" s="150"/>
      <c r="S821" s="150"/>
      <c r="T821" s="150"/>
      <c r="U821" s="150"/>
      <c r="V821" s="150"/>
      <c r="W821" s="150"/>
      <c r="X821" s="150"/>
    </row>
    <row r="822" spans="1:24" ht="9.75" customHeight="1" x14ac:dyDescent="0.3">
      <c r="A822" s="150"/>
      <c r="B822" s="115"/>
      <c r="C822" s="115"/>
      <c r="D822" s="115"/>
      <c r="E822" s="115"/>
      <c r="F822" s="115"/>
      <c r="G822" s="115"/>
      <c r="H822" s="115"/>
      <c r="I822" s="150"/>
      <c r="J822" s="150"/>
      <c r="K822" s="150"/>
      <c r="L822" s="150"/>
      <c r="M822" s="150"/>
      <c r="N822" s="150"/>
      <c r="O822" s="150"/>
      <c r="P822" s="150"/>
      <c r="Q822" s="150"/>
      <c r="R822" s="150"/>
      <c r="S822" s="150"/>
      <c r="T822" s="150"/>
      <c r="U822" s="150"/>
      <c r="V822" s="150"/>
      <c r="W822" s="150"/>
      <c r="X822" s="150"/>
    </row>
    <row r="823" spans="1:24" ht="9.75" customHeight="1" x14ac:dyDescent="0.3">
      <c r="A823" s="150"/>
      <c r="B823" s="115"/>
      <c r="C823" s="115"/>
      <c r="D823" s="115"/>
      <c r="E823" s="115"/>
      <c r="F823" s="115"/>
      <c r="G823" s="115"/>
      <c r="H823" s="115"/>
      <c r="I823" s="150"/>
      <c r="J823" s="150"/>
      <c r="K823" s="150"/>
      <c r="L823" s="150"/>
      <c r="M823" s="150"/>
      <c r="N823" s="150"/>
      <c r="O823" s="150"/>
      <c r="P823" s="150"/>
      <c r="Q823" s="150"/>
      <c r="R823" s="150"/>
      <c r="S823" s="150"/>
      <c r="T823" s="150"/>
      <c r="U823" s="150"/>
      <c r="V823" s="150"/>
      <c r="W823" s="150"/>
      <c r="X823" s="150"/>
    </row>
    <row r="824" spans="1:24" ht="9.75" customHeight="1" x14ac:dyDescent="0.3">
      <c r="A824" s="150"/>
      <c r="B824" s="115"/>
      <c r="C824" s="115"/>
      <c r="D824" s="115"/>
      <c r="E824" s="115"/>
      <c r="F824" s="115"/>
      <c r="G824" s="115"/>
      <c r="H824" s="115"/>
      <c r="I824" s="150"/>
      <c r="J824" s="150"/>
      <c r="K824" s="150"/>
      <c r="L824" s="150"/>
      <c r="M824" s="150"/>
      <c r="N824" s="150"/>
      <c r="O824" s="150"/>
      <c r="P824" s="150"/>
      <c r="Q824" s="150"/>
      <c r="R824" s="150"/>
      <c r="S824" s="150"/>
      <c r="T824" s="150"/>
      <c r="U824" s="150"/>
      <c r="V824" s="150"/>
      <c r="W824" s="150"/>
      <c r="X824" s="150"/>
    </row>
    <row r="825" spans="1:24" ht="9.75" customHeight="1" x14ac:dyDescent="0.3">
      <c r="A825" s="150"/>
      <c r="B825" s="115"/>
      <c r="C825" s="115"/>
      <c r="D825" s="115"/>
      <c r="E825" s="115"/>
      <c r="F825" s="115"/>
      <c r="G825" s="115"/>
      <c r="H825" s="115"/>
      <c r="I825" s="150"/>
      <c r="J825" s="150"/>
      <c r="K825" s="150"/>
      <c r="L825" s="150"/>
      <c r="M825" s="150"/>
      <c r="N825" s="150"/>
      <c r="O825" s="150"/>
      <c r="P825" s="150"/>
      <c r="Q825" s="150"/>
      <c r="R825" s="150"/>
      <c r="S825" s="150"/>
      <c r="T825" s="150"/>
      <c r="U825" s="150"/>
      <c r="V825" s="150"/>
      <c r="W825" s="150"/>
      <c r="X825" s="150"/>
    </row>
    <row r="826" spans="1:24" ht="9.75" customHeight="1" x14ac:dyDescent="0.3">
      <c r="A826" s="150"/>
      <c r="B826" s="115"/>
      <c r="C826" s="115"/>
      <c r="D826" s="115"/>
      <c r="E826" s="115"/>
      <c r="F826" s="115"/>
      <c r="G826" s="115"/>
      <c r="H826" s="115"/>
      <c r="I826" s="150"/>
      <c r="J826" s="150"/>
      <c r="K826" s="150"/>
      <c r="L826" s="150"/>
      <c r="M826" s="150"/>
      <c r="N826" s="150"/>
      <c r="O826" s="150"/>
      <c r="P826" s="150"/>
      <c r="Q826" s="150"/>
      <c r="R826" s="150"/>
      <c r="S826" s="150"/>
      <c r="T826" s="150"/>
      <c r="U826" s="150"/>
      <c r="V826" s="150"/>
      <c r="W826" s="150"/>
      <c r="X826" s="150"/>
    </row>
    <row r="827" spans="1:24" ht="9.75" customHeight="1" x14ac:dyDescent="0.3">
      <c r="A827" s="150"/>
      <c r="B827" s="115"/>
      <c r="C827" s="115"/>
      <c r="D827" s="115"/>
      <c r="E827" s="115"/>
      <c r="F827" s="115"/>
      <c r="G827" s="115"/>
      <c r="H827" s="115"/>
      <c r="I827" s="150"/>
      <c r="J827" s="150"/>
      <c r="K827" s="150"/>
      <c r="L827" s="150"/>
      <c r="M827" s="150"/>
      <c r="N827" s="150"/>
      <c r="O827" s="150"/>
      <c r="P827" s="150"/>
      <c r="Q827" s="150"/>
      <c r="R827" s="150"/>
      <c r="S827" s="150"/>
      <c r="T827" s="150"/>
      <c r="U827" s="150"/>
      <c r="V827" s="150"/>
      <c r="W827" s="150"/>
      <c r="X827" s="150"/>
    </row>
    <row r="828" spans="1:24" ht="9.75" customHeight="1" x14ac:dyDescent="0.3">
      <c r="A828" s="150"/>
      <c r="B828" s="115"/>
      <c r="C828" s="115"/>
      <c r="D828" s="115"/>
      <c r="E828" s="115"/>
      <c r="F828" s="115"/>
      <c r="G828" s="115"/>
      <c r="H828" s="115"/>
      <c r="I828" s="150"/>
      <c r="J828" s="150"/>
      <c r="K828" s="150"/>
      <c r="L828" s="150"/>
      <c r="M828" s="150"/>
      <c r="N828" s="150"/>
      <c r="O828" s="150"/>
      <c r="P828" s="150"/>
      <c r="Q828" s="150"/>
      <c r="R828" s="150"/>
      <c r="S828" s="150"/>
      <c r="T828" s="150"/>
      <c r="U828" s="150"/>
      <c r="V828" s="150"/>
      <c r="W828" s="150"/>
      <c r="X828" s="150"/>
    </row>
    <row r="829" spans="1:24" ht="9.75" customHeight="1" x14ac:dyDescent="0.3">
      <c r="A829" s="150"/>
      <c r="B829" s="115"/>
      <c r="C829" s="115"/>
      <c r="D829" s="115"/>
      <c r="E829" s="115"/>
      <c r="F829" s="115"/>
      <c r="G829" s="115"/>
      <c r="H829" s="115"/>
      <c r="I829" s="150"/>
      <c r="J829" s="150"/>
      <c r="K829" s="150"/>
      <c r="L829" s="150"/>
      <c r="M829" s="150"/>
      <c r="N829" s="150"/>
      <c r="O829" s="150"/>
      <c r="P829" s="150"/>
      <c r="Q829" s="150"/>
      <c r="R829" s="150"/>
      <c r="S829" s="150"/>
      <c r="T829" s="150"/>
      <c r="U829" s="150"/>
      <c r="V829" s="150"/>
      <c r="W829" s="150"/>
      <c r="X829" s="150"/>
    </row>
    <row r="830" spans="1:24" ht="9.75" customHeight="1" x14ac:dyDescent="0.3">
      <c r="A830" s="150"/>
      <c r="B830" s="115"/>
      <c r="C830" s="115"/>
      <c r="D830" s="115"/>
      <c r="E830" s="115"/>
      <c r="F830" s="115"/>
      <c r="G830" s="115"/>
      <c r="H830" s="115"/>
      <c r="I830" s="150"/>
      <c r="J830" s="150"/>
      <c r="K830" s="150"/>
      <c r="L830" s="150"/>
      <c r="M830" s="150"/>
      <c r="N830" s="150"/>
      <c r="O830" s="150"/>
      <c r="P830" s="150"/>
      <c r="Q830" s="150"/>
      <c r="R830" s="150"/>
      <c r="S830" s="150"/>
      <c r="T830" s="150"/>
      <c r="U830" s="150"/>
      <c r="V830" s="150"/>
      <c r="W830" s="150"/>
      <c r="X830" s="150"/>
    </row>
    <row r="831" spans="1:24" ht="9.75" customHeight="1" x14ac:dyDescent="0.3">
      <c r="A831" s="150"/>
      <c r="B831" s="115"/>
      <c r="C831" s="115"/>
      <c r="D831" s="115"/>
      <c r="E831" s="115"/>
      <c r="F831" s="115"/>
      <c r="G831" s="115"/>
      <c r="H831" s="115"/>
      <c r="I831" s="150"/>
      <c r="J831" s="150"/>
      <c r="K831" s="150"/>
      <c r="L831" s="150"/>
      <c r="M831" s="150"/>
      <c r="N831" s="150"/>
      <c r="O831" s="150"/>
      <c r="P831" s="150"/>
      <c r="Q831" s="150"/>
      <c r="R831" s="150"/>
      <c r="S831" s="150"/>
      <c r="T831" s="150"/>
      <c r="U831" s="150"/>
      <c r="V831" s="150"/>
      <c r="W831" s="150"/>
      <c r="X831" s="150"/>
    </row>
    <row r="832" spans="1:24" ht="9.75" customHeight="1" x14ac:dyDescent="0.3">
      <c r="A832" s="150"/>
      <c r="B832" s="115"/>
      <c r="C832" s="115"/>
      <c r="D832" s="115"/>
      <c r="E832" s="115"/>
      <c r="F832" s="115"/>
      <c r="G832" s="115"/>
      <c r="H832" s="115"/>
      <c r="I832" s="150"/>
      <c r="J832" s="150"/>
      <c r="K832" s="150"/>
      <c r="L832" s="150"/>
      <c r="M832" s="150"/>
      <c r="N832" s="150"/>
      <c r="O832" s="150"/>
      <c r="P832" s="150"/>
      <c r="Q832" s="150"/>
      <c r="R832" s="150"/>
      <c r="S832" s="150"/>
      <c r="T832" s="150"/>
      <c r="U832" s="150"/>
      <c r="V832" s="150"/>
      <c r="W832" s="150"/>
      <c r="X832" s="150"/>
    </row>
    <row r="833" spans="1:24" ht="9.75" customHeight="1" x14ac:dyDescent="0.3">
      <c r="A833" s="150"/>
      <c r="B833" s="115"/>
      <c r="C833" s="115"/>
      <c r="D833" s="115"/>
      <c r="E833" s="115"/>
      <c r="F833" s="115"/>
      <c r="G833" s="115"/>
      <c r="H833" s="115"/>
      <c r="I833" s="150"/>
      <c r="J833" s="150"/>
      <c r="K833" s="150"/>
      <c r="L833" s="150"/>
      <c r="M833" s="150"/>
      <c r="N833" s="150"/>
      <c r="O833" s="150"/>
      <c r="P833" s="150"/>
      <c r="Q833" s="150"/>
      <c r="R833" s="150"/>
      <c r="S833" s="150"/>
      <c r="T833" s="150"/>
      <c r="U833" s="150"/>
      <c r="V833" s="150"/>
      <c r="W833" s="150"/>
      <c r="X833" s="150"/>
    </row>
    <row r="834" spans="1:24" ht="9.75" customHeight="1" x14ac:dyDescent="0.3">
      <c r="A834" s="150"/>
      <c r="B834" s="115"/>
      <c r="C834" s="115"/>
      <c r="D834" s="115"/>
      <c r="E834" s="115"/>
      <c r="F834" s="115"/>
      <c r="G834" s="115"/>
      <c r="H834" s="115"/>
      <c r="I834" s="150"/>
      <c r="J834" s="150"/>
      <c r="K834" s="150"/>
      <c r="L834" s="150"/>
      <c r="M834" s="150"/>
      <c r="N834" s="150"/>
      <c r="O834" s="150"/>
      <c r="P834" s="150"/>
      <c r="Q834" s="150"/>
      <c r="R834" s="150"/>
      <c r="S834" s="150"/>
      <c r="T834" s="150"/>
      <c r="U834" s="150"/>
      <c r="V834" s="150"/>
      <c r="W834" s="150"/>
      <c r="X834" s="150"/>
    </row>
    <row r="835" spans="1:24" ht="9.75" customHeight="1" x14ac:dyDescent="0.3">
      <c r="A835" s="150"/>
      <c r="B835" s="115"/>
      <c r="C835" s="115"/>
      <c r="D835" s="115"/>
      <c r="E835" s="115"/>
      <c r="F835" s="115"/>
      <c r="G835" s="115"/>
      <c r="H835" s="115"/>
      <c r="I835" s="150"/>
      <c r="J835" s="150"/>
      <c r="K835" s="150"/>
      <c r="L835" s="150"/>
      <c r="M835" s="150"/>
      <c r="N835" s="150"/>
      <c r="O835" s="150"/>
      <c r="P835" s="150"/>
      <c r="Q835" s="150"/>
      <c r="R835" s="150"/>
      <c r="S835" s="150"/>
      <c r="T835" s="150"/>
      <c r="U835" s="150"/>
      <c r="V835" s="150"/>
      <c r="W835" s="150"/>
      <c r="X835" s="150"/>
    </row>
    <row r="836" spans="1:24" ht="9.75" customHeight="1" x14ac:dyDescent="0.3">
      <c r="A836" s="150"/>
      <c r="B836" s="115"/>
      <c r="C836" s="115"/>
      <c r="D836" s="115"/>
      <c r="E836" s="115"/>
      <c r="F836" s="115"/>
      <c r="G836" s="115"/>
      <c r="H836" s="115"/>
      <c r="I836" s="150"/>
      <c r="J836" s="150"/>
      <c r="K836" s="150"/>
      <c r="L836" s="150"/>
      <c r="M836" s="150"/>
      <c r="N836" s="150"/>
      <c r="O836" s="150"/>
      <c r="P836" s="150"/>
      <c r="Q836" s="150"/>
      <c r="R836" s="150"/>
      <c r="S836" s="150"/>
      <c r="T836" s="150"/>
      <c r="U836" s="150"/>
      <c r="V836" s="150"/>
      <c r="W836" s="150"/>
      <c r="X836" s="150"/>
    </row>
    <row r="837" spans="1:24" ht="9.75" customHeight="1" x14ac:dyDescent="0.3">
      <c r="A837" s="150"/>
      <c r="B837" s="115"/>
      <c r="C837" s="115"/>
      <c r="D837" s="115"/>
      <c r="E837" s="115"/>
      <c r="F837" s="115"/>
      <c r="G837" s="115"/>
      <c r="H837" s="115"/>
      <c r="I837" s="150"/>
      <c r="J837" s="150"/>
      <c r="K837" s="150"/>
      <c r="L837" s="150"/>
      <c r="M837" s="150"/>
      <c r="N837" s="150"/>
      <c r="O837" s="150"/>
      <c r="P837" s="150"/>
      <c r="Q837" s="150"/>
      <c r="R837" s="150"/>
      <c r="S837" s="150"/>
      <c r="T837" s="150"/>
      <c r="U837" s="150"/>
      <c r="V837" s="150"/>
      <c r="W837" s="150"/>
      <c r="X837" s="150"/>
    </row>
    <row r="838" spans="1:24" ht="9.75" customHeight="1" x14ac:dyDescent="0.3">
      <c r="A838" s="150"/>
      <c r="B838" s="115"/>
      <c r="C838" s="115"/>
      <c r="D838" s="115"/>
      <c r="E838" s="115"/>
      <c r="F838" s="115"/>
      <c r="G838" s="115"/>
      <c r="H838" s="115"/>
      <c r="I838" s="150"/>
      <c r="J838" s="150"/>
      <c r="K838" s="150"/>
      <c r="L838" s="150"/>
      <c r="M838" s="150"/>
      <c r="N838" s="150"/>
      <c r="O838" s="150"/>
      <c r="P838" s="150"/>
      <c r="Q838" s="150"/>
      <c r="R838" s="150"/>
      <c r="S838" s="150"/>
      <c r="T838" s="150"/>
      <c r="U838" s="150"/>
      <c r="V838" s="150"/>
      <c r="W838" s="150"/>
      <c r="X838" s="150"/>
    </row>
    <row r="839" spans="1:24" ht="9.75" customHeight="1" x14ac:dyDescent="0.3">
      <c r="A839" s="150"/>
      <c r="B839" s="115"/>
      <c r="C839" s="115"/>
      <c r="D839" s="115"/>
      <c r="E839" s="115"/>
      <c r="F839" s="115"/>
      <c r="G839" s="115"/>
      <c r="H839" s="115"/>
      <c r="I839" s="150"/>
      <c r="J839" s="150"/>
      <c r="K839" s="150"/>
      <c r="L839" s="150"/>
      <c r="M839" s="150"/>
      <c r="N839" s="150"/>
      <c r="O839" s="150"/>
      <c r="P839" s="150"/>
      <c r="Q839" s="150"/>
      <c r="R839" s="150"/>
      <c r="S839" s="150"/>
      <c r="T839" s="150"/>
      <c r="U839" s="150"/>
      <c r="V839" s="150"/>
      <c r="W839" s="150"/>
      <c r="X839" s="150"/>
    </row>
    <row r="840" spans="1:24" ht="9.75" customHeight="1" x14ac:dyDescent="0.3">
      <c r="A840" s="150"/>
      <c r="B840" s="115"/>
      <c r="C840" s="115"/>
      <c r="D840" s="115"/>
      <c r="E840" s="115"/>
      <c r="F840" s="115"/>
      <c r="G840" s="115"/>
      <c r="H840" s="115"/>
      <c r="I840" s="150"/>
      <c r="J840" s="150"/>
      <c r="K840" s="150"/>
      <c r="L840" s="150"/>
      <c r="M840" s="150"/>
      <c r="N840" s="150"/>
      <c r="O840" s="150"/>
      <c r="P840" s="150"/>
      <c r="Q840" s="150"/>
      <c r="R840" s="150"/>
      <c r="S840" s="150"/>
      <c r="T840" s="150"/>
      <c r="U840" s="150"/>
      <c r="V840" s="150"/>
      <c r="W840" s="150"/>
      <c r="X840" s="150"/>
    </row>
    <row r="841" spans="1:24" ht="9.75" customHeight="1" x14ac:dyDescent="0.3">
      <c r="A841" s="150"/>
      <c r="B841" s="115"/>
      <c r="C841" s="115"/>
      <c r="D841" s="115"/>
      <c r="E841" s="115"/>
      <c r="F841" s="115"/>
      <c r="G841" s="115"/>
      <c r="H841" s="115"/>
      <c r="I841" s="150"/>
      <c r="J841" s="150"/>
      <c r="K841" s="150"/>
      <c r="L841" s="150"/>
      <c r="M841" s="150"/>
      <c r="N841" s="150"/>
      <c r="O841" s="150"/>
      <c r="P841" s="150"/>
      <c r="Q841" s="150"/>
      <c r="R841" s="150"/>
      <c r="S841" s="150"/>
      <c r="T841" s="150"/>
      <c r="U841" s="150"/>
      <c r="V841" s="150"/>
      <c r="W841" s="150"/>
      <c r="X841" s="150"/>
    </row>
    <row r="842" spans="1:24" ht="9.75" customHeight="1" x14ac:dyDescent="0.3">
      <c r="A842" s="150"/>
      <c r="B842" s="115"/>
      <c r="C842" s="115"/>
      <c r="D842" s="115"/>
      <c r="E842" s="115"/>
      <c r="F842" s="115"/>
      <c r="G842" s="115"/>
      <c r="H842" s="115"/>
      <c r="I842" s="150"/>
      <c r="J842" s="150"/>
      <c r="K842" s="150"/>
      <c r="L842" s="150"/>
      <c r="M842" s="150"/>
      <c r="N842" s="150"/>
      <c r="O842" s="150"/>
      <c r="P842" s="150"/>
      <c r="Q842" s="150"/>
      <c r="R842" s="150"/>
      <c r="S842" s="150"/>
      <c r="T842" s="150"/>
      <c r="U842" s="150"/>
      <c r="V842" s="150"/>
      <c r="W842" s="150"/>
      <c r="X842" s="150"/>
    </row>
    <row r="843" spans="1:24" ht="9.75" customHeight="1" x14ac:dyDescent="0.3">
      <c r="A843" s="150"/>
      <c r="B843" s="115"/>
      <c r="C843" s="115"/>
      <c r="D843" s="115"/>
      <c r="E843" s="115"/>
      <c r="F843" s="115"/>
      <c r="G843" s="115"/>
      <c r="H843" s="115"/>
      <c r="I843" s="150"/>
      <c r="J843" s="150"/>
      <c r="K843" s="150"/>
      <c r="L843" s="150"/>
      <c r="M843" s="150"/>
      <c r="N843" s="150"/>
      <c r="O843" s="150"/>
      <c r="P843" s="150"/>
      <c r="Q843" s="150"/>
      <c r="R843" s="150"/>
      <c r="S843" s="150"/>
      <c r="T843" s="150"/>
      <c r="U843" s="150"/>
      <c r="V843" s="150"/>
      <c r="W843" s="150"/>
      <c r="X843" s="150"/>
    </row>
    <row r="844" spans="1:24" ht="9.75" customHeight="1" x14ac:dyDescent="0.3">
      <c r="A844" s="150"/>
      <c r="B844" s="115"/>
      <c r="C844" s="115"/>
      <c r="D844" s="115"/>
      <c r="E844" s="115"/>
      <c r="F844" s="115"/>
      <c r="G844" s="115"/>
      <c r="H844" s="115"/>
      <c r="I844" s="150"/>
      <c r="J844" s="150"/>
      <c r="K844" s="150"/>
      <c r="L844" s="150"/>
      <c r="M844" s="150"/>
      <c r="N844" s="150"/>
      <c r="O844" s="150"/>
      <c r="P844" s="150"/>
      <c r="Q844" s="150"/>
      <c r="R844" s="150"/>
      <c r="S844" s="150"/>
      <c r="T844" s="150"/>
      <c r="U844" s="150"/>
      <c r="V844" s="150"/>
      <c r="W844" s="150"/>
      <c r="X844" s="150"/>
    </row>
    <row r="845" spans="1:24" ht="9.75" customHeight="1" x14ac:dyDescent="0.3">
      <c r="A845" s="150"/>
      <c r="B845" s="115"/>
      <c r="C845" s="115"/>
      <c r="D845" s="115"/>
      <c r="E845" s="115"/>
      <c r="F845" s="115"/>
      <c r="G845" s="115"/>
      <c r="H845" s="115"/>
      <c r="I845" s="150"/>
      <c r="J845" s="150"/>
      <c r="K845" s="150"/>
      <c r="L845" s="150"/>
      <c r="M845" s="150"/>
      <c r="N845" s="150"/>
      <c r="O845" s="150"/>
      <c r="P845" s="150"/>
      <c r="Q845" s="150"/>
      <c r="R845" s="150"/>
      <c r="S845" s="150"/>
      <c r="T845" s="150"/>
      <c r="U845" s="150"/>
      <c r="V845" s="150"/>
      <c r="W845" s="150"/>
      <c r="X845" s="150"/>
    </row>
    <row r="846" spans="1:24" ht="9.75" customHeight="1" x14ac:dyDescent="0.3">
      <c r="A846" s="150"/>
      <c r="B846" s="115"/>
      <c r="C846" s="115"/>
      <c r="D846" s="115"/>
      <c r="E846" s="115"/>
      <c r="F846" s="115"/>
      <c r="G846" s="115"/>
      <c r="H846" s="115"/>
      <c r="I846" s="150"/>
      <c r="J846" s="150"/>
      <c r="K846" s="150"/>
      <c r="L846" s="150"/>
      <c r="M846" s="150"/>
      <c r="N846" s="150"/>
      <c r="O846" s="150"/>
      <c r="P846" s="150"/>
      <c r="Q846" s="150"/>
      <c r="R846" s="150"/>
      <c r="S846" s="150"/>
      <c r="T846" s="150"/>
      <c r="U846" s="150"/>
      <c r="V846" s="150"/>
      <c r="W846" s="150"/>
      <c r="X846" s="150"/>
    </row>
    <row r="847" spans="1:24" ht="9.75" customHeight="1" x14ac:dyDescent="0.3">
      <c r="A847" s="150"/>
      <c r="B847" s="115"/>
      <c r="C847" s="115"/>
      <c r="D847" s="115"/>
      <c r="E847" s="115"/>
      <c r="F847" s="115"/>
      <c r="G847" s="115"/>
      <c r="H847" s="115"/>
      <c r="I847" s="150"/>
      <c r="J847" s="150"/>
      <c r="K847" s="150"/>
      <c r="L847" s="150"/>
      <c r="M847" s="150"/>
      <c r="N847" s="150"/>
      <c r="O847" s="150"/>
      <c r="P847" s="150"/>
      <c r="Q847" s="150"/>
      <c r="R847" s="150"/>
      <c r="S847" s="150"/>
      <c r="T847" s="150"/>
      <c r="U847" s="150"/>
      <c r="V847" s="150"/>
      <c r="W847" s="150"/>
      <c r="X847" s="150"/>
    </row>
    <row r="848" spans="1:24" ht="9.75" customHeight="1" x14ac:dyDescent="0.3">
      <c r="A848" s="150"/>
      <c r="B848" s="115"/>
      <c r="C848" s="115"/>
      <c r="D848" s="115"/>
      <c r="E848" s="115"/>
      <c r="F848" s="115"/>
      <c r="G848" s="115"/>
      <c r="H848" s="115"/>
      <c r="I848" s="150"/>
      <c r="J848" s="150"/>
      <c r="K848" s="150"/>
      <c r="L848" s="150"/>
      <c r="M848" s="150"/>
      <c r="N848" s="150"/>
      <c r="O848" s="150"/>
      <c r="P848" s="150"/>
      <c r="Q848" s="150"/>
      <c r="R848" s="150"/>
      <c r="S848" s="150"/>
      <c r="T848" s="150"/>
      <c r="U848" s="150"/>
      <c r="V848" s="150"/>
      <c r="W848" s="150"/>
      <c r="X848" s="150"/>
    </row>
    <row r="849" spans="1:24" ht="9.75" customHeight="1" x14ac:dyDescent="0.3">
      <c r="A849" s="150"/>
      <c r="B849" s="115"/>
      <c r="C849" s="115"/>
      <c r="D849" s="115"/>
      <c r="E849" s="115"/>
      <c r="F849" s="115"/>
      <c r="G849" s="115"/>
      <c r="H849" s="115"/>
      <c r="I849" s="150"/>
      <c r="J849" s="150"/>
      <c r="K849" s="150"/>
      <c r="L849" s="150"/>
      <c r="M849" s="150"/>
      <c r="N849" s="150"/>
      <c r="O849" s="150"/>
      <c r="P849" s="150"/>
      <c r="Q849" s="150"/>
      <c r="R849" s="150"/>
      <c r="S849" s="150"/>
      <c r="T849" s="150"/>
      <c r="U849" s="150"/>
      <c r="V849" s="150"/>
      <c r="W849" s="150"/>
      <c r="X849" s="150"/>
    </row>
    <row r="850" spans="1:24" ht="9.75" customHeight="1" x14ac:dyDescent="0.3">
      <c r="A850" s="150"/>
      <c r="B850" s="115"/>
      <c r="C850" s="115"/>
      <c r="D850" s="115"/>
      <c r="E850" s="115"/>
      <c r="F850" s="115"/>
      <c r="G850" s="115"/>
      <c r="H850" s="115"/>
      <c r="I850" s="150"/>
      <c r="J850" s="150"/>
      <c r="K850" s="150"/>
      <c r="L850" s="150"/>
      <c r="M850" s="150"/>
      <c r="N850" s="150"/>
      <c r="O850" s="150"/>
      <c r="P850" s="150"/>
      <c r="Q850" s="150"/>
      <c r="R850" s="150"/>
      <c r="S850" s="150"/>
      <c r="T850" s="150"/>
      <c r="U850" s="150"/>
      <c r="V850" s="150"/>
      <c r="W850" s="150"/>
      <c r="X850" s="150"/>
    </row>
    <row r="851" spans="1:24" ht="9.75" customHeight="1" x14ac:dyDescent="0.3">
      <c r="A851" s="150"/>
      <c r="B851" s="115"/>
      <c r="C851" s="115"/>
      <c r="D851" s="115"/>
      <c r="E851" s="115"/>
      <c r="F851" s="115"/>
      <c r="G851" s="115"/>
      <c r="H851" s="115"/>
      <c r="I851" s="150"/>
      <c r="J851" s="150"/>
      <c r="K851" s="150"/>
      <c r="L851" s="150"/>
      <c r="M851" s="150"/>
      <c r="N851" s="150"/>
      <c r="O851" s="150"/>
      <c r="P851" s="150"/>
      <c r="Q851" s="150"/>
      <c r="R851" s="150"/>
      <c r="S851" s="150"/>
      <c r="T851" s="150"/>
      <c r="U851" s="150"/>
      <c r="V851" s="150"/>
      <c r="W851" s="150"/>
      <c r="X851" s="150"/>
    </row>
    <row r="852" spans="1:24" ht="9.75" customHeight="1" x14ac:dyDescent="0.3">
      <c r="A852" s="150"/>
      <c r="B852" s="115"/>
      <c r="C852" s="115"/>
      <c r="D852" s="115"/>
      <c r="E852" s="115"/>
      <c r="F852" s="115"/>
      <c r="G852" s="115"/>
      <c r="H852" s="115"/>
      <c r="I852" s="150"/>
      <c r="J852" s="150"/>
      <c r="K852" s="150"/>
      <c r="L852" s="150"/>
      <c r="M852" s="150"/>
      <c r="N852" s="150"/>
      <c r="O852" s="150"/>
      <c r="P852" s="150"/>
      <c r="Q852" s="150"/>
      <c r="R852" s="150"/>
      <c r="S852" s="150"/>
      <c r="T852" s="150"/>
      <c r="U852" s="150"/>
      <c r="V852" s="150"/>
      <c r="W852" s="150"/>
      <c r="X852" s="150"/>
    </row>
    <row r="853" spans="1:24" ht="9.75" customHeight="1" x14ac:dyDescent="0.3">
      <c r="A853" s="150"/>
      <c r="B853" s="115"/>
      <c r="C853" s="115"/>
      <c r="D853" s="115"/>
      <c r="E853" s="115"/>
      <c r="F853" s="115"/>
      <c r="G853" s="115"/>
      <c r="H853" s="115"/>
      <c r="I853" s="150"/>
      <c r="J853" s="150"/>
      <c r="K853" s="150"/>
      <c r="L853" s="150"/>
      <c r="M853" s="150"/>
      <c r="N853" s="150"/>
      <c r="O853" s="150"/>
      <c r="P853" s="150"/>
      <c r="Q853" s="150"/>
      <c r="R853" s="150"/>
      <c r="S853" s="150"/>
      <c r="T853" s="150"/>
      <c r="U853" s="150"/>
      <c r="V853" s="150"/>
      <c r="W853" s="150"/>
      <c r="X853" s="150"/>
    </row>
    <row r="854" spans="1:24" ht="9.75" customHeight="1" x14ac:dyDescent="0.3">
      <c r="A854" s="150"/>
      <c r="B854" s="115"/>
      <c r="C854" s="115"/>
      <c r="D854" s="115"/>
      <c r="E854" s="115"/>
      <c r="F854" s="115"/>
      <c r="G854" s="115"/>
      <c r="H854" s="115"/>
      <c r="I854" s="150"/>
      <c r="J854" s="150"/>
      <c r="K854" s="150"/>
      <c r="L854" s="150"/>
      <c r="M854" s="150"/>
      <c r="N854" s="150"/>
      <c r="O854" s="150"/>
      <c r="P854" s="150"/>
      <c r="Q854" s="150"/>
      <c r="R854" s="150"/>
      <c r="S854" s="150"/>
      <c r="T854" s="150"/>
      <c r="U854" s="150"/>
      <c r="V854" s="150"/>
      <c r="W854" s="150"/>
      <c r="X854" s="150"/>
    </row>
    <row r="855" spans="1:24" ht="9.75" customHeight="1" x14ac:dyDescent="0.3">
      <c r="A855" s="150"/>
      <c r="B855" s="115"/>
      <c r="C855" s="115"/>
      <c r="D855" s="115"/>
      <c r="E855" s="115"/>
      <c r="F855" s="115"/>
      <c r="G855" s="115"/>
      <c r="H855" s="115"/>
      <c r="I855" s="150"/>
      <c r="J855" s="150"/>
      <c r="K855" s="150"/>
      <c r="L855" s="150"/>
      <c r="M855" s="150"/>
      <c r="N855" s="150"/>
      <c r="O855" s="150"/>
      <c r="P855" s="150"/>
      <c r="Q855" s="150"/>
      <c r="R855" s="150"/>
      <c r="S855" s="150"/>
      <c r="T855" s="150"/>
      <c r="U855" s="150"/>
      <c r="V855" s="150"/>
      <c r="W855" s="150"/>
      <c r="X855" s="150"/>
    </row>
    <row r="856" spans="1:24" ht="9.75" customHeight="1" x14ac:dyDescent="0.3">
      <c r="A856" s="150"/>
      <c r="B856" s="115"/>
      <c r="C856" s="115"/>
      <c r="D856" s="115"/>
      <c r="E856" s="115"/>
      <c r="F856" s="115"/>
      <c r="G856" s="115"/>
      <c r="H856" s="115"/>
      <c r="I856" s="150"/>
      <c r="J856" s="150"/>
      <c r="K856" s="150"/>
      <c r="L856" s="150"/>
      <c r="M856" s="150"/>
      <c r="N856" s="150"/>
      <c r="O856" s="150"/>
      <c r="P856" s="150"/>
      <c r="Q856" s="150"/>
      <c r="R856" s="150"/>
      <c r="S856" s="150"/>
      <c r="T856" s="150"/>
      <c r="U856" s="150"/>
      <c r="V856" s="150"/>
      <c r="W856" s="150"/>
      <c r="X856" s="150"/>
    </row>
    <row r="857" spans="1:24" ht="9.75" customHeight="1" x14ac:dyDescent="0.3">
      <c r="A857" s="150"/>
      <c r="B857" s="115"/>
      <c r="C857" s="115"/>
      <c r="D857" s="115"/>
      <c r="E857" s="115"/>
      <c r="F857" s="115"/>
      <c r="G857" s="115"/>
      <c r="H857" s="115"/>
      <c r="I857" s="150"/>
      <c r="J857" s="150"/>
      <c r="K857" s="150"/>
      <c r="L857" s="150"/>
      <c r="M857" s="150"/>
      <c r="N857" s="150"/>
      <c r="O857" s="150"/>
      <c r="P857" s="150"/>
      <c r="Q857" s="150"/>
      <c r="R857" s="150"/>
      <c r="S857" s="150"/>
      <c r="T857" s="150"/>
      <c r="U857" s="150"/>
      <c r="V857" s="150"/>
      <c r="W857" s="150"/>
      <c r="X857" s="150"/>
    </row>
    <row r="858" spans="1:24" ht="9.75" customHeight="1" x14ac:dyDescent="0.3">
      <c r="A858" s="150"/>
      <c r="B858" s="115"/>
      <c r="C858" s="115"/>
      <c r="D858" s="115"/>
      <c r="E858" s="115"/>
      <c r="F858" s="115"/>
      <c r="G858" s="115"/>
      <c r="H858" s="115"/>
      <c r="I858" s="150"/>
      <c r="J858" s="150"/>
      <c r="K858" s="150"/>
      <c r="L858" s="150"/>
      <c r="M858" s="150"/>
      <c r="N858" s="150"/>
      <c r="O858" s="150"/>
      <c r="P858" s="150"/>
      <c r="Q858" s="150"/>
      <c r="R858" s="150"/>
      <c r="S858" s="150"/>
      <c r="T858" s="150"/>
      <c r="U858" s="150"/>
      <c r="V858" s="150"/>
      <c r="W858" s="150"/>
      <c r="X858" s="150"/>
    </row>
    <row r="859" spans="1:24" ht="9.75" customHeight="1" x14ac:dyDescent="0.3">
      <c r="A859" s="150"/>
      <c r="B859" s="115"/>
      <c r="C859" s="115"/>
      <c r="D859" s="115"/>
      <c r="E859" s="115"/>
      <c r="F859" s="115"/>
      <c r="G859" s="115"/>
      <c r="H859" s="115"/>
      <c r="I859" s="150"/>
      <c r="J859" s="150"/>
      <c r="K859" s="150"/>
      <c r="L859" s="150"/>
      <c r="M859" s="150"/>
      <c r="N859" s="150"/>
      <c r="O859" s="150"/>
      <c r="P859" s="150"/>
      <c r="Q859" s="150"/>
      <c r="R859" s="150"/>
      <c r="S859" s="150"/>
      <c r="T859" s="150"/>
      <c r="U859" s="150"/>
      <c r="V859" s="150"/>
      <c r="W859" s="150"/>
      <c r="X859" s="150"/>
    </row>
    <row r="860" spans="1:24" ht="9.75" customHeight="1" x14ac:dyDescent="0.3">
      <c r="A860" s="150"/>
      <c r="B860" s="115"/>
      <c r="C860" s="115"/>
      <c r="D860" s="115"/>
      <c r="E860" s="115"/>
      <c r="F860" s="115"/>
      <c r="G860" s="115"/>
      <c r="H860" s="115"/>
      <c r="I860" s="150"/>
      <c r="J860" s="150"/>
      <c r="K860" s="150"/>
      <c r="L860" s="150"/>
      <c r="M860" s="150"/>
      <c r="N860" s="150"/>
      <c r="O860" s="150"/>
      <c r="P860" s="150"/>
      <c r="Q860" s="150"/>
      <c r="R860" s="150"/>
      <c r="S860" s="150"/>
      <c r="T860" s="150"/>
      <c r="U860" s="150"/>
      <c r="V860" s="150"/>
      <c r="W860" s="150"/>
      <c r="X860" s="150"/>
    </row>
    <row r="861" spans="1:24" ht="9.75" customHeight="1" x14ac:dyDescent="0.3">
      <c r="A861" s="150"/>
      <c r="B861" s="115"/>
      <c r="C861" s="115"/>
      <c r="D861" s="115"/>
      <c r="E861" s="115"/>
      <c r="F861" s="115"/>
      <c r="G861" s="115"/>
      <c r="H861" s="115"/>
      <c r="I861" s="150"/>
      <c r="J861" s="150"/>
      <c r="K861" s="150"/>
      <c r="L861" s="150"/>
      <c r="M861" s="150"/>
      <c r="N861" s="150"/>
      <c r="O861" s="150"/>
      <c r="P861" s="150"/>
      <c r="Q861" s="150"/>
      <c r="R861" s="150"/>
      <c r="S861" s="150"/>
      <c r="T861" s="150"/>
      <c r="U861" s="150"/>
      <c r="V861" s="150"/>
      <c r="W861" s="150"/>
      <c r="X861" s="150"/>
    </row>
    <row r="862" spans="1:24" ht="9.75" customHeight="1" x14ac:dyDescent="0.3">
      <c r="A862" s="150"/>
      <c r="B862" s="115"/>
      <c r="C862" s="115"/>
      <c r="D862" s="115"/>
      <c r="E862" s="115"/>
      <c r="F862" s="115"/>
      <c r="G862" s="115"/>
      <c r="H862" s="115"/>
      <c r="I862" s="150"/>
      <c r="J862" s="150"/>
      <c r="K862" s="150"/>
      <c r="L862" s="150"/>
      <c r="M862" s="150"/>
      <c r="N862" s="150"/>
      <c r="O862" s="150"/>
      <c r="P862" s="150"/>
      <c r="Q862" s="150"/>
      <c r="R862" s="150"/>
      <c r="S862" s="150"/>
      <c r="T862" s="150"/>
      <c r="U862" s="150"/>
      <c r="V862" s="150"/>
      <c r="W862" s="150"/>
      <c r="X862" s="150"/>
    </row>
    <row r="863" spans="1:24" ht="9.75" customHeight="1" x14ac:dyDescent="0.3">
      <c r="A863" s="150"/>
      <c r="B863" s="115"/>
      <c r="C863" s="115"/>
      <c r="D863" s="115"/>
      <c r="E863" s="115"/>
      <c r="F863" s="115"/>
      <c r="G863" s="115"/>
      <c r="H863" s="115"/>
      <c r="I863" s="150"/>
      <c r="J863" s="150"/>
      <c r="K863" s="150"/>
      <c r="L863" s="150"/>
      <c r="M863" s="150"/>
      <c r="N863" s="150"/>
      <c r="O863" s="150"/>
      <c r="P863" s="150"/>
      <c r="Q863" s="150"/>
      <c r="R863" s="150"/>
      <c r="S863" s="150"/>
      <c r="T863" s="150"/>
      <c r="U863" s="150"/>
      <c r="V863" s="150"/>
      <c r="W863" s="150"/>
      <c r="X863" s="150"/>
    </row>
    <row r="864" spans="1:24" ht="9.75" customHeight="1" x14ac:dyDescent="0.3">
      <c r="A864" s="150"/>
      <c r="B864" s="115"/>
      <c r="C864" s="115"/>
      <c r="D864" s="115"/>
      <c r="E864" s="115"/>
      <c r="F864" s="115"/>
      <c r="G864" s="115"/>
      <c r="H864" s="115"/>
      <c r="I864" s="150"/>
      <c r="J864" s="150"/>
      <c r="K864" s="150"/>
      <c r="L864" s="150"/>
      <c r="M864" s="150"/>
      <c r="N864" s="150"/>
      <c r="O864" s="150"/>
      <c r="P864" s="150"/>
      <c r="Q864" s="150"/>
      <c r="R864" s="150"/>
      <c r="S864" s="150"/>
      <c r="T864" s="150"/>
      <c r="U864" s="150"/>
      <c r="V864" s="150"/>
      <c r="W864" s="150"/>
      <c r="X864" s="150"/>
    </row>
    <row r="865" spans="1:24" ht="9.75" customHeight="1" x14ac:dyDescent="0.3">
      <c r="A865" s="150"/>
      <c r="B865" s="115"/>
      <c r="C865" s="115"/>
      <c r="D865" s="115"/>
      <c r="E865" s="115"/>
      <c r="F865" s="115"/>
      <c r="G865" s="115"/>
      <c r="H865" s="115"/>
      <c r="I865" s="150"/>
      <c r="J865" s="150"/>
      <c r="K865" s="150"/>
      <c r="L865" s="150"/>
      <c r="M865" s="150"/>
      <c r="N865" s="150"/>
      <c r="O865" s="150"/>
      <c r="P865" s="150"/>
      <c r="Q865" s="150"/>
      <c r="R865" s="150"/>
      <c r="S865" s="150"/>
      <c r="T865" s="150"/>
      <c r="U865" s="150"/>
      <c r="V865" s="150"/>
      <c r="W865" s="150"/>
      <c r="X865" s="150"/>
    </row>
    <row r="866" spans="1:24" ht="9.75" customHeight="1" x14ac:dyDescent="0.3">
      <c r="A866" s="150"/>
      <c r="B866" s="115"/>
      <c r="C866" s="115"/>
      <c r="D866" s="115"/>
      <c r="E866" s="115"/>
      <c r="F866" s="115"/>
      <c r="G866" s="115"/>
      <c r="H866" s="115"/>
      <c r="I866" s="150"/>
      <c r="J866" s="150"/>
      <c r="K866" s="150"/>
      <c r="L866" s="150"/>
      <c r="M866" s="150"/>
      <c r="N866" s="150"/>
      <c r="O866" s="150"/>
      <c r="P866" s="150"/>
      <c r="Q866" s="150"/>
      <c r="R866" s="150"/>
      <c r="S866" s="150"/>
      <c r="T866" s="150"/>
      <c r="U866" s="150"/>
      <c r="V866" s="150"/>
      <c r="W866" s="150"/>
      <c r="X866" s="150"/>
    </row>
    <row r="867" spans="1:24" ht="9.75" customHeight="1" x14ac:dyDescent="0.3">
      <c r="A867" s="150"/>
      <c r="B867" s="115"/>
      <c r="C867" s="115"/>
      <c r="D867" s="115"/>
      <c r="E867" s="115"/>
      <c r="F867" s="115"/>
      <c r="G867" s="115"/>
      <c r="H867" s="115"/>
      <c r="I867" s="150"/>
      <c r="J867" s="150"/>
      <c r="K867" s="150"/>
      <c r="L867" s="150"/>
      <c r="M867" s="150"/>
      <c r="N867" s="150"/>
      <c r="O867" s="150"/>
      <c r="P867" s="150"/>
      <c r="Q867" s="150"/>
      <c r="R867" s="150"/>
      <c r="S867" s="150"/>
      <c r="T867" s="150"/>
      <c r="U867" s="150"/>
      <c r="V867" s="150"/>
      <c r="W867" s="150"/>
      <c r="X867" s="150"/>
    </row>
    <row r="868" spans="1:24" ht="9.75" customHeight="1" x14ac:dyDescent="0.3">
      <c r="A868" s="150"/>
      <c r="B868" s="115"/>
      <c r="C868" s="115"/>
      <c r="D868" s="115"/>
      <c r="E868" s="115"/>
      <c r="F868" s="115"/>
      <c r="G868" s="115"/>
      <c r="H868" s="115"/>
      <c r="I868" s="150"/>
      <c r="J868" s="150"/>
      <c r="K868" s="150"/>
      <c r="L868" s="150"/>
      <c r="M868" s="150"/>
      <c r="N868" s="150"/>
      <c r="O868" s="150"/>
      <c r="P868" s="150"/>
      <c r="Q868" s="150"/>
      <c r="R868" s="150"/>
      <c r="S868" s="150"/>
      <c r="T868" s="150"/>
      <c r="U868" s="150"/>
      <c r="V868" s="150"/>
      <c r="W868" s="150"/>
      <c r="X868" s="150"/>
    </row>
    <row r="869" spans="1:24" ht="9.75" customHeight="1" x14ac:dyDescent="0.3">
      <c r="A869" s="150"/>
      <c r="B869" s="115"/>
      <c r="C869" s="115"/>
      <c r="D869" s="115"/>
      <c r="E869" s="115"/>
      <c r="F869" s="115"/>
      <c r="G869" s="115"/>
      <c r="H869" s="115"/>
      <c r="I869" s="150"/>
      <c r="J869" s="150"/>
      <c r="K869" s="150"/>
      <c r="L869" s="150"/>
      <c r="M869" s="150"/>
      <c r="N869" s="150"/>
      <c r="O869" s="150"/>
      <c r="P869" s="150"/>
      <c r="Q869" s="150"/>
      <c r="R869" s="150"/>
      <c r="S869" s="150"/>
      <c r="T869" s="150"/>
      <c r="U869" s="150"/>
      <c r="V869" s="150"/>
      <c r="W869" s="150"/>
      <c r="X869" s="150"/>
    </row>
    <row r="870" spans="1:24" ht="9.75" customHeight="1" x14ac:dyDescent="0.3">
      <c r="A870" s="150"/>
      <c r="B870" s="115"/>
      <c r="C870" s="115"/>
      <c r="D870" s="115"/>
      <c r="E870" s="115"/>
      <c r="F870" s="115"/>
      <c r="G870" s="115"/>
      <c r="H870" s="115"/>
      <c r="I870" s="150"/>
      <c r="J870" s="150"/>
      <c r="K870" s="150"/>
      <c r="L870" s="150"/>
      <c r="M870" s="150"/>
      <c r="N870" s="150"/>
      <c r="O870" s="150"/>
      <c r="P870" s="150"/>
      <c r="Q870" s="150"/>
      <c r="R870" s="150"/>
      <c r="S870" s="150"/>
      <c r="T870" s="150"/>
      <c r="U870" s="150"/>
      <c r="V870" s="150"/>
      <c r="W870" s="150"/>
      <c r="X870" s="150"/>
    </row>
    <row r="871" spans="1:24" ht="9.75" customHeight="1" x14ac:dyDescent="0.3">
      <c r="A871" s="150"/>
      <c r="B871" s="115"/>
      <c r="C871" s="115"/>
      <c r="D871" s="115"/>
      <c r="E871" s="115"/>
      <c r="F871" s="115"/>
      <c r="G871" s="115"/>
      <c r="H871" s="115"/>
      <c r="I871" s="150"/>
      <c r="J871" s="150"/>
      <c r="K871" s="150"/>
      <c r="L871" s="150"/>
      <c r="M871" s="150"/>
      <c r="N871" s="150"/>
      <c r="O871" s="150"/>
      <c r="P871" s="150"/>
      <c r="Q871" s="150"/>
      <c r="R871" s="150"/>
      <c r="S871" s="150"/>
      <c r="T871" s="150"/>
      <c r="U871" s="150"/>
      <c r="V871" s="150"/>
      <c r="W871" s="150"/>
      <c r="X871" s="150"/>
    </row>
    <row r="872" spans="1:24" ht="9.75" customHeight="1" x14ac:dyDescent="0.3">
      <c r="A872" s="150"/>
      <c r="B872" s="115"/>
      <c r="C872" s="115"/>
      <c r="D872" s="115"/>
      <c r="E872" s="115"/>
      <c r="F872" s="115"/>
      <c r="G872" s="115"/>
      <c r="H872" s="115"/>
      <c r="I872" s="150"/>
      <c r="J872" s="150"/>
      <c r="K872" s="150"/>
      <c r="L872" s="150"/>
      <c r="M872" s="150"/>
      <c r="N872" s="150"/>
      <c r="O872" s="150"/>
      <c r="P872" s="150"/>
      <c r="Q872" s="150"/>
      <c r="R872" s="150"/>
      <c r="S872" s="150"/>
      <c r="T872" s="150"/>
      <c r="U872" s="150"/>
      <c r="V872" s="150"/>
      <c r="W872" s="150"/>
      <c r="X872" s="150"/>
    </row>
    <row r="873" spans="1:24" ht="9.75" customHeight="1" x14ac:dyDescent="0.3">
      <c r="A873" s="150"/>
      <c r="B873" s="115"/>
      <c r="C873" s="115"/>
      <c r="D873" s="115"/>
      <c r="E873" s="115"/>
      <c r="F873" s="115"/>
      <c r="G873" s="115"/>
      <c r="H873" s="115"/>
      <c r="I873" s="150"/>
      <c r="J873" s="150"/>
      <c r="K873" s="150"/>
      <c r="L873" s="150"/>
      <c r="M873" s="150"/>
      <c r="N873" s="150"/>
      <c r="O873" s="150"/>
      <c r="P873" s="150"/>
      <c r="Q873" s="150"/>
      <c r="R873" s="150"/>
      <c r="S873" s="150"/>
      <c r="T873" s="150"/>
      <c r="U873" s="150"/>
      <c r="V873" s="150"/>
      <c r="W873" s="150"/>
      <c r="X873" s="150"/>
    </row>
    <row r="874" spans="1:24" ht="9.75" customHeight="1" x14ac:dyDescent="0.3">
      <c r="A874" s="150"/>
      <c r="B874" s="115"/>
      <c r="C874" s="115"/>
      <c r="D874" s="115"/>
      <c r="E874" s="115"/>
      <c r="F874" s="115"/>
      <c r="G874" s="115"/>
      <c r="H874" s="115"/>
      <c r="I874" s="150"/>
      <c r="J874" s="150"/>
      <c r="K874" s="150"/>
      <c r="L874" s="150"/>
      <c r="M874" s="150"/>
      <c r="N874" s="150"/>
      <c r="O874" s="150"/>
      <c r="P874" s="150"/>
      <c r="Q874" s="150"/>
      <c r="R874" s="150"/>
      <c r="S874" s="150"/>
      <c r="T874" s="150"/>
      <c r="U874" s="150"/>
      <c r="V874" s="150"/>
      <c r="W874" s="150"/>
      <c r="X874" s="150"/>
    </row>
    <row r="875" spans="1:24" ht="9.75" customHeight="1" x14ac:dyDescent="0.3">
      <c r="A875" s="150"/>
      <c r="B875" s="115"/>
      <c r="C875" s="115"/>
      <c r="D875" s="115"/>
      <c r="E875" s="115"/>
      <c r="F875" s="115"/>
      <c r="G875" s="115"/>
      <c r="H875" s="115"/>
      <c r="I875" s="150"/>
      <c r="J875" s="150"/>
      <c r="K875" s="150"/>
      <c r="L875" s="150"/>
      <c r="M875" s="150"/>
      <c r="N875" s="150"/>
      <c r="O875" s="150"/>
      <c r="P875" s="150"/>
      <c r="Q875" s="150"/>
      <c r="R875" s="150"/>
      <c r="S875" s="150"/>
      <c r="T875" s="150"/>
      <c r="U875" s="150"/>
      <c r="V875" s="150"/>
      <c r="W875" s="150"/>
      <c r="X875" s="150"/>
    </row>
    <row r="876" spans="1:24" ht="9.75" customHeight="1" x14ac:dyDescent="0.3">
      <c r="A876" s="150"/>
      <c r="B876" s="115"/>
      <c r="C876" s="115"/>
      <c r="D876" s="115"/>
      <c r="E876" s="115"/>
      <c r="F876" s="115"/>
      <c r="G876" s="115"/>
      <c r="H876" s="115"/>
      <c r="I876" s="150"/>
      <c r="J876" s="150"/>
      <c r="K876" s="150"/>
      <c r="L876" s="150"/>
      <c r="M876" s="150"/>
      <c r="N876" s="150"/>
      <c r="O876" s="150"/>
      <c r="P876" s="150"/>
      <c r="Q876" s="150"/>
      <c r="R876" s="150"/>
      <c r="S876" s="150"/>
      <c r="T876" s="150"/>
      <c r="U876" s="150"/>
      <c r="V876" s="150"/>
      <c r="W876" s="150"/>
      <c r="X876" s="150"/>
    </row>
    <row r="877" spans="1:24" ht="9.75" customHeight="1" x14ac:dyDescent="0.3">
      <c r="A877" s="150"/>
      <c r="B877" s="115"/>
      <c r="C877" s="115"/>
      <c r="D877" s="115"/>
      <c r="E877" s="115"/>
      <c r="F877" s="115"/>
      <c r="G877" s="115"/>
      <c r="H877" s="115"/>
      <c r="I877" s="150"/>
      <c r="J877" s="150"/>
      <c r="K877" s="150"/>
      <c r="L877" s="150"/>
      <c r="M877" s="150"/>
      <c r="N877" s="150"/>
      <c r="O877" s="150"/>
      <c r="P877" s="150"/>
      <c r="Q877" s="150"/>
      <c r="R877" s="150"/>
      <c r="S877" s="150"/>
      <c r="T877" s="150"/>
      <c r="U877" s="150"/>
      <c r="V877" s="150"/>
      <c r="W877" s="150"/>
      <c r="X877" s="150"/>
    </row>
    <row r="878" spans="1:24" ht="9.75" customHeight="1" x14ac:dyDescent="0.3">
      <c r="A878" s="150"/>
      <c r="B878" s="115"/>
      <c r="C878" s="115"/>
      <c r="D878" s="115"/>
      <c r="E878" s="115"/>
      <c r="F878" s="115"/>
      <c r="G878" s="115"/>
      <c r="H878" s="115"/>
      <c r="I878" s="150"/>
      <c r="J878" s="150"/>
      <c r="K878" s="150"/>
      <c r="L878" s="150"/>
      <c r="M878" s="150"/>
      <c r="N878" s="150"/>
      <c r="O878" s="150"/>
      <c r="P878" s="150"/>
      <c r="Q878" s="150"/>
      <c r="R878" s="150"/>
      <c r="S878" s="150"/>
      <c r="T878" s="150"/>
      <c r="U878" s="150"/>
      <c r="V878" s="150"/>
      <c r="W878" s="150"/>
      <c r="X878" s="150"/>
    </row>
    <row r="879" spans="1:24" ht="9.75" customHeight="1" x14ac:dyDescent="0.3">
      <c r="A879" s="150"/>
      <c r="B879" s="115"/>
      <c r="C879" s="115"/>
      <c r="D879" s="115"/>
      <c r="E879" s="115"/>
      <c r="F879" s="115"/>
      <c r="G879" s="115"/>
      <c r="H879" s="115"/>
      <c r="I879" s="150"/>
      <c r="J879" s="150"/>
      <c r="K879" s="150"/>
      <c r="L879" s="150"/>
      <c r="M879" s="150"/>
      <c r="N879" s="150"/>
      <c r="O879" s="150"/>
      <c r="P879" s="150"/>
      <c r="Q879" s="150"/>
      <c r="R879" s="150"/>
      <c r="S879" s="150"/>
      <c r="T879" s="150"/>
      <c r="U879" s="150"/>
      <c r="V879" s="150"/>
      <c r="W879" s="150"/>
      <c r="X879" s="150"/>
    </row>
    <row r="880" spans="1:24" ht="9.75" customHeight="1" x14ac:dyDescent="0.3">
      <c r="A880" s="150"/>
      <c r="B880" s="115"/>
      <c r="C880" s="115"/>
      <c r="D880" s="115"/>
      <c r="E880" s="115"/>
      <c r="F880" s="115"/>
      <c r="G880" s="115"/>
      <c r="H880" s="115"/>
      <c r="I880" s="150"/>
      <c r="J880" s="150"/>
      <c r="K880" s="150"/>
      <c r="L880" s="150"/>
      <c r="M880" s="150"/>
      <c r="N880" s="150"/>
      <c r="O880" s="150"/>
      <c r="P880" s="150"/>
      <c r="Q880" s="150"/>
      <c r="R880" s="150"/>
      <c r="S880" s="150"/>
      <c r="T880" s="150"/>
      <c r="U880" s="150"/>
      <c r="V880" s="150"/>
      <c r="W880" s="150"/>
      <c r="X880" s="150"/>
    </row>
    <row r="881" spans="1:24" ht="9.75" customHeight="1" x14ac:dyDescent="0.3">
      <c r="A881" s="150"/>
      <c r="B881" s="115"/>
      <c r="C881" s="115"/>
      <c r="D881" s="115"/>
      <c r="E881" s="115"/>
      <c r="F881" s="115"/>
      <c r="G881" s="115"/>
      <c r="H881" s="115"/>
      <c r="I881" s="150"/>
      <c r="J881" s="150"/>
      <c r="K881" s="150"/>
      <c r="L881" s="150"/>
      <c r="M881" s="150"/>
      <c r="N881" s="150"/>
      <c r="O881" s="150"/>
      <c r="P881" s="150"/>
      <c r="Q881" s="150"/>
      <c r="R881" s="150"/>
      <c r="S881" s="150"/>
      <c r="T881" s="150"/>
      <c r="U881" s="150"/>
      <c r="V881" s="150"/>
      <c r="W881" s="150"/>
      <c r="X881" s="150"/>
    </row>
    <row r="882" spans="1:24" ht="9.75" customHeight="1" x14ac:dyDescent="0.3">
      <c r="A882" s="150"/>
      <c r="B882" s="115"/>
      <c r="C882" s="115"/>
      <c r="D882" s="115"/>
      <c r="E882" s="115"/>
      <c r="F882" s="115"/>
      <c r="G882" s="115"/>
      <c r="H882" s="115"/>
      <c r="I882" s="150"/>
      <c r="J882" s="150"/>
      <c r="K882" s="150"/>
      <c r="L882" s="150"/>
      <c r="M882" s="150"/>
      <c r="N882" s="150"/>
      <c r="O882" s="150"/>
      <c r="P882" s="150"/>
      <c r="Q882" s="150"/>
      <c r="R882" s="150"/>
      <c r="S882" s="150"/>
      <c r="T882" s="150"/>
      <c r="U882" s="150"/>
      <c r="V882" s="150"/>
      <c r="W882" s="150"/>
      <c r="X882" s="150"/>
    </row>
    <row r="883" spans="1:24" ht="9.75" customHeight="1" x14ac:dyDescent="0.3">
      <c r="A883" s="150"/>
      <c r="B883" s="115"/>
      <c r="C883" s="115"/>
      <c r="D883" s="115"/>
      <c r="E883" s="115"/>
      <c r="F883" s="115"/>
      <c r="G883" s="115"/>
      <c r="H883" s="115"/>
      <c r="I883" s="150"/>
      <c r="J883" s="150"/>
      <c r="K883" s="150"/>
      <c r="L883" s="150"/>
      <c r="M883" s="150"/>
      <c r="N883" s="150"/>
      <c r="O883" s="150"/>
      <c r="P883" s="150"/>
      <c r="Q883" s="150"/>
      <c r="R883" s="150"/>
      <c r="S883" s="150"/>
      <c r="T883" s="150"/>
      <c r="U883" s="150"/>
      <c r="V883" s="150"/>
      <c r="W883" s="150"/>
      <c r="X883" s="150"/>
    </row>
    <row r="884" spans="1:24" ht="9.75" customHeight="1" x14ac:dyDescent="0.3">
      <c r="A884" s="150"/>
      <c r="B884" s="115"/>
      <c r="C884" s="115"/>
      <c r="D884" s="115"/>
      <c r="E884" s="115"/>
      <c r="F884" s="115"/>
      <c r="G884" s="115"/>
      <c r="H884" s="115"/>
      <c r="I884" s="150"/>
      <c r="J884" s="150"/>
      <c r="K884" s="150"/>
      <c r="L884" s="150"/>
      <c r="M884" s="150"/>
      <c r="N884" s="150"/>
      <c r="O884" s="150"/>
      <c r="P884" s="150"/>
      <c r="Q884" s="150"/>
      <c r="R884" s="150"/>
      <c r="S884" s="150"/>
      <c r="T884" s="150"/>
      <c r="U884" s="150"/>
      <c r="V884" s="150"/>
      <c r="W884" s="150"/>
      <c r="X884" s="150"/>
    </row>
    <row r="885" spans="1:24" ht="9.75" customHeight="1" x14ac:dyDescent="0.3">
      <c r="A885" s="150"/>
      <c r="B885" s="115"/>
      <c r="C885" s="115"/>
      <c r="D885" s="115"/>
      <c r="E885" s="115"/>
      <c r="F885" s="115"/>
      <c r="G885" s="115"/>
      <c r="H885" s="115"/>
      <c r="I885" s="150"/>
      <c r="J885" s="150"/>
      <c r="K885" s="150"/>
      <c r="L885" s="150"/>
      <c r="M885" s="150"/>
      <c r="N885" s="150"/>
      <c r="O885" s="150"/>
      <c r="P885" s="150"/>
      <c r="Q885" s="150"/>
      <c r="R885" s="150"/>
      <c r="S885" s="150"/>
      <c r="T885" s="150"/>
      <c r="U885" s="150"/>
      <c r="V885" s="150"/>
      <c r="W885" s="150"/>
      <c r="X885" s="150"/>
    </row>
    <row r="886" spans="1:24" ht="9.75" customHeight="1" x14ac:dyDescent="0.3">
      <c r="A886" s="150"/>
      <c r="B886" s="115"/>
      <c r="C886" s="115"/>
      <c r="D886" s="115"/>
      <c r="E886" s="115"/>
      <c r="F886" s="115"/>
      <c r="G886" s="115"/>
      <c r="H886" s="115"/>
      <c r="I886" s="150"/>
      <c r="J886" s="150"/>
      <c r="K886" s="150"/>
      <c r="L886" s="150"/>
      <c r="M886" s="150"/>
      <c r="N886" s="150"/>
      <c r="O886" s="150"/>
      <c r="P886" s="150"/>
      <c r="Q886" s="150"/>
      <c r="R886" s="150"/>
      <c r="S886" s="150"/>
      <c r="T886" s="150"/>
      <c r="U886" s="150"/>
      <c r="V886" s="150"/>
      <c r="W886" s="150"/>
      <c r="X886" s="150"/>
    </row>
    <row r="887" spans="1:24" ht="9.75" customHeight="1" x14ac:dyDescent="0.3">
      <c r="A887" s="150"/>
      <c r="B887" s="115"/>
      <c r="C887" s="115"/>
      <c r="D887" s="115"/>
      <c r="E887" s="115"/>
      <c r="F887" s="115"/>
      <c r="G887" s="115"/>
      <c r="H887" s="115"/>
      <c r="I887" s="150"/>
      <c r="J887" s="150"/>
      <c r="K887" s="150"/>
      <c r="L887" s="150"/>
      <c r="M887" s="150"/>
      <c r="N887" s="150"/>
      <c r="O887" s="150"/>
      <c r="P887" s="150"/>
      <c r="Q887" s="150"/>
      <c r="R887" s="150"/>
      <c r="S887" s="150"/>
      <c r="T887" s="150"/>
      <c r="U887" s="150"/>
      <c r="V887" s="150"/>
      <c r="W887" s="150"/>
      <c r="X887" s="150"/>
    </row>
    <row r="888" spans="1:24" ht="9.75" customHeight="1" x14ac:dyDescent="0.3">
      <c r="A888" s="150"/>
      <c r="B888" s="115"/>
      <c r="C888" s="115"/>
      <c r="D888" s="115"/>
      <c r="E888" s="115"/>
      <c r="F888" s="115"/>
      <c r="G888" s="115"/>
      <c r="H888" s="115"/>
      <c r="I888" s="150"/>
      <c r="J888" s="150"/>
      <c r="K888" s="150"/>
      <c r="L888" s="150"/>
      <c r="M888" s="150"/>
      <c r="N888" s="150"/>
      <c r="O888" s="150"/>
      <c r="P888" s="150"/>
      <c r="Q888" s="150"/>
      <c r="R888" s="150"/>
      <c r="S888" s="150"/>
      <c r="T888" s="150"/>
      <c r="U888" s="150"/>
      <c r="V888" s="150"/>
      <c r="W888" s="150"/>
      <c r="X888" s="150"/>
    </row>
    <row r="889" spans="1:24" ht="9.75" customHeight="1" x14ac:dyDescent="0.3">
      <c r="A889" s="150"/>
      <c r="B889" s="115"/>
      <c r="C889" s="115"/>
      <c r="D889" s="115"/>
      <c r="E889" s="115"/>
      <c r="F889" s="115"/>
      <c r="G889" s="115"/>
      <c r="H889" s="115"/>
      <c r="I889" s="150"/>
      <c r="J889" s="150"/>
      <c r="K889" s="150"/>
      <c r="L889" s="150"/>
      <c r="M889" s="150"/>
      <c r="N889" s="150"/>
      <c r="O889" s="150"/>
      <c r="P889" s="150"/>
      <c r="Q889" s="150"/>
      <c r="R889" s="150"/>
      <c r="S889" s="150"/>
      <c r="T889" s="150"/>
      <c r="U889" s="150"/>
      <c r="V889" s="150"/>
      <c r="W889" s="150"/>
      <c r="X889" s="150"/>
    </row>
    <row r="890" spans="1:24" ht="9.75" customHeight="1" x14ac:dyDescent="0.3">
      <c r="A890" s="150"/>
      <c r="B890" s="115"/>
      <c r="C890" s="115"/>
      <c r="D890" s="115"/>
      <c r="E890" s="115"/>
      <c r="F890" s="115"/>
      <c r="G890" s="115"/>
      <c r="H890" s="115"/>
      <c r="I890" s="150"/>
      <c r="J890" s="150"/>
      <c r="K890" s="150"/>
      <c r="L890" s="150"/>
      <c r="M890" s="150"/>
      <c r="N890" s="150"/>
      <c r="O890" s="150"/>
      <c r="P890" s="150"/>
      <c r="Q890" s="150"/>
      <c r="R890" s="150"/>
      <c r="S890" s="150"/>
      <c r="T890" s="150"/>
      <c r="U890" s="150"/>
      <c r="V890" s="150"/>
      <c r="W890" s="150"/>
      <c r="X890" s="150"/>
    </row>
    <row r="891" spans="1:24" ht="9.75" customHeight="1" x14ac:dyDescent="0.3">
      <c r="A891" s="150"/>
      <c r="B891" s="115"/>
      <c r="C891" s="115"/>
      <c r="D891" s="115"/>
      <c r="E891" s="115"/>
      <c r="F891" s="115"/>
      <c r="G891" s="115"/>
      <c r="H891" s="115"/>
      <c r="I891" s="150"/>
      <c r="J891" s="150"/>
      <c r="K891" s="150"/>
      <c r="L891" s="150"/>
      <c r="M891" s="150"/>
      <c r="N891" s="150"/>
      <c r="O891" s="150"/>
      <c r="P891" s="150"/>
      <c r="Q891" s="150"/>
      <c r="R891" s="150"/>
      <c r="S891" s="150"/>
      <c r="T891" s="150"/>
      <c r="U891" s="150"/>
      <c r="V891" s="150"/>
      <c r="W891" s="150"/>
      <c r="X891" s="150"/>
    </row>
    <row r="892" spans="1:24" ht="9.75" customHeight="1" x14ac:dyDescent="0.3">
      <c r="A892" s="150"/>
      <c r="B892" s="115"/>
      <c r="C892" s="115"/>
      <c r="D892" s="115"/>
      <c r="E892" s="115"/>
      <c r="F892" s="115"/>
      <c r="G892" s="115"/>
      <c r="H892" s="115"/>
      <c r="I892" s="150"/>
      <c r="J892" s="150"/>
      <c r="K892" s="150"/>
      <c r="L892" s="150"/>
      <c r="M892" s="150"/>
      <c r="N892" s="150"/>
      <c r="O892" s="150"/>
      <c r="P892" s="150"/>
      <c r="Q892" s="150"/>
      <c r="R892" s="150"/>
      <c r="S892" s="150"/>
      <c r="T892" s="150"/>
      <c r="U892" s="150"/>
      <c r="V892" s="150"/>
      <c r="W892" s="150"/>
      <c r="X892" s="150"/>
    </row>
    <row r="893" spans="1:24" ht="9.75" customHeight="1" x14ac:dyDescent="0.3">
      <c r="A893" s="150"/>
      <c r="B893" s="115"/>
      <c r="C893" s="115"/>
      <c r="D893" s="115"/>
      <c r="E893" s="115"/>
      <c r="F893" s="115"/>
      <c r="G893" s="115"/>
      <c r="H893" s="115"/>
      <c r="I893" s="150"/>
      <c r="J893" s="150"/>
      <c r="K893" s="150"/>
      <c r="L893" s="150"/>
      <c r="M893" s="150"/>
      <c r="N893" s="150"/>
      <c r="O893" s="150"/>
      <c r="P893" s="150"/>
      <c r="Q893" s="150"/>
      <c r="R893" s="150"/>
      <c r="S893" s="150"/>
      <c r="T893" s="150"/>
      <c r="U893" s="150"/>
      <c r="V893" s="150"/>
      <c r="W893" s="150"/>
      <c r="X893" s="150"/>
    </row>
    <row r="894" spans="1:24" ht="9.75" customHeight="1" x14ac:dyDescent="0.3">
      <c r="A894" s="150"/>
      <c r="B894" s="115"/>
      <c r="C894" s="115"/>
      <c r="D894" s="115"/>
      <c r="E894" s="115"/>
      <c r="F894" s="115"/>
      <c r="G894" s="115"/>
      <c r="H894" s="115"/>
      <c r="I894" s="150"/>
      <c r="J894" s="150"/>
      <c r="K894" s="150"/>
      <c r="L894" s="150"/>
      <c r="M894" s="150"/>
      <c r="N894" s="150"/>
      <c r="O894" s="150"/>
      <c r="P894" s="150"/>
      <c r="Q894" s="150"/>
      <c r="R894" s="150"/>
      <c r="S894" s="150"/>
      <c r="T894" s="150"/>
      <c r="U894" s="150"/>
      <c r="V894" s="150"/>
      <c r="W894" s="150"/>
      <c r="X894" s="150"/>
    </row>
    <row r="895" spans="1:24" ht="9.75" customHeight="1" x14ac:dyDescent="0.3">
      <c r="A895" s="150"/>
      <c r="B895" s="115"/>
      <c r="C895" s="115"/>
      <c r="D895" s="115"/>
      <c r="E895" s="115"/>
      <c r="F895" s="115"/>
      <c r="G895" s="115"/>
      <c r="H895" s="115"/>
      <c r="I895" s="150"/>
      <c r="J895" s="150"/>
      <c r="K895" s="150"/>
      <c r="L895" s="150"/>
      <c r="M895" s="150"/>
      <c r="N895" s="150"/>
      <c r="O895" s="150"/>
      <c r="P895" s="150"/>
      <c r="Q895" s="150"/>
      <c r="R895" s="150"/>
      <c r="S895" s="150"/>
      <c r="T895" s="150"/>
      <c r="U895" s="150"/>
      <c r="V895" s="150"/>
      <c r="W895" s="150"/>
      <c r="X895" s="150"/>
    </row>
    <row r="896" spans="1:24" ht="9.75" customHeight="1" x14ac:dyDescent="0.3">
      <c r="A896" s="150"/>
      <c r="B896" s="115"/>
      <c r="C896" s="115"/>
      <c r="D896" s="115"/>
      <c r="E896" s="115"/>
      <c r="F896" s="115"/>
      <c r="G896" s="115"/>
      <c r="H896" s="115"/>
      <c r="I896" s="150"/>
      <c r="J896" s="150"/>
      <c r="K896" s="150"/>
      <c r="L896" s="150"/>
      <c r="M896" s="150"/>
      <c r="N896" s="150"/>
      <c r="O896" s="150"/>
      <c r="P896" s="150"/>
      <c r="Q896" s="150"/>
      <c r="R896" s="150"/>
      <c r="S896" s="150"/>
      <c r="T896" s="150"/>
      <c r="U896" s="150"/>
      <c r="V896" s="150"/>
      <c r="W896" s="150"/>
      <c r="X896" s="150"/>
    </row>
    <row r="897" spans="1:24" ht="9.75" customHeight="1" x14ac:dyDescent="0.3">
      <c r="A897" s="150"/>
      <c r="B897" s="115"/>
      <c r="C897" s="115"/>
      <c r="D897" s="115"/>
      <c r="E897" s="115"/>
      <c r="F897" s="115"/>
      <c r="G897" s="115"/>
      <c r="H897" s="115"/>
      <c r="I897" s="150"/>
      <c r="J897" s="150"/>
      <c r="K897" s="150"/>
      <c r="L897" s="150"/>
      <c r="M897" s="150"/>
      <c r="N897" s="150"/>
      <c r="O897" s="150"/>
      <c r="P897" s="150"/>
      <c r="Q897" s="150"/>
      <c r="R897" s="150"/>
      <c r="S897" s="150"/>
      <c r="T897" s="150"/>
      <c r="U897" s="150"/>
      <c r="V897" s="150"/>
      <c r="W897" s="150"/>
      <c r="X897" s="150"/>
    </row>
    <row r="898" spans="1:24" ht="9.75" customHeight="1" x14ac:dyDescent="0.3">
      <c r="A898" s="150"/>
      <c r="B898" s="115"/>
      <c r="C898" s="115"/>
      <c r="D898" s="115"/>
      <c r="E898" s="115"/>
      <c r="F898" s="115"/>
      <c r="G898" s="115"/>
      <c r="H898" s="115"/>
      <c r="I898" s="150"/>
      <c r="J898" s="150"/>
      <c r="K898" s="150"/>
      <c r="L898" s="150"/>
      <c r="M898" s="150"/>
      <c r="N898" s="150"/>
      <c r="O898" s="150"/>
      <c r="P898" s="150"/>
      <c r="Q898" s="150"/>
      <c r="R898" s="150"/>
      <c r="S898" s="150"/>
      <c r="T898" s="150"/>
      <c r="U898" s="150"/>
      <c r="V898" s="150"/>
      <c r="W898" s="150"/>
      <c r="X898" s="150"/>
    </row>
    <row r="899" spans="1:24" ht="9.75" customHeight="1" x14ac:dyDescent="0.3">
      <c r="A899" s="150"/>
      <c r="B899" s="115"/>
      <c r="C899" s="115"/>
      <c r="D899" s="115"/>
      <c r="E899" s="115"/>
      <c r="F899" s="115"/>
      <c r="G899" s="115"/>
      <c r="H899" s="115"/>
      <c r="I899" s="150"/>
      <c r="J899" s="150"/>
      <c r="K899" s="150"/>
      <c r="L899" s="150"/>
      <c r="M899" s="150"/>
      <c r="N899" s="150"/>
      <c r="O899" s="150"/>
      <c r="P899" s="150"/>
      <c r="Q899" s="150"/>
      <c r="R899" s="150"/>
      <c r="S899" s="150"/>
      <c r="T899" s="150"/>
      <c r="U899" s="150"/>
      <c r="V899" s="150"/>
      <c r="W899" s="150"/>
      <c r="X899" s="150"/>
    </row>
    <row r="900" spans="1:24" ht="9.75" customHeight="1" x14ac:dyDescent="0.3">
      <c r="A900" s="150"/>
      <c r="B900" s="115"/>
      <c r="C900" s="115"/>
      <c r="D900" s="115"/>
      <c r="E900" s="115"/>
      <c r="F900" s="115"/>
      <c r="G900" s="115"/>
      <c r="H900" s="115"/>
      <c r="I900" s="150"/>
      <c r="J900" s="150"/>
      <c r="K900" s="150"/>
      <c r="L900" s="150"/>
      <c r="M900" s="150"/>
      <c r="N900" s="150"/>
      <c r="O900" s="150"/>
      <c r="P900" s="150"/>
      <c r="Q900" s="150"/>
      <c r="R900" s="150"/>
      <c r="S900" s="150"/>
      <c r="T900" s="150"/>
      <c r="U900" s="150"/>
      <c r="V900" s="150"/>
      <c r="W900" s="150"/>
      <c r="X900" s="150"/>
    </row>
    <row r="901" spans="1:24" ht="9.75" customHeight="1" x14ac:dyDescent="0.3">
      <c r="A901" s="150"/>
      <c r="B901" s="115"/>
      <c r="C901" s="115"/>
      <c r="D901" s="115"/>
      <c r="E901" s="115"/>
      <c r="F901" s="115"/>
      <c r="G901" s="115"/>
      <c r="H901" s="115"/>
      <c r="I901" s="150"/>
      <c r="J901" s="150"/>
      <c r="K901" s="150"/>
      <c r="L901" s="150"/>
      <c r="M901" s="150"/>
      <c r="N901" s="150"/>
      <c r="O901" s="150"/>
      <c r="P901" s="150"/>
      <c r="Q901" s="150"/>
      <c r="R901" s="150"/>
      <c r="S901" s="150"/>
      <c r="T901" s="150"/>
      <c r="U901" s="150"/>
      <c r="V901" s="150"/>
      <c r="W901" s="150"/>
      <c r="X901" s="150"/>
    </row>
    <row r="902" spans="1:24" ht="9.75" customHeight="1" x14ac:dyDescent="0.3">
      <c r="A902" s="150"/>
      <c r="B902" s="115"/>
      <c r="C902" s="115"/>
      <c r="D902" s="115"/>
      <c r="E902" s="115"/>
      <c r="F902" s="115"/>
      <c r="G902" s="115"/>
      <c r="H902" s="115"/>
      <c r="I902" s="150"/>
      <c r="J902" s="150"/>
      <c r="K902" s="150"/>
      <c r="L902" s="150"/>
      <c r="M902" s="150"/>
      <c r="N902" s="150"/>
      <c r="O902" s="150"/>
      <c r="P902" s="150"/>
      <c r="Q902" s="150"/>
      <c r="R902" s="150"/>
      <c r="S902" s="150"/>
      <c r="T902" s="150"/>
      <c r="U902" s="150"/>
      <c r="V902" s="150"/>
      <c r="W902" s="150"/>
      <c r="X902" s="150"/>
    </row>
    <row r="903" spans="1:24" ht="9.75" customHeight="1" x14ac:dyDescent="0.3">
      <c r="A903" s="150"/>
      <c r="B903" s="115"/>
      <c r="C903" s="115"/>
      <c r="D903" s="115"/>
      <c r="E903" s="115"/>
      <c r="F903" s="115"/>
      <c r="G903" s="115"/>
      <c r="H903" s="115"/>
      <c r="I903" s="150"/>
      <c r="J903" s="150"/>
      <c r="K903" s="150"/>
      <c r="L903" s="150"/>
      <c r="M903" s="150"/>
      <c r="N903" s="150"/>
      <c r="O903" s="150"/>
      <c r="P903" s="150"/>
      <c r="Q903" s="150"/>
      <c r="R903" s="150"/>
      <c r="S903" s="150"/>
      <c r="T903" s="150"/>
      <c r="U903" s="150"/>
      <c r="V903" s="150"/>
      <c r="W903" s="150"/>
      <c r="X903" s="150"/>
    </row>
    <row r="904" spans="1:24" ht="9.75" customHeight="1" x14ac:dyDescent="0.3">
      <c r="A904" s="150"/>
      <c r="B904" s="115"/>
      <c r="C904" s="115"/>
      <c r="D904" s="115"/>
      <c r="E904" s="115"/>
      <c r="F904" s="115"/>
      <c r="G904" s="115"/>
      <c r="H904" s="115"/>
      <c r="I904" s="150"/>
      <c r="J904" s="150"/>
      <c r="K904" s="150"/>
      <c r="L904" s="150"/>
      <c r="M904" s="150"/>
      <c r="N904" s="150"/>
      <c r="O904" s="150"/>
      <c r="P904" s="150"/>
      <c r="Q904" s="150"/>
      <c r="R904" s="150"/>
      <c r="S904" s="150"/>
      <c r="T904" s="150"/>
      <c r="U904" s="150"/>
      <c r="V904" s="150"/>
      <c r="W904" s="150"/>
      <c r="X904" s="150"/>
    </row>
    <row r="905" spans="1:24" ht="9.75" customHeight="1" x14ac:dyDescent="0.3">
      <c r="A905" s="150"/>
      <c r="B905" s="115"/>
      <c r="C905" s="115"/>
      <c r="D905" s="115"/>
      <c r="E905" s="115"/>
      <c r="F905" s="115"/>
      <c r="G905" s="115"/>
      <c r="H905" s="115"/>
      <c r="I905" s="150"/>
      <c r="J905" s="150"/>
      <c r="K905" s="150"/>
      <c r="L905" s="150"/>
      <c r="M905" s="150"/>
      <c r="N905" s="150"/>
      <c r="O905" s="150"/>
      <c r="P905" s="150"/>
      <c r="Q905" s="150"/>
      <c r="R905" s="150"/>
      <c r="S905" s="150"/>
      <c r="T905" s="150"/>
      <c r="U905" s="150"/>
      <c r="V905" s="150"/>
      <c r="W905" s="150"/>
      <c r="X905" s="150"/>
    </row>
    <row r="906" spans="1:24" ht="9.75" customHeight="1" x14ac:dyDescent="0.3">
      <c r="A906" s="150"/>
      <c r="B906" s="115"/>
      <c r="C906" s="115"/>
      <c r="D906" s="115"/>
      <c r="E906" s="115"/>
      <c r="F906" s="115"/>
      <c r="G906" s="115"/>
      <c r="H906" s="115"/>
      <c r="I906" s="150"/>
      <c r="J906" s="150"/>
      <c r="K906" s="150"/>
      <c r="L906" s="150"/>
      <c r="M906" s="150"/>
      <c r="N906" s="150"/>
      <c r="O906" s="150"/>
      <c r="P906" s="150"/>
      <c r="Q906" s="150"/>
      <c r="R906" s="150"/>
      <c r="S906" s="150"/>
      <c r="T906" s="150"/>
      <c r="U906" s="150"/>
      <c r="V906" s="150"/>
      <c r="W906" s="150"/>
      <c r="X906" s="150"/>
    </row>
    <row r="907" spans="1:24" ht="9.75" customHeight="1" x14ac:dyDescent="0.3">
      <c r="A907" s="150"/>
      <c r="B907" s="115"/>
      <c r="C907" s="115"/>
      <c r="D907" s="115"/>
      <c r="E907" s="115"/>
      <c r="F907" s="115"/>
      <c r="G907" s="115"/>
      <c r="H907" s="115"/>
      <c r="I907" s="150"/>
      <c r="J907" s="150"/>
      <c r="K907" s="150"/>
      <c r="L907" s="150"/>
      <c r="M907" s="150"/>
      <c r="N907" s="150"/>
      <c r="O907" s="150"/>
      <c r="P907" s="150"/>
      <c r="Q907" s="150"/>
      <c r="R907" s="150"/>
      <c r="S907" s="150"/>
      <c r="T907" s="150"/>
      <c r="U907" s="150"/>
      <c r="V907" s="150"/>
      <c r="W907" s="150"/>
      <c r="X907" s="150"/>
    </row>
    <row r="908" spans="1:24" ht="9.75" customHeight="1" x14ac:dyDescent="0.3">
      <c r="A908" s="150"/>
      <c r="B908" s="115"/>
      <c r="C908" s="115"/>
      <c r="D908" s="115"/>
      <c r="E908" s="115"/>
      <c r="F908" s="115"/>
      <c r="G908" s="115"/>
      <c r="H908" s="115"/>
      <c r="I908" s="150"/>
      <c r="J908" s="150"/>
      <c r="K908" s="150"/>
      <c r="L908" s="150"/>
      <c r="M908" s="150"/>
      <c r="N908" s="150"/>
      <c r="O908" s="150"/>
      <c r="P908" s="150"/>
      <c r="Q908" s="150"/>
      <c r="R908" s="150"/>
      <c r="S908" s="150"/>
      <c r="T908" s="150"/>
      <c r="U908" s="150"/>
      <c r="V908" s="150"/>
      <c r="W908" s="150"/>
      <c r="X908" s="150"/>
    </row>
    <row r="909" spans="1:24" ht="9.75" customHeight="1" x14ac:dyDescent="0.3">
      <c r="A909" s="150"/>
      <c r="B909" s="115"/>
      <c r="C909" s="115"/>
      <c r="D909" s="115"/>
      <c r="E909" s="115"/>
      <c r="F909" s="115"/>
      <c r="G909" s="115"/>
      <c r="H909" s="115"/>
      <c r="I909" s="150"/>
      <c r="J909" s="150"/>
      <c r="K909" s="150"/>
      <c r="L909" s="150"/>
      <c r="M909" s="150"/>
      <c r="N909" s="150"/>
      <c r="O909" s="150"/>
      <c r="P909" s="150"/>
      <c r="Q909" s="150"/>
      <c r="R909" s="150"/>
      <c r="S909" s="150"/>
      <c r="T909" s="150"/>
      <c r="U909" s="150"/>
      <c r="V909" s="150"/>
      <c r="W909" s="150"/>
      <c r="X909" s="150"/>
    </row>
    <row r="910" spans="1:24" ht="9.75" customHeight="1" x14ac:dyDescent="0.3">
      <c r="A910" s="150"/>
      <c r="B910" s="115"/>
      <c r="C910" s="115"/>
      <c r="D910" s="115"/>
      <c r="E910" s="115"/>
      <c r="F910" s="115"/>
      <c r="G910" s="115"/>
      <c r="H910" s="115"/>
      <c r="I910" s="150"/>
      <c r="J910" s="150"/>
      <c r="K910" s="150"/>
      <c r="L910" s="150"/>
      <c r="M910" s="150"/>
      <c r="N910" s="150"/>
      <c r="O910" s="150"/>
      <c r="P910" s="150"/>
      <c r="Q910" s="150"/>
      <c r="R910" s="150"/>
      <c r="S910" s="150"/>
      <c r="T910" s="150"/>
      <c r="U910" s="150"/>
      <c r="V910" s="150"/>
      <c r="W910" s="150"/>
      <c r="X910" s="150"/>
    </row>
    <row r="911" spans="1:24" ht="9.75" customHeight="1" x14ac:dyDescent="0.3">
      <c r="A911" s="150"/>
      <c r="B911" s="115"/>
      <c r="C911" s="115"/>
      <c r="D911" s="115"/>
      <c r="E911" s="115"/>
      <c r="F911" s="115"/>
      <c r="G911" s="115"/>
      <c r="H911" s="115"/>
      <c r="I911" s="150"/>
      <c r="J911" s="150"/>
      <c r="K911" s="150"/>
      <c r="L911" s="150"/>
      <c r="M911" s="150"/>
      <c r="N911" s="150"/>
      <c r="O911" s="150"/>
      <c r="P911" s="150"/>
      <c r="Q911" s="150"/>
      <c r="R911" s="150"/>
      <c r="S911" s="150"/>
      <c r="T911" s="150"/>
      <c r="U911" s="150"/>
      <c r="V911" s="150"/>
      <c r="W911" s="150"/>
      <c r="X911" s="150"/>
    </row>
    <row r="912" spans="1:24" ht="9.75" customHeight="1" x14ac:dyDescent="0.3">
      <c r="A912" s="150"/>
      <c r="B912" s="115"/>
      <c r="C912" s="115"/>
      <c r="D912" s="115"/>
      <c r="E912" s="115"/>
      <c r="F912" s="115"/>
      <c r="G912" s="115"/>
      <c r="H912" s="115"/>
      <c r="I912" s="150"/>
      <c r="J912" s="150"/>
      <c r="K912" s="150"/>
      <c r="L912" s="150"/>
      <c r="M912" s="150"/>
      <c r="N912" s="150"/>
      <c r="O912" s="150"/>
      <c r="P912" s="150"/>
      <c r="Q912" s="150"/>
      <c r="R912" s="150"/>
      <c r="S912" s="150"/>
      <c r="T912" s="150"/>
      <c r="U912" s="150"/>
      <c r="V912" s="150"/>
      <c r="W912" s="150"/>
      <c r="X912" s="150"/>
    </row>
    <row r="913" spans="1:24" ht="9.75" customHeight="1" x14ac:dyDescent="0.3">
      <c r="A913" s="150"/>
      <c r="B913" s="115"/>
      <c r="C913" s="115"/>
      <c r="D913" s="115"/>
      <c r="E913" s="115"/>
      <c r="F913" s="115"/>
      <c r="G913" s="115"/>
      <c r="H913" s="115"/>
      <c r="I913" s="150"/>
      <c r="J913" s="150"/>
      <c r="K913" s="150"/>
      <c r="L913" s="150"/>
      <c r="M913" s="150"/>
      <c r="N913" s="150"/>
      <c r="O913" s="150"/>
      <c r="P913" s="150"/>
      <c r="Q913" s="150"/>
      <c r="R913" s="150"/>
      <c r="S913" s="150"/>
      <c r="T913" s="150"/>
      <c r="U913" s="150"/>
      <c r="V913" s="150"/>
      <c r="W913" s="150"/>
      <c r="X913" s="150"/>
    </row>
    <row r="914" spans="1:24" ht="9.75" customHeight="1" x14ac:dyDescent="0.3">
      <c r="A914" s="150"/>
      <c r="B914" s="115"/>
      <c r="C914" s="115"/>
      <c r="D914" s="115"/>
      <c r="E914" s="115"/>
      <c r="F914" s="115"/>
      <c r="G914" s="115"/>
      <c r="H914" s="115"/>
      <c r="I914" s="150"/>
      <c r="J914" s="150"/>
      <c r="K914" s="150"/>
      <c r="L914" s="150"/>
      <c r="M914" s="150"/>
      <c r="N914" s="150"/>
      <c r="O914" s="150"/>
      <c r="P914" s="150"/>
      <c r="Q914" s="150"/>
      <c r="R914" s="150"/>
      <c r="S914" s="150"/>
      <c r="T914" s="150"/>
      <c r="U914" s="150"/>
      <c r="V914" s="150"/>
      <c r="W914" s="150"/>
      <c r="X914" s="150"/>
    </row>
    <row r="915" spans="1:24" ht="9.75" customHeight="1" x14ac:dyDescent="0.3">
      <c r="A915" s="150"/>
      <c r="B915" s="115"/>
      <c r="C915" s="115"/>
      <c r="D915" s="115"/>
      <c r="E915" s="115"/>
      <c r="F915" s="115"/>
      <c r="G915" s="115"/>
      <c r="H915" s="115"/>
      <c r="I915" s="150"/>
      <c r="J915" s="150"/>
      <c r="K915" s="150"/>
      <c r="L915" s="150"/>
      <c r="M915" s="150"/>
      <c r="N915" s="150"/>
      <c r="O915" s="150"/>
      <c r="P915" s="150"/>
      <c r="Q915" s="150"/>
      <c r="R915" s="150"/>
      <c r="S915" s="150"/>
      <c r="T915" s="150"/>
      <c r="U915" s="150"/>
      <c r="V915" s="150"/>
      <c r="W915" s="150"/>
      <c r="X915" s="150"/>
    </row>
    <row r="916" spans="1:24" ht="9.75" customHeight="1" x14ac:dyDescent="0.3">
      <c r="A916" s="150"/>
      <c r="B916" s="115"/>
      <c r="C916" s="115"/>
      <c r="D916" s="115"/>
      <c r="E916" s="115"/>
      <c r="F916" s="115"/>
      <c r="G916" s="115"/>
      <c r="H916" s="115"/>
      <c r="I916" s="150"/>
      <c r="J916" s="150"/>
      <c r="K916" s="150"/>
      <c r="L916" s="150"/>
      <c r="M916" s="150"/>
      <c r="N916" s="150"/>
      <c r="O916" s="150"/>
      <c r="P916" s="150"/>
      <c r="Q916" s="150"/>
      <c r="R916" s="150"/>
      <c r="S916" s="150"/>
      <c r="T916" s="150"/>
      <c r="U916" s="150"/>
      <c r="V916" s="150"/>
      <c r="W916" s="150"/>
      <c r="X916" s="150"/>
    </row>
    <row r="917" spans="1:24" ht="9.75" customHeight="1" x14ac:dyDescent="0.3">
      <c r="A917" s="150"/>
      <c r="B917" s="115"/>
      <c r="C917" s="115"/>
      <c r="D917" s="115"/>
      <c r="E917" s="115"/>
      <c r="F917" s="115"/>
      <c r="G917" s="115"/>
      <c r="H917" s="115"/>
      <c r="I917" s="150"/>
      <c r="J917" s="150"/>
      <c r="K917" s="150"/>
      <c r="L917" s="150"/>
      <c r="M917" s="150"/>
      <c r="N917" s="150"/>
      <c r="O917" s="150"/>
      <c r="P917" s="150"/>
      <c r="Q917" s="150"/>
      <c r="R917" s="150"/>
      <c r="S917" s="150"/>
      <c r="T917" s="150"/>
      <c r="U917" s="150"/>
      <c r="V917" s="150"/>
      <c r="W917" s="150"/>
      <c r="X917" s="150"/>
    </row>
    <row r="918" spans="1:24" ht="9.75" customHeight="1" x14ac:dyDescent="0.3">
      <c r="A918" s="150"/>
      <c r="B918" s="115"/>
      <c r="C918" s="115"/>
      <c r="D918" s="115"/>
      <c r="E918" s="115"/>
      <c r="F918" s="115"/>
      <c r="G918" s="115"/>
      <c r="H918" s="115"/>
      <c r="I918" s="150"/>
      <c r="J918" s="150"/>
      <c r="K918" s="150"/>
      <c r="L918" s="150"/>
      <c r="M918" s="150"/>
      <c r="N918" s="150"/>
      <c r="O918" s="150"/>
      <c r="P918" s="150"/>
      <c r="Q918" s="150"/>
      <c r="R918" s="150"/>
      <c r="S918" s="150"/>
      <c r="T918" s="150"/>
      <c r="U918" s="150"/>
      <c r="V918" s="150"/>
      <c r="W918" s="150"/>
      <c r="X918" s="150"/>
    </row>
    <row r="919" spans="1:24" ht="9.75" customHeight="1" x14ac:dyDescent="0.3">
      <c r="A919" s="150"/>
      <c r="B919" s="115"/>
      <c r="C919" s="115"/>
      <c r="D919" s="115"/>
      <c r="E919" s="115"/>
      <c r="F919" s="115"/>
      <c r="G919" s="115"/>
      <c r="H919" s="115"/>
      <c r="I919" s="150"/>
      <c r="J919" s="150"/>
      <c r="K919" s="150"/>
      <c r="L919" s="150"/>
      <c r="M919" s="150"/>
      <c r="N919" s="150"/>
      <c r="O919" s="150"/>
      <c r="P919" s="150"/>
      <c r="Q919" s="150"/>
      <c r="R919" s="150"/>
      <c r="S919" s="150"/>
      <c r="T919" s="150"/>
      <c r="U919" s="150"/>
      <c r="V919" s="150"/>
      <c r="W919" s="150"/>
      <c r="X919" s="150"/>
    </row>
    <row r="920" spans="1:24" ht="9.75" customHeight="1" x14ac:dyDescent="0.3">
      <c r="A920" s="150"/>
      <c r="B920" s="115"/>
      <c r="C920" s="115"/>
      <c r="D920" s="115"/>
      <c r="E920" s="115"/>
      <c r="F920" s="115"/>
      <c r="G920" s="115"/>
      <c r="H920" s="115"/>
      <c r="I920" s="150"/>
      <c r="J920" s="150"/>
      <c r="K920" s="150"/>
      <c r="L920" s="150"/>
      <c r="M920" s="150"/>
      <c r="N920" s="150"/>
      <c r="O920" s="150"/>
      <c r="P920" s="150"/>
      <c r="Q920" s="150"/>
      <c r="R920" s="150"/>
      <c r="S920" s="150"/>
      <c r="T920" s="150"/>
      <c r="U920" s="150"/>
      <c r="V920" s="150"/>
      <c r="W920" s="150"/>
      <c r="X920" s="150"/>
    </row>
    <row r="921" spans="1:24" ht="9.75" customHeight="1" x14ac:dyDescent="0.3">
      <c r="A921" s="150"/>
      <c r="B921" s="115"/>
      <c r="C921" s="115"/>
      <c r="D921" s="115"/>
      <c r="E921" s="115"/>
      <c r="F921" s="115"/>
      <c r="G921" s="115"/>
      <c r="H921" s="115"/>
      <c r="I921" s="150"/>
      <c r="J921" s="150"/>
      <c r="K921" s="150"/>
      <c r="L921" s="150"/>
      <c r="M921" s="150"/>
      <c r="N921" s="150"/>
      <c r="O921" s="150"/>
      <c r="P921" s="150"/>
      <c r="Q921" s="150"/>
      <c r="R921" s="150"/>
      <c r="S921" s="150"/>
      <c r="T921" s="150"/>
      <c r="U921" s="150"/>
      <c r="V921" s="150"/>
      <c r="W921" s="150"/>
      <c r="X921" s="150"/>
    </row>
    <row r="922" spans="1:24" ht="9.75" customHeight="1" x14ac:dyDescent="0.3">
      <c r="A922" s="150"/>
      <c r="B922" s="115"/>
      <c r="C922" s="115"/>
      <c r="D922" s="115"/>
      <c r="E922" s="115"/>
      <c r="F922" s="115"/>
      <c r="G922" s="115"/>
      <c r="H922" s="115"/>
      <c r="I922" s="150"/>
      <c r="J922" s="150"/>
      <c r="K922" s="150"/>
      <c r="L922" s="150"/>
      <c r="M922" s="150"/>
      <c r="N922" s="150"/>
      <c r="O922" s="150"/>
      <c r="P922" s="150"/>
      <c r="Q922" s="150"/>
      <c r="R922" s="150"/>
      <c r="S922" s="150"/>
      <c r="T922" s="150"/>
      <c r="U922" s="150"/>
      <c r="V922" s="150"/>
      <c r="W922" s="150"/>
      <c r="X922" s="150"/>
    </row>
    <row r="923" spans="1:24" ht="9.75" customHeight="1" x14ac:dyDescent="0.3">
      <c r="A923" s="150"/>
      <c r="B923" s="115"/>
      <c r="C923" s="115"/>
      <c r="D923" s="115"/>
      <c r="E923" s="115"/>
      <c r="F923" s="115"/>
      <c r="G923" s="115"/>
      <c r="H923" s="115"/>
      <c r="I923" s="150"/>
      <c r="J923" s="150"/>
      <c r="K923" s="150"/>
      <c r="L923" s="150"/>
      <c r="M923" s="150"/>
      <c r="N923" s="150"/>
      <c r="O923" s="150"/>
      <c r="P923" s="150"/>
      <c r="Q923" s="150"/>
      <c r="R923" s="150"/>
      <c r="S923" s="150"/>
      <c r="T923" s="150"/>
      <c r="U923" s="150"/>
      <c r="V923" s="150"/>
      <c r="W923" s="150"/>
      <c r="X923" s="150"/>
    </row>
    <row r="924" spans="1:24" ht="9.75" customHeight="1" x14ac:dyDescent="0.3">
      <c r="A924" s="150"/>
      <c r="B924" s="115"/>
      <c r="C924" s="115"/>
      <c r="D924" s="115"/>
      <c r="E924" s="115"/>
      <c r="F924" s="115"/>
      <c r="G924" s="115"/>
      <c r="H924" s="115"/>
      <c r="I924" s="150"/>
      <c r="J924" s="150"/>
      <c r="K924" s="150"/>
      <c r="L924" s="150"/>
      <c r="M924" s="150"/>
      <c r="N924" s="150"/>
      <c r="O924" s="150"/>
      <c r="P924" s="150"/>
      <c r="Q924" s="150"/>
      <c r="R924" s="150"/>
      <c r="S924" s="150"/>
      <c r="T924" s="150"/>
      <c r="U924" s="150"/>
      <c r="V924" s="150"/>
      <c r="W924" s="150"/>
      <c r="X924" s="150"/>
    </row>
    <row r="925" spans="1:24" ht="9.75" customHeight="1" x14ac:dyDescent="0.3">
      <c r="A925" s="150"/>
      <c r="B925" s="115"/>
      <c r="C925" s="115"/>
      <c r="D925" s="115"/>
      <c r="E925" s="115"/>
      <c r="F925" s="115"/>
      <c r="G925" s="115"/>
      <c r="H925" s="115"/>
      <c r="I925" s="150"/>
      <c r="J925" s="150"/>
      <c r="K925" s="150"/>
      <c r="L925" s="150"/>
      <c r="M925" s="150"/>
      <c r="N925" s="150"/>
      <c r="O925" s="150"/>
      <c r="P925" s="150"/>
      <c r="Q925" s="150"/>
      <c r="R925" s="150"/>
      <c r="S925" s="150"/>
      <c r="T925" s="150"/>
      <c r="U925" s="150"/>
      <c r="V925" s="150"/>
      <c r="W925" s="150"/>
      <c r="X925" s="150"/>
    </row>
    <row r="926" spans="1:24" ht="9.75" customHeight="1" x14ac:dyDescent="0.3">
      <c r="A926" s="150"/>
      <c r="B926" s="115"/>
      <c r="C926" s="115"/>
      <c r="D926" s="115"/>
      <c r="E926" s="115"/>
      <c r="F926" s="115"/>
      <c r="G926" s="115"/>
      <c r="H926" s="115"/>
      <c r="I926" s="150"/>
      <c r="J926" s="150"/>
      <c r="K926" s="150"/>
      <c r="L926" s="150"/>
      <c r="M926" s="150"/>
      <c r="N926" s="150"/>
      <c r="O926" s="150"/>
      <c r="P926" s="150"/>
      <c r="Q926" s="150"/>
      <c r="R926" s="150"/>
      <c r="S926" s="150"/>
      <c r="T926" s="150"/>
      <c r="U926" s="150"/>
      <c r="V926" s="150"/>
      <c r="W926" s="150"/>
      <c r="X926" s="150"/>
    </row>
    <row r="927" spans="1:24" ht="9.75" customHeight="1" x14ac:dyDescent="0.3">
      <c r="A927" s="150"/>
      <c r="B927" s="115"/>
      <c r="C927" s="115"/>
      <c r="D927" s="115"/>
      <c r="E927" s="115"/>
      <c r="F927" s="115"/>
      <c r="G927" s="115"/>
      <c r="H927" s="115"/>
      <c r="I927" s="150"/>
      <c r="J927" s="150"/>
      <c r="K927" s="150"/>
      <c r="L927" s="150"/>
      <c r="M927" s="150"/>
      <c r="N927" s="150"/>
      <c r="O927" s="150"/>
      <c r="P927" s="150"/>
      <c r="Q927" s="150"/>
      <c r="R927" s="150"/>
      <c r="S927" s="150"/>
      <c r="T927" s="150"/>
      <c r="U927" s="150"/>
      <c r="V927" s="150"/>
      <c r="W927" s="150"/>
      <c r="X927" s="150"/>
    </row>
    <row r="928" spans="1:24" ht="9.75" customHeight="1" x14ac:dyDescent="0.3">
      <c r="A928" s="150"/>
      <c r="B928" s="115"/>
      <c r="C928" s="115"/>
      <c r="D928" s="115"/>
      <c r="E928" s="115"/>
      <c r="F928" s="115"/>
      <c r="G928" s="115"/>
      <c r="H928" s="115"/>
      <c r="I928" s="150"/>
      <c r="J928" s="150"/>
      <c r="K928" s="150"/>
      <c r="L928" s="150"/>
      <c r="M928" s="150"/>
      <c r="N928" s="150"/>
      <c r="O928" s="150"/>
      <c r="P928" s="150"/>
      <c r="Q928" s="150"/>
      <c r="R928" s="150"/>
      <c r="S928" s="150"/>
      <c r="T928" s="150"/>
      <c r="U928" s="150"/>
      <c r="V928" s="150"/>
      <c r="W928" s="150"/>
      <c r="X928" s="150"/>
    </row>
    <row r="929" spans="1:24" ht="9.75" customHeight="1" x14ac:dyDescent="0.3">
      <c r="A929" s="150"/>
      <c r="B929" s="115"/>
      <c r="C929" s="115"/>
      <c r="D929" s="115"/>
      <c r="E929" s="115"/>
      <c r="F929" s="115"/>
      <c r="G929" s="115"/>
      <c r="H929" s="115"/>
      <c r="I929" s="150"/>
      <c r="J929" s="150"/>
      <c r="K929" s="150"/>
      <c r="L929" s="150"/>
      <c r="M929" s="150"/>
      <c r="N929" s="150"/>
      <c r="O929" s="150"/>
      <c r="P929" s="150"/>
      <c r="Q929" s="150"/>
      <c r="R929" s="150"/>
      <c r="S929" s="150"/>
      <c r="T929" s="150"/>
      <c r="U929" s="150"/>
      <c r="V929" s="150"/>
      <c r="W929" s="150"/>
      <c r="X929" s="150"/>
    </row>
    <row r="930" spans="1:24" ht="9.75" customHeight="1" x14ac:dyDescent="0.3">
      <c r="A930" s="150"/>
      <c r="B930" s="115"/>
      <c r="C930" s="115"/>
      <c r="D930" s="115"/>
      <c r="E930" s="115"/>
      <c r="F930" s="115"/>
      <c r="G930" s="115"/>
      <c r="H930" s="115"/>
      <c r="I930" s="150"/>
      <c r="J930" s="150"/>
      <c r="K930" s="150"/>
      <c r="L930" s="150"/>
      <c r="M930" s="150"/>
      <c r="N930" s="150"/>
      <c r="O930" s="150"/>
      <c r="P930" s="150"/>
      <c r="Q930" s="150"/>
      <c r="R930" s="150"/>
      <c r="S930" s="150"/>
      <c r="T930" s="150"/>
      <c r="U930" s="150"/>
      <c r="V930" s="150"/>
      <c r="W930" s="150"/>
      <c r="X930" s="150"/>
    </row>
    <row r="931" spans="1:24" ht="9.75" customHeight="1" x14ac:dyDescent="0.3">
      <c r="A931" s="150"/>
      <c r="B931" s="115"/>
      <c r="C931" s="115"/>
      <c r="D931" s="115"/>
      <c r="E931" s="115"/>
      <c r="F931" s="115"/>
      <c r="G931" s="115"/>
      <c r="H931" s="115"/>
      <c r="I931" s="150"/>
      <c r="J931" s="150"/>
      <c r="K931" s="150"/>
      <c r="L931" s="150"/>
      <c r="M931" s="150"/>
      <c r="N931" s="150"/>
      <c r="O931" s="150"/>
      <c r="P931" s="150"/>
      <c r="Q931" s="150"/>
      <c r="R931" s="150"/>
      <c r="S931" s="150"/>
      <c r="T931" s="150"/>
      <c r="U931" s="150"/>
      <c r="V931" s="150"/>
      <c r="W931" s="150"/>
      <c r="X931" s="150"/>
    </row>
    <row r="932" spans="1:24" ht="9.75" customHeight="1" x14ac:dyDescent="0.3">
      <c r="A932" s="150"/>
      <c r="B932" s="115"/>
      <c r="C932" s="115"/>
      <c r="D932" s="115"/>
      <c r="E932" s="115"/>
      <c r="F932" s="115"/>
      <c r="G932" s="115"/>
      <c r="H932" s="115"/>
      <c r="I932" s="150"/>
      <c r="J932" s="150"/>
      <c r="K932" s="150"/>
      <c r="L932" s="150"/>
      <c r="M932" s="150"/>
      <c r="N932" s="150"/>
      <c r="O932" s="150"/>
      <c r="P932" s="150"/>
      <c r="Q932" s="150"/>
      <c r="R932" s="150"/>
      <c r="S932" s="150"/>
      <c r="T932" s="150"/>
      <c r="U932" s="150"/>
      <c r="V932" s="150"/>
      <c r="W932" s="150"/>
      <c r="X932" s="150"/>
    </row>
    <row r="933" spans="1:24" ht="9.75" customHeight="1" x14ac:dyDescent="0.3">
      <c r="A933" s="150"/>
      <c r="B933" s="115"/>
      <c r="C933" s="115"/>
      <c r="D933" s="115"/>
      <c r="E933" s="115"/>
      <c r="F933" s="115"/>
      <c r="G933" s="115"/>
      <c r="H933" s="115"/>
      <c r="I933" s="150"/>
      <c r="J933" s="150"/>
      <c r="K933" s="150"/>
      <c r="L933" s="150"/>
      <c r="M933" s="150"/>
      <c r="N933" s="150"/>
      <c r="O933" s="150"/>
      <c r="P933" s="150"/>
      <c r="Q933" s="150"/>
      <c r="R933" s="150"/>
      <c r="S933" s="150"/>
      <c r="T933" s="150"/>
      <c r="U933" s="150"/>
      <c r="V933" s="150"/>
      <c r="W933" s="150"/>
      <c r="X933" s="150"/>
    </row>
    <row r="934" spans="1:24" ht="9.75" customHeight="1" x14ac:dyDescent="0.3">
      <c r="A934" s="150"/>
      <c r="B934" s="115"/>
      <c r="C934" s="115"/>
      <c r="D934" s="115"/>
      <c r="E934" s="115"/>
      <c r="F934" s="115"/>
      <c r="G934" s="115"/>
      <c r="H934" s="115"/>
      <c r="I934" s="150"/>
      <c r="J934" s="150"/>
      <c r="K934" s="150"/>
      <c r="L934" s="150"/>
      <c r="M934" s="150"/>
      <c r="N934" s="150"/>
      <c r="O934" s="150"/>
      <c r="P934" s="150"/>
      <c r="Q934" s="150"/>
      <c r="R934" s="150"/>
      <c r="S934" s="150"/>
      <c r="T934" s="150"/>
      <c r="U934" s="150"/>
      <c r="V934" s="150"/>
      <c r="W934" s="150"/>
      <c r="X934" s="150"/>
    </row>
    <row r="935" spans="1:24" ht="9.75" customHeight="1" x14ac:dyDescent="0.3">
      <c r="A935" s="150"/>
      <c r="B935" s="115"/>
      <c r="C935" s="115"/>
      <c r="D935" s="115"/>
      <c r="E935" s="115"/>
      <c r="F935" s="115"/>
      <c r="G935" s="115"/>
      <c r="H935" s="115"/>
      <c r="I935" s="150"/>
      <c r="J935" s="150"/>
      <c r="K935" s="150"/>
      <c r="L935" s="150"/>
      <c r="M935" s="150"/>
      <c r="N935" s="150"/>
      <c r="O935" s="150"/>
      <c r="P935" s="150"/>
      <c r="Q935" s="150"/>
      <c r="R935" s="150"/>
      <c r="S935" s="150"/>
      <c r="T935" s="150"/>
      <c r="U935" s="150"/>
      <c r="V935" s="150"/>
      <c r="W935" s="150"/>
      <c r="X935" s="150"/>
    </row>
    <row r="936" spans="1:24" ht="9.75" customHeight="1" x14ac:dyDescent="0.3">
      <c r="A936" s="150"/>
      <c r="B936" s="115"/>
      <c r="C936" s="115"/>
      <c r="D936" s="115"/>
      <c r="E936" s="115"/>
      <c r="F936" s="115"/>
      <c r="G936" s="115"/>
      <c r="H936" s="115"/>
      <c r="I936" s="150"/>
      <c r="J936" s="150"/>
      <c r="K936" s="150"/>
      <c r="L936" s="150"/>
      <c r="M936" s="150"/>
      <c r="N936" s="150"/>
      <c r="O936" s="150"/>
      <c r="P936" s="150"/>
      <c r="Q936" s="150"/>
      <c r="R936" s="150"/>
      <c r="S936" s="150"/>
      <c r="T936" s="150"/>
      <c r="U936" s="150"/>
      <c r="V936" s="150"/>
      <c r="W936" s="150"/>
      <c r="X936" s="150"/>
    </row>
    <row r="937" spans="1:24" ht="9.75" customHeight="1" x14ac:dyDescent="0.3">
      <c r="A937" s="150"/>
      <c r="B937" s="115"/>
      <c r="C937" s="115"/>
      <c r="D937" s="115"/>
      <c r="E937" s="115"/>
      <c r="F937" s="115"/>
      <c r="G937" s="115"/>
      <c r="H937" s="115"/>
      <c r="I937" s="150"/>
      <c r="J937" s="150"/>
      <c r="K937" s="150"/>
      <c r="L937" s="150"/>
      <c r="M937" s="150"/>
      <c r="N937" s="150"/>
      <c r="O937" s="150"/>
      <c r="P937" s="150"/>
      <c r="Q937" s="150"/>
      <c r="R937" s="150"/>
      <c r="S937" s="150"/>
      <c r="T937" s="150"/>
      <c r="U937" s="150"/>
      <c r="V937" s="150"/>
      <c r="W937" s="150"/>
      <c r="X937" s="150"/>
    </row>
    <row r="938" spans="1:24" ht="9.75" customHeight="1" x14ac:dyDescent="0.3">
      <c r="A938" s="150"/>
      <c r="B938" s="115"/>
      <c r="C938" s="115"/>
      <c r="D938" s="115"/>
      <c r="E938" s="115"/>
      <c r="F938" s="115"/>
      <c r="G938" s="115"/>
      <c r="H938" s="115"/>
      <c r="I938" s="150"/>
      <c r="J938" s="150"/>
      <c r="K938" s="150"/>
      <c r="L938" s="150"/>
      <c r="M938" s="150"/>
      <c r="N938" s="150"/>
      <c r="O938" s="150"/>
      <c r="P938" s="150"/>
      <c r="Q938" s="150"/>
      <c r="R938" s="150"/>
      <c r="S938" s="150"/>
      <c r="T938" s="150"/>
      <c r="U938" s="150"/>
      <c r="V938" s="150"/>
      <c r="W938" s="150"/>
      <c r="X938" s="150"/>
    </row>
    <row r="939" spans="1:24" ht="9.75" customHeight="1" x14ac:dyDescent="0.3">
      <c r="A939" s="150"/>
      <c r="B939" s="115"/>
      <c r="C939" s="115"/>
      <c r="D939" s="115"/>
      <c r="E939" s="115"/>
      <c r="F939" s="115"/>
      <c r="G939" s="115"/>
      <c r="H939" s="115"/>
      <c r="I939" s="150"/>
      <c r="J939" s="150"/>
      <c r="K939" s="150"/>
      <c r="L939" s="150"/>
      <c r="M939" s="150"/>
      <c r="N939" s="150"/>
      <c r="O939" s="150"/>
      <c r="P939" s="150"/>
      <c r="Q939" s="150"/>
      <c r="R939" s="150"/>
      <c r="S939" s="150"/>
      <c r="T939" s="150"/>
      <c r="U939" s="150"/>
      <c r="V939" s="150"/>
      <c r="W939" s="150"/>
      <c r="X939" s="150"/>
    </row>
    <row r="940" spans="1:24" ht="9.75" customHeight="1" x14ac:dyDescent="0.3">
      <c r="A940" s="150"/>
      <c r="B940" s="115"/>
      <c r="C940" s="115"/>
      <c r="D940" s="115"/>
      <c r="E940" s="115"/>
      <c r="F940" s="115"/>
      <c r="G940" s="115"/>
      <c r="H940" s="115"/>
      <c r="I940" s="150"/>
      <c r="J940" s="150"/>
      <c r="K940" s="150"/>
      <c r="L940" s="150"/>
      <c r="M940" s="150"/>
      <c r="N940" s="150"/>
      <c r="O940" s="150"/>
      <c r="P940" s="150"/>
      <c r="Q940" s="150"/>
      <c r="R940" s="150"/>
      <c r="S940" s="150"/>
      <c r="T940" s="150"/>
      <c r="U940" s="150"/>
      <c r="V940" s="150"/>
      <c r="W940" s="150"/>
      <c r="X940" s="150"/>
    </row>
    <row r="941" spans="1:24" ht="9.75" customHeight="1" x14ac:dyDescent="0.3">
      <c r="A941" s="150"/>
      <c r="B941" s="115"/>
      <c r="C941" s="115"/>
      <c r="D941" s="115"/>
      <c r="E941" s="115"/>
      <c r="F941" s="115"/>
      <c r="G941" s="115"/>
      <c r="H941" s="115"/>
      <c r="I941" s="150"/>
      <c r="J941" s="150"/>
      <c r="K941" s="150"/>
      <c r="L941" s="150"/>
      <c r="M941" s="150"/>
      <c r="N941" s="150"/>
      <c r="O941" s="150"/>
      <c r="P941" s="150"/>
      <c r="Q941" s="150"/>
      <c r="R941" s="150"/>
      <c r="S941" s="150"/>
      <c r="T941" s="150"/>
      <c r="U941" s="150"/>
      <c r="V941" s="150"/>
      <c r="W941" s="150"/>
      <c r="X941" s="150"/>
    </row>
    <row r="942" spans="1:24" ht="9.75" customHeight="1" x14ac:dyDescent="0.3">
      <c r="A942" s="150"/>
      <c r="B942" s="115"/>
      <c r="C942" s="115"/>
      <c r="D942" s="115"/>
      <c r="E942" s="115"/>
      <c r="F942" s="115"/>
      <c r="G942" s="115"/>
      <c r="H942" s="115"/>
      <c r="I942" s="150"/>
      <c r="J942" s="150"/>
      <c r="K942" s="150"/>
      <c r="L942" s="150"/>
      <c r="M942" s="150"/>
      <c r="N942" s="150"/>
      <c r="O942" s="150"/>
      <c r="P942" s="150"/>
      <c r="Q942" s="150"/>
      <c r="R942" s="150"/>
      <c r="S942" s="150"/>
      <c r="T942" s="150"/>
      <c r="U942" s="150"/>
      <c r="V942" s="150"/>
      <c r="W942" s="150"/>
      <c r="X942" s="150"/>
    </row>
    <row r="943" spans="1:24" ht="9.75" customHeight="1" x14ac:dyDescent="0.3">
      <c r="A943" s="150"/>
      <c r="B943" s="115"/>
      <c r="C943" s="115"/>
      <c r="D943" s="115"/>
      <c r="E943" s="115"/>
      <c r="F943" s="115"/>
      <c r="G943" s="115"/>
      <c r="H943" s="115"/>
      <c r="I943" s="150"/>
      <c r="J943" s="150"/>
      <c r="K943" s="150"/>
      <c r="L943" s="150"/>
      <c r="M943" s="150"/>
      <c r="N943" s="150"/>
      <c r="O943" s="150"/>
      <c r="P943" s="150"/>
      <c r="Q943" s="150"/>
      <c r="R943" s="150"/>
      <c r="S943" s="150"/>
      <c r="T943" s="150"/>
      <c r="U943" s="150"/>
      <c r="V943" s="150"/>
      <c r="W943" s="150"/>
      <c r="X943" s="150"/>
    </row>
    <row r="944" spans="1:24" ht="9.75" customHeight="1" x14ac:dyDescent="0.3">
      <c r="A944" s="150"/>
      <c r="B944" s="115"/>
      <c r="C944" s="115"/>
      <c r="D944" s="115"/>
      <c r="E944" s="115"/>
      <c r="F944" s="115"/>
      <c r="G944" s="115"/>
      <c r="H944" s="115"/>
      <c r="I944" s="150"/>
      <c r="J944" s="150"/>
      <c r="K944" s="150"/>
      <c r="L944" s="150"/>
      <c r="M944" s="150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</row>
    <row r="945" spans="1:24" ht="9.75" customHeight="1" x14ac:dyDescent="0.3">
      <c r="A945" s="150"/>
      <c r="B945" s="115"/>
      <c r="C945" s="115"/>
      <c r="D945" s="115"/>
      <c r="E945" s="115"/>
      <c r="F945" s="115"/>
      <c r="G945" s="115"/>
      <c r="H945" s="115"/>
      <c r="I945" s="150"/>
      <c r="J945" s="150"/>
      <c r="K945" s="150"/>
      <c r="L945" s="150"/>
      <c r="M945" s="150"/>
      <c r="N945" s="150"/>
      <c r="O945" s="150"/>
      <c r="P945" s="150"/>
      <c r="Q945" s="150"/>
      <c r="R945" s="150"/>
      <c r="S945" s="150"/>
      <c r="T945" s="150"/>
      <c r="U945" s="150"/>
      <c r="V945" s="150"/>
      <c r="W945" s="150"/>
      <c r="X945" s="150"/>
    </row>
    <row r="946" spans="1:24" ht="9.75" customHeight="1" x14ac:dyDescent="0.3">
      <c r="A946" s="150"/>
      <c r="B946" s="115"/>
      <c r="C946" s="115"/>
      <c r="D946" s="115"/>
      <c r="E946" s="115"/>
      <c r="F946" s="115"/>
      <c r="G946" s="115"/>
      <c r="H946" s="115"/>
      <c r="I946" s="150"/>
      <c r="J946" s="150"/>
      <c r="K946" s="150"/>
      <c r="L946" s="150"/>
      <c r="M946" s="150"/>
      <c r="N946" s="150"/>
      <c r="O946" s="150"/>
      <c r="P946" s="150"/>
      <c r="Q946" s="150"/>
      <c r="R946" s="150"/>
      <c r="S946" s="150"/>
      <c r="T946" s="150"/>
      <c r="U946" s="150"/>
      <c r="V946" s="150"/>
      <c r="W946" s="150"/>
      <c r="X946" s="150"/>
    </row>
    <row r="947" spans="1:24" ht="9.75" customHeight="1" x14ac:dyDescent="0.3">
      <c r="A947" s="150"/>
      <c r="B947" s="115"/>
      <c r="C947" s="115"/>
      <c r="D947" s="115"/>
      <c r="E947" s="115"/>
      <c r="F947" s="115"/>
      <c r="G947" s="115"/>
      <c r="H947" s="115"/>
      <c r="I947" s="150"/>
      <c r="J947" s="150"/>
      <c r="K947" s="150"/>
      <c r="L947" s="150"/>
      <c r="M947" s="150"/>
      <c r="N947" s="150"/>
      <c r="O947" s="150"/>
      <c r="P947" s="150"/>
      <c r="Q947" s="150"/>
      <c r="R947" s="150"/>
      <c r="S947" s="150"/>
      <c r="T947" s="150"/>
      <c r="U947" s="150"/>
      <c r="V947" s="150"/>
      <c r="W947" s="150"/>
      <c r="X947" s="150"/>
    </row>
    <row r="948" spans="1:24" ht="9.75" customHeight="1" x14ac:dyDescent="0.3">
      <c r="A948" s="150"/>
      <c r="B948" s="115"/>
      <c r="C948" s="115"/>
      <c r="D948" s="115"/>
      <c r="E948" s="115"/>
      <c r="F948" s="115"/>
      <c r="G948" s="115"/>
      <c r="H948" s="115"/>
      <c r="I948" s="150"/>
      <c r="J948" s="150"/>
      <c r="K948" s="150"/>
      <c r="L948" s="150"/>
      <c r="M948" s="150"/>
      <c r="N948" s="150"/>
      <c r="O948" s="150"/>
      <c r="P948" s="150"/>
      <c r="Q948" s="150"/>
      <c r="R948" s="150"/>
      <c r="S948" s="150"/>
      <c r="T948" s="150"/>
      <c r="U948" s="150"/>
      <c r="V948" s="150"/>
      <c r="W948" s="150"/>
      <c r="X948" s="150"/>
    </row>
    <row r="949" spans="1:24" ht="9.75" customHeight="1" x14ac:dyDescent="0.3">
      <c r="A949" s="150"/>
      <c r="B949" s="115"/>
      <c r="C949" s="115"/>
      <c r="D949" s="115"/>
      <c r="E949" s="115"/>
      <c r="F949" s="115"/>
      <c r="G949" s="115"/>
      <c r="H949" s="115"/>
      <c r="I949" s="150"/>
      <c r="J949" s="150"/>
      <c r="K949" s="150"/>
      <c r="L949" s="150"/>
      <c r="M949" s="150"/>
      <c r="N949" s="150"/>
      <c r="O949" s="150"/>
      <c r="P949" s="150"/>
      <c r="Q949" s="150"/>
      <c r="R949" s="150"/>
      <c r="S949" s="150"/>
      <c r="T949" s="150"/>
      <c r="U949" s="150"/>
      <c r="V949" s="150"/>
      <c r="W949" s="150"/>
      <c r="X949" s="150"/>
    </row>
    <row r="950" spans="1:24" ht="9.75" customHeight="1" x14ac:dyDescent="0.3">
      <c r="A950" s="150"/>
      <c r="B950" s="115"/>
      <c r="C950" s="115"/>
      <c r="D950" s="115"/>
      <c r="E950" s="115"/>
      <c r="F950" s="115"/>
      <c r="G950" s="115"/>
      <c r="H950" s="115"/>
      <c r="I950" s="150"/>
      <c r="J950" s="150"/>
      <c r="K950" s="150"/>
      <c r="L950" s="150"/>
      <c r="M950" s="150"/>
      <c r="N950" s="150"/>
      <c r="O950" s="150"/>
      <c r="P950" s="150"/>
      <c r="Q950" s="150"/>
      <c r="R950" s="150"/>
      <c r="S950" s="150"/>
      <c r="T950" s="150"/>
      <c r="U950" s="150"/>
      <c r="V950" s="150"/>
      <c r="W950" s="150"/>
      <c r="X950" s="150"/>
    </row>
    <row r="951" spans="1:24" ht="9.75" customHeight="1" x14ac:dyDescent="0.3">
      <c r="A951" s="150"/>
      <c r="B951" s="115"/>
      <c r="C951" s="115"/>
      <c r="D951" s="115"/>
      <c r="E951" s="115"/>
      <c r="F951" s="115"/>
      <c r="G951" s="115"/>
      <c r="H951" s="115"/>
      <c r="I951" s="150"/>
      <c r="J951" s="150"/>
      <c r="K951" s="150"/>
      <c r="L951" s="150"/>
      <c r="M951" s="150"/>
      <c r="N951" s="150"/>
      <c r="O951" s="150"/>
      <c r="P951" s="150"/>
      <c r="Q951" s="150"/>
      <c r="R951" s="150"/>
      <c r="S951" s="150"/>
      <c r="T951" s="150"/>
      <c r="U951" s="150"/>
      <c r="V951" s="150"/>
      <c r="W951" s="150"/>
      <c r="X951" s="150"/>
    </row>
    <row r="952" spans="1:24" ht="9.75" customHeight="1" x14ac:dyDescent="0.3">
      <c r="A952" s="150"/>
      <c r="B952" s="115"/>
      <c r="C952" s="115"/>
      <c r="D952" s="115"/>
      <c r="E952" s="115"/>
      <c r="F952" s="115"/>
      <c r="G952" s="115"/>
      <c r="H952" s="115"/>
      <c r="I952" s="150"/>
      <c r="J952" s="150"/>
      <c r="K952" s="150"/>
      <c r="L952" s="150"/>
      <c r="M952" s="150"/>
      <c r="N952" s="150"/>
      <c r="O952" s="150"/>
      <c r="P952" s="150"/>
      <c r="Q952" s="150"/>
      <c r="R952" s="150"/>
      <c r="S952" s="150"/>
      <c r="T952" s="150"/>
      <c r="U952" s="150"/>
      <c r="V952" s="150"/>
      <c r="W952" s="150"/>
      <c r="X952" s="150"/>
    </row>
    <row r="953" spans="1:24" ht="9.75" customHeight="1" x14ac:dyDescent="0.3">
      <c r="A953" s="150"/>
      <c r="B953" s="115"/>
      <c r="C953" s="115"/>
      <c r="D953" s="115"/>
      <c r="E953" s="115"/>
      <c r="F953" s="115"/>
      <c r="G953" s="115"/>
      <c r="H953" s="115"/>
      <c r="I953" s="150"/>
      <c r="J953" s="150"/>
      <c r="K953" s="150"/>
      <c r="L953" s="150"/>
      <c r="M953" s="150"/>
      <c r="N953" s="150"/>
      <c r="O953" s="150"/>
      <c r="P953" s="150"/>
      <c r="Q953" s="150"/>
      <c r="R953" s="150"/>
      <c r="S953" s="150"/>
      <c r="T953" s="150"/>
      <c r="U953" s="150"/>
      <c r="V953" s="150"/>
      <c r="W953" s="150"/>
      <c r="X953" s="150"/>
    </row>
    <row r="954" spans="1:24" ht="9.75" customHeight="1" x14ac:dyDescent="0.3">
      <c r="A954" s="150"/>
      <c r="B954" s="115"/>
      <c r="C954" s="115"/>
      <c r="D954" s="115"/>
      <c r="E954" s="115"/>
      <c r="F954" s="115"/>
      <c r="G954" s="115"/>
      <c r="H954" s="115"/>
      <c r="I954" s="150"/>
      <c r="J954" s="150"/>
      <c r="K954" s="150"/>
      <c r="L954" s="150"/>
      <c r="M954" s="150"/>
      <c r="N954" s="150"/>
      <c r="O954" s="150"/>
      <c r="P954" s="150"/>
      <c r="Q954" s="150"/>
      <c r="R954" s="150"/>
      <c r="S954" s="150"/>
      <c r="T954" s="150"/>
      <c r="U954" s="150"/>
      <c r="V954" s="150"/>
      <c r="W954" s="150"/>
      <c r="X954" s="150"/>
    </row>
    <row r="955" spans="1:24" ht="9.75" customHeight="1" x14ac:dyDescent="0.3">
      <c r="A955" s="150"/>
      <c r="B955" s="115"/>
      <c r="C955" s="115"/>
      <c r="D955" s="115"/>
      <c r="E955" s="115"/>
      <c r="F955" s="115"/>
      <c r="G955" s="115"/>
      <c r="H955" s="115"/>
      <c r="I955" s="150"/>
      <c r="J955" s="150"/>
      <c r="K955" s="150"/>
      <c r="L955" s="150"/>
      <c r="M955" s="150"/>
      <c r="N955" s="150"/>
      <c r="O955" s="150"/>
      <c r="P955" s="150"/>
      <c r="Q955" s="150"/>
      <c r="R955" s="150"/>
      <c r="S955" s="150"/>
      <c r="T955" s="150"/>
      <c r="U955" s="150"/>
      <c r="V955" s="150"/>
      <c r="W955" s="150"/>
      <c r="X955" s="150"/>
    </row>
    <row r="956" spans="1:24" ht="9.75" customHeight="1" x14ac:dyDescent="0.3">
      <c r="A956" s="150"/>
      <c r="B956" s="115"/>
      <c r="C956" s="115"/>
      <c r="D956" s="115"/>
      <c r="E956" s="115"/>
      <c r="F956" s="115"/>
      <c r="G956" s="115"/>
      <c r="H956" s="115"/>
      <c r="I956" s="150"/>
      <c r="J956" s="150"/>
      <c r="K956" s="150"/>
      <c r="L956" s="150"/>
      <c r="M956" s="150"/>
      <c r="N956" s="150"/>
      <c r="O956" s="150"/>
      <c r="P956" s="150"/>
      <c r="Q956" s="150"/>
      <c r="R956" s="150"/>
      <c r="S956" s="150"/>
      <c r="T956" s="150"/>
      <c r="U956" s="150"/>
      <c r="V956" s="150"/>
      <c r="W956" s="150"/>
      <c r="X956" s="150"/>
    </row>
    <row r="957" spans="1:24" ht="9.75" customHeight="1" x14ac:dyDescent="0.3">
      <c r="A957" s="150"/>
      <c r="B957" s="115"/>
      <c r="C957" s="115"/>
      <c r="D957" s="115"/>
      <c r="E957" s="115"/>
      <c r="F957" s="115"/>
      <c r="G957" s="115"/>
      <c r="H957" s="115"/>
      <c r="I957" s="150"/>
      <c r="J957" s="150"/>
      <c r="K957" s="150"/>
      <c r="L957" s="150"/>
      <c r="M957" s="150"/>
      <c r="N957" s="150"/>
      <c r="O957" s="150"/>
      <c r="P957" s="150"/>
      <c r="Q957" s="150"/>
      <c r="R957" s="150"/>
      <c r="S957" s="150"/>
      <c r="T957" s="150"/>
      <c r="U957" s="150"/>
      <c r="V957" s="150"/>
      <c r="W957" s="150"/>
      <c r="X957" s="150"/>
    </row>
    <row r="958" spans="1:24" ht="9.75" customHeight="1" x14ac:dyDescent="0.3">
      <c r="A958" s="150"/>
      <c r="B958" s="115"/>
      <c r="C958" s="115"/>
      <c r="D958" s="115"/>
      <c r="E958" s="115"/>
      <c r="F958" s="115"/>
      <c r="G958" s="115"/>
      <c r="H958" s="115"/>
      <c r="I958" s="150"/>
      <c r="J958" s="150"/>
      <c r="K958" s="150"/>
      <c r="L958" s="150"/>
      <c r="M958" s="150"/>
      <c r="N958" s="150"/>
      <c r="O958" s="150"/>
      <c r="P958" s="150"/>
      <c r="Q958" s="150"/>
      <c r="R958" s="150"/>
      <c r="S958" s="150"/>
      <c r="T958" s="150"/>
      <c r="U958" s="150"/>
      <c r="V958" s="150"/>
      <c r="W958" s="150"/>
      <c r="X958" s="150"/>
    </row>
    <row r="959" spans="1:24" ht="9.75" customHeight="1" x14ac:dyDescent="0.3">
      <c r="A959" s="150"/>
      <c r="B959" s="115"/>
      <c r="C959" s="115"/>
      <c r="D959" s="115"/>
      <c r="E959" s="115"/>
      <c r="F959" s="115"/>
      <c r="G959" s="115"/>
      <c r="H959" s="115"/>
      <c r="I959" s="150"/>
      <c r="J959" s="150"/>
      <c r="K959" s="150"/>
      <c r="L959" s="150"/>
      <c r="M959" s="150"/>
      <c r="N959" s="150"/>
      <c r="O959" s="150"/>
      <c r="P959" s="150"/>
      <c r="Q959" s="150"/>
      <c r="R959" s="150"/>
      <c r="S959" s="150"/>
      <c r="T959" s="150"/>
      <c r="U959" s="150"/>
      <c r="V959" s="150"/>
      <c r="W959" s="150"/>
      <c r="X959" s="150"/>
    </row>
    <row r="960" spans="1:24" ht="9.75" customHeight="1" x14ac:dyDescent="0.3">
      <c r="A960" s="150"/>
      <c r="B960" s="115"/>
      <c r="C960" s="115"/>
      <c r="D960" s="115"/>
      <c r="E960" s="115"/>
      <c r="F960" s="115"/>
      <c r="G960" s="115"/>
      <c r="H960" s="115"/>
      <c r="I960" s="150"/>
      <c r="J960" s="150"/>
      <c r="K960" s="150"/>
      <c r="L960" s="150"/>
      <c r="M960" s="150"/>
      <c r="N960" s="150"/>
      <c r="O960" s="150"/>
      <c r="P960" s="150"/>
      <c r="Q960" s="150"/>
      <c r="R960" s="150"/>
      <c r="S960" s="150"/>
      <c r="T960" s="150"/>
      <c r="U960" s="150"/>
      <c r="V960" s="150"/>
      <c r="W960" s="150"/>
      <c r="X960" s="150"/>
    </row>
    <row r="961" spans="1:24" ht="9.75" customHeight="1" x14ac:dyDescent="0.3">
      <c r="A961" s="150"/>
      <c r="B961" s="115"/>
      <c r="C961" s="115"/>
      <c r="D961" s="115"/>
      <c r="E961" s="115"/>
      <c r="F961" s="115"/>
      <c r="G961" s="115"/>
      <c r="H961" s="115"/>
      <c r="I961" s="150"/>
      <c r="J961" s="150"/>
      <c r="K961" s="150"/>
      <c r="L961" s="150"/>
      <c r="M961" s="150"/>
      <c r="N961" s="150"/>
      <c r="O961" s="150"/>
      <c r="P961" s="150"/>
      <c r="Q961" s="150"/>
      <c r="R961" s="150"/>
      <c r="S961" s="150"/>
      <c r="T961" s="150"/>
      <c r="U961" s="150"/>
      <c r="V961" s="150"/>
      <c r="W961" s="150"/>
      <c r="X961" s="150"/>
    </row>
    <row r="962" spans="1:24" ht="9.75" customHeight="1" x14ac:dyDescent="0.3">
      <c r="A962" s="150"/>
      <c r="B962" s="115"/>
      <c r="C962" s="115"/>
      <c r="D962" s="115"/>
      <c r="E962" s="115"/>
      <c r="F962" s="115"/>
      <c r="G962" s="115"/>
      <c r="H962" s="115"/>
      <c r="I962" s="150"/>
      <c r="J962" s="150"/>
      <c r="K962" s="150"/>
      <c r="L962" s="150"/>
      <c r="M962" s="150"/>
      <c r="N962" s="150"/>
      <c r="O962" s="150"/>
      <c r="P962" s="150"/>
      <c r="Q962" s="150"/>
      <c r="R962" s="150"/>
      <c r="S962" s="150"/>
      <c r="T962" s="150"/>
      <c r="U962" s="150"/>
      <c r="V962" s="150"/>
      <c r="W962" s="150"/>
      <c r="X962" s="150"/>
    </row>
    <row r="963" spans="1:24" ht="9.75" customHeight="1" x14ac:dyDescent="0.3">
      <c r="A963" s="150"/>
      <c r="B963" s="115"/>
      <c r="C963" s="115"/>
      <c r="D963" s="115"/>
      <c r="E963" s="115"/>
      <c r="F963" s="115"/>
      <c r="G963" s="115"/>
      <c r="H963" s="115"/>
      <c r="I963" s="150"/>
      <c r="J963" s="150"/>
      <c r="K963" s="150"/>
      <c r="L963" s="150"/>
      <c r="M963" s="150"/>
      <c r="N963" s="150"/>
      <c r="O963" s="150"/>
      <c r="P963" s="150"/>
      <c r="Q963" s="150"/>
      <c r="R963" s="150"/>
      <c r="S963" s="150"/>
      <c r="T963" s="150"/>
      <c r="U963" s="150"/>
      <c r="V963" s="150"/>
      <c r="W963" s="150"/>
      <c r="X963" s="150"/>
    </row>
    <row r="964" spans="1:24" ht="9.75" customHeight="1" x14ac:dyDescent="0.3">
      <c r="A964" s="150"/>
      <c r="B964" s="115"/>
      <c r="C964" s="115"/>
      <c r="D964" s="115"/>
      <c r="E964" s="115"/>
      <c r="F964" s="115"/>
      <c r="G964" s="115"/>
      <c r="H964" s="115"/>
      <c r="I964" s="150"/>
      <c r="J964" s="150"/>
      <c r="K964" s="150"/>
      <c r="L964" s="150"/>
      <c r="M964" s="150"/>
      <c r="N964" s="150"/>
      <c r="O964" s="150"/>
      <c r="P964" s="150"/>
      <c r="Q964" s="150"/>
      <c r="R964" s="150"/>
      <c r="S964" s="150"/>
      <c r="T964" s="150"/>
      <c r="U964" s="150"/>
      <c r="V964" s="150"/>
      <c r="W964" s="150"/>
      <c r="X964" s="150"/>
    </row>
    <row r="965" spans="1:24" ht="9.75" customHeight="1" x14ac:dyDescent="0.3">
      <c r="A965" s="150"/>
      <c r="B965" s="115"/>
      <c r="C965" s="115"/>
      <c r="D965" s="115"/>
      <c r="E965" s="115"/>
      <c r="F965" s="115"/>
      <c r="G965" s="115"/>
      <c r="H965" s="115"/>
      <c r="I965" s="150"/>
      <c r="J965" s="150"/>
      <c r="K965" s="150"/>
      <c r="L965" s="150"/>
      <c r="M965" s="150"/>
      <c r="N965" s="150"/>
      <c r="O965" s="150"/>
      <c r="P965" s="150"/>
      <c r="Q965" s="150"/>
      <c r="R965" s="150"/>
      <c r="S965" s="150"/>
      <c r="T965" s="150"/>
      <c r="U965" s="150"/>
      <c r="V965" s="150"/>
      <c r="W965" s="150"/>
      <c r="X965" s="150"/>
    </row>
    <row r="966" spans="1:24" ht="9.75" customHeight="1" x14ac:dyDescent="0.3">
      <c r="A966" s="150"/>
      <c r="B966" s="115"/>
      <c r="C966" s="115"/>
      <c r="D966" s="115"/>
      <c r="E966" s="115"/>
      <c r="F966" s="115"/>
      <c r="G966" s="115"/>
      <c r="H966" s="115"/>
      <c r="I966" s="150"/>
      <c r="J966" s="150"/>
      <c r="K966" s="150"/>
      <c r="L966" s="150"/>
      <c r="M966" s="150"/>
      <c r="N966" s="150"/>
      <c r="O966" s="150"/>
      <c r="P966" s="150"/>
      <c r="Q966" s="150"/>
      <c r="R966" s="150"/>
      <c r="S966" s="150"/>
      <c r="T966" s="150"/>
      <c r="U966" s="150"/>
      <c r="V966" s="150"/>
      <c r="W966" s="150"/>
      <c r="X966" s="150"/>
    </row>
    <row r="967" spans="1:24" ht="9.75" customHeight="1" x14ac:dyDescent="0.3">
      <c r="A967" s="150"/>
      <c r="B967" s="115"/>
      <c r="C967" s="115"/>
      <c r="D967" s="115"/>
      <c r="E967" s="115"/>
      <c r="F967" s="115"/>
      <c r="G967" s="115"/>
      <c r="H967" s="115"/>
      <c r="I967" s="150"/>
      <c r="J967" s="150"/>
      <c r="K967" s="150"/>
      <c r="L967" s="150"/>
      <c r="M967" s="150"/>
      <c r="N967" s="150"/>
      <c r="O967" s="150"/>
      <c r="P967" s="150"/>
      <c r="Q967" s="150"/>
      <c r="R967" s="150"/>
      <c r="S967" s="150"/>
      <c r="T967" s="150"/>
      <c r="U967" s="150"/>
      <c r="V967" s="150"/>
      <c r="W967" s="150"/>
      <c r="X967" s="150"/>
    </row>
    <row r="968" spans="1:24" ht="9.75" customHeight="1" x14ac:dyDescent="0.3">
      <c r="A968" s="150"/>
      <c r="B968" s="115"/>
      <c r="C968" s="115"/>
      <c r="D968" s="115"/>
      <c r="E968" s="115"/>
      <c r="F968" s="115"/>
      <c r="G968" s="115"/>
      <c r="H968" s="115"/>
      <c r="I968" s="150"/>
      <c r="J968" s="150"/>
      <c r="K968" s="150"/>
      <c r="L968" s="150"/>
      <c r="M968" s="150"/>
      <c r="N968" s="150"/>
      <c r="O968" s="150"/>
      <c r="P968" s="150"/>
      <c r="Q968" s="150"/>
      <c r="R968" s="150"/>
      <c r="S968" s="150"/>
      <c r="T968" s="150"/>
      <c r="U968" s="150"/>
      <c r="V968" s="150"/>
      <c r="W968" s="150"/>
      <c r="X968" s="150"/>
    </row>
    <row r="969" spans="1:24" ht="9.75" customHeight="1" x14ac:dyDescent="0.3">
      <c r="A969" s="150"/>
      <c r="B969" s="115"/>
      <c r="C969" s="115"/>
      <c r="D969" s="115"/>
      <c r="E969" s="115"/>
      <c r="F969" s="115"/>
      <c r="G969" s="115"/>
      <c r="H969" s="115"/>
      <c r="I969" s="150"/>
      <c r="J969" s="150"/>
      <c r="K969" s="150"/>
      <c r="L969" s="150"/>
      <c r="M969" s="150"/>
      <c r="N969" s="150"/>
      <c r="O969" s="150"/>
      <c r="P969" s="150"/>
      <c r="Q969" s="150"/>
      <c r="R969" s="150"/>
      <c r="S969" s="150"/>
      <c r="T969" s="150"/>
      <c r="U969" s="150"/>
      <c r="V969" s="150"/>
      <c r="W969" s="150"/>
      <c r="X969" s="150"/>
    </row>
    <row r="970" spans="1:24" ht="9.75" customHeight="1" x14ac:dyDescent="0.3">
      <c r="A970" s="150"/>
      <c r="B970" s="115"/>
      <c r="C970" s="115"/>
      <c r="D970" s="115"/>
      <c r="E970" s="115"/>
      <c r="F970" s="115"/>
      <c r="G970" s="115"/>
      <c r="H970" s="115"/>
      <c r="I970" s="150"/>
      <c r="J970" s="150"/>
      <c r="K970" s="150"/>
      <c r="L970" s="150"/>
      <c r="M970" s="150"/>
      <c r="N970" s="150"/>
      <c r="O970" s="150"/>
      <c r="P970" s="150"/>
      <c r="Q970" s="150"/>
      <c r="R970" s="150"/>
      <c r="S970" s="150"/>
      <c r="T970" s="150"/>
      <c r="U970" s="150"/>
      <c r="V970" s="150"/>
      <c r="W970" s="150"/>
      <c r="X970" s="150"/>
    </row>
    <row r="971" spans="1:24" ht="9.75" customHeight="1" x14ac:dyDescent="0.3">
      <c r="A971" s="150"/>
      <c r="B971" s="115"/>
      <c r="C971" s="115"/>
      <c r="D971" s="115"/>
      <c r="E971" s="115"/>
      <c r="F971" s="115"/>
      <c r="G971" s="115"/>
      <c r="H971" s="115"/>
      <c r="I971" s="150"/>
      <c r="J971" s="150"/>
      <c r="K971" s="150"/>
      <c r="L971" s="150"/>
      <c r="M971" s="150"/>
      <c r="N971" s="150"/>
      <c r="O971" s="150"/>
      <c r="P971" s="150"/>
      <c r="Q971" s="150"/>
      <c r="R971" s="150"/>
      <c r="S971" s="150"/>
      <c r="T971" s="150"/>
      <c r="U971" s="150"/>
      <c r="V971" s="150"/>
      <c r="W971" s="150"/>
      <c r="X971" s="150"/>
    </row>
    <row r="972" spans="1:24" ht="9.75" customHeight="1" x14ac:dyDescent="0.3">
      <c r="A972" s="150"/>
      <c r="B972" s="115"/>
      <c r="C972" s="115"/>
      <c r="D972" s="115"/>
      <c r="E972" s="115"/>
      <c r="F972" s="115"/>
      <c r="G972" s="115"/>
      <c r="H972" s="115"/>
      <c r="I972" s="150"/>
      <c r="J972" s="150"/>
      <c r="K972" s="150"/>
      <c r="L972" s="150"/>
      <c r="M972" s="150"/>
      <c r="N972" s="150"/>
      <c r="O972" s="150"/>
      <c r="P972" s="150"/>
      <c r="Q972" s="150"/>
      <c r="R972" s="150"/>
      <c r="S972" s="150"/>
      <c r="T972" s="150"/>
      <c r="U972" s="150"/>
      <c r="V972" s="150"/>
      <c r="W972" s="150"/>
      <c r="X972" s="150"/>
    </row>
    <row r="973" spans="1:24" ht="9.75" customHeight="1" x14ac:dyDescent="0.3">
      <c r="A973" s="150"/>
      <c r="B973" s="115"/>
      <c r="C973" s="115"/>
      <c r="D973" s="115"/>
      <c r="E973" s="115"/>
      <c r="F973" s="115"/>
      <c r="G973" s="115"/>
      <c r="H973" s="115"/>
      <c r="I973" s="150"/>
      <c r="J973" s="150"/>
      <c r="K973" s="150"/>
      <c r="L973" s="150"/>
      <c r="M973" s="150"/>
      <c r="N973" s="150"/>
      <c r="O973" s="150"/>
      <c r="P973" s="150"/>
      <c r="Q973" s="150"/>
      <c r="R973" s="150"/>
      <c r="S973" s="150"/>
      <c r="T973" s="150"/>
      <c r="U973" s="150"/>
      <c r="V973" s="150"/>
      <c r="W973" s="150"/>
      <c r="X973" s="150"/>
    </row>
    <row r="974" spans="1:24" ht="9.75" customHeight="1" x14ac:dyDescent="0.3">
      <c r="A974" s="150"/>
      <c r="B974" s="115"/>
      <c r="C974" s="115"/>
      <c r="D974" s="115"/>
      <c r="E974" s="115"/>
      <c r="F974" s="115"/>
      <c r="G974" s="115"/>
      <c r="H974" s="115"/>
      <c r="I974" s="150"/>
      <c r="J974" s="150"/>
      <c r="K974" s="150"/>
      <c r="L974" s="150"/>
      <c r="M974" s="150"/>
      <c r="N974" s="150"/>
      <c r="O974" s="150"/>
      <c r="P974" s="150"/>
      <c r="Q974" s="150"/>
      <c r="R974" s="150"/>
      <c r="S974" s="150"/>
      <c r="T974" s="150"/>
      <c r="U974" s="150"/>
      <c r="V974" s="150"/>
      <c r="W974" s="150"/>
      <c r="X974" s="150"/>
    </row>
    <row r="975" spans="1:24" ht="9.75" customHeight="1" x14ac:dyDescent="0.3">
      <c r="A975" s="150"/>
      <c r="B975" s="115"/>
      <c r="C975" s="115"/>
      <c r="D975" s="115"/>
      <c r="E975" s="115"/>
      <c r="F975" s="115"/>
      <c r="G975" s="115"/>
      <c r="H975" s="115"/>
      <c r="I975" s="150"/>
      <c r="J975" s="150"/>
      <c r="K975" s="150"/>
      <c r="L975" s="150"/>
      <c r="M975" s="150"/>
      <c r="N975" s="150"/>
      <c r="O975" s="150"/>
      <c r="P975" s="150"/>
      <c r="Q975" s="150"/>
      <c r="R975" s="150"/>
      <c r="S975" s="150"/>
      <c r="T975" s="150"/>
      <c r="U975" s="150"/>
      <c r="V975" s="150"/>
      <c r="W975" s="150"/>
      <c r="X975" s="150"/>
    </row>
    <row r="976" spans="1:24" ht="9.75" customHeight="1" x14ac:dyDescent="0.3">
      <c r="A976" s="150"/>
      <c r="B976" s="115"/>
      <c r="C976" s="115"/>
      <c r="D976" s="115"/>
      <c r="E976" s="115"/>
      <c r="F976" s="115"/>
      <c r="G976" s="115"/>
      <c r="H976" s="115"/>
      <c r="I976" s="150"/>
      <c r="J976" s="150"/>
      <c r="K976" s="150"/>
      <c r="L976" s="150"/>
      <c r="M976" s="150"/>
      <c r="N976" s="150"/>
      <c r="O976" s="150"/>
      <c r="P976" s="150"/>
      <c r="Q976" s="150"/>
      <c r="R976" s="150"/>
      <c r="S976" s="150"/>
      <c r="T976" s="150"/>
      <c r="U976" s="150"/>
      <c r="V976" s="150"/>
      <c r="W976" s="150"/>
      <c r="X976" s="150"/>
    </row>
    <row r="977" spans="1:24" ht="9.75" customHeight="1" x14ac:dyDescent="0.3">
      <c r="A977" s="150"/>
      <c r="B977" s="115"/>
      <c r="C977" s="115"/>
      <c r="D977" s="115"/>
      <c r="E977" s="115"/>
      <c r="F977" s="115"/>
      <c r="G977" s="115"/>
      <c r="H977" s="115"/>
      <c r="I977" s="150"/>
      <c r="J977" s="150"/>
      <c r="K977" s="150"/>
      <c r="L977" s="150"/>
      <c r="M977" s="150"/>
      <c r="N977" s="150"/>
      <c r="O977" s="150"/>
      <c r="P977" s="150"/>
      <c r="Q977" s="150"/>
      <c r="R977" s="150"/>
      <c r="S977" s="150"/>
      <c r="T977" s="150"/>
      <c r="U977" s="150"/>
      <c r="V977" s="150"/>
      <c r="W977" s="150"/>
      <c r="X977" s="150"/>
    </row>
    <row r="978" spans="1:24" ht="9.75" customHeight="1" x14ac:dyDescent="0.3">
      <c r="A978" s="150"/>
      <c r="B978" s="115"/>
      <c r="C978" s="115"/>
      <c r="D978" s="115"/>
      <c r="E978" s="115"/>
      <c r="F978" s="115"/>
      <c r="G978" s="115"/>
      <c r="H978" s="115"/>
      <c r="I978" s="150"/>
      <c r="J978" s="150"/>
      <c r="K978" s="150"/>
      <c r="L978" s="150"/>
      <c r="M978" s="150"/>
      <c r="N978" s="150"/>
      <c r="O978" s="150"/>
      <c r="P978" s="150"/>
      <c r="Q978" s="150"/>
      <c r="R978" s="150"/>
      <c r="S978" s="150"/>
      <c r="T978" s="150"/>
      <c r="U978" s="150"/>
      <c r="V978" s="150"/>
      <c r="W978" s="150"/>
      <c r="X978" s="150"/>
    </row>
    <row r="979" spans="1:24" ht="9.75" customHeight="1" x14ac:dyDescent="0.3">
      <c r="A979" s="150"/>
      <c r="B979" s="115"/>
      <c r="C979" s="115"/>
      <c r="D979" s="115"/>
      <c r="E979" s="115"/>
      <c r="F979" s="115"/>
      <c r="G979" s="115"/>
      <c r="H979" s="115"/>
      <c r="I979" s="150"/>
      <c r="J979" s="150"/>
      <c r="K979" s="150"/>
      <c r="L979" s="150"/>
      <c r="M979" s="150"/>
      <c r="N979" s="150"/>
      <c r="O979" s="150"/>
      <c r="P979" s="150"/>
      <c r="Q979" s="150"/>
      <c r="R979" s="150"/>
      <c r="S979" s="150"/>
      <c r="T979" s="150"/>
      <c r="U979" s="150"/>
      <c r="V979" s="150"/>
      <c r="W979" s="150"/>
      <c r="X979" s="150"/>
    </row>
    <row r="980" spans="1:24" ht="9.75" customHeight="1" x14ac:dyDescent="0.3">
      <c r="A980" s="150"/>
      <c r="B980" s="115"/>
      <c r="C980" s="115"/>
      <c r="D980" s="115"/>
      <c r="E980" s="115"/>
      <c r="F980" s="115"/>
      <c r="G980" s="115"/>
      <c r="H980" s="115"/>
      <c r="I980" s="150"/>
      <c r="J980" s="150"/>
      <c r="K980" s="150"/>
      <c r="L980" s="150"/>
      <c r="M980" s="150"/>
      <c r="N980" s="150"/>
      <c r="O980" s="150"/>
      <c r="P980" s="150"/>
      <c r="Q980" s="150"/>
      <c r="R980" s="150"/>
      <c r="S980" s="150"/>
      <c r="T980" s="150"/>
      <c r="U980" s="150"/>
      <c r="V980" s="150"/>
      <c r="W980" s="150"/>
      <c r="X980" s="150"/>
    </row>
    <row r="981" spans="1:24" ht="9.75" customHeight="1" x14ac:dyDescent="0.3">
      <c r="A981" s="150"/>
      <c r="B981" s="115"/>
      <c r="C981" s="115"/>
      <c r="D981" s="115"/>
      <c r="E981" s="115"/>
      <c r="F981" s="115"/>
      <c r="G981" s="115"/>
      <c r="H981" s="115"/>
      <c r="I981" s="150"/>
      <c r="J981" s="150"/>
      <c r="K981" s="150"/>
      <c r="L981" s="150"/>
      <c r="M981" s="150"/>
      <c r="N981" s="150"/>
      <c r="O981" s="150"/>
      <c r="P981" s="150"/>
      <c r="Q981" s="150"/>
      <c r="R981" s="150"/>
      <c r="S981" s="150"/>
      <c r="T981" s="150"/>
      <c r="U981" s="150"/>
      <c r="V981" s="150"/>
      <c r="W981" s="150"/>
      <c r="X981" s="150"/>
    </row>
    <row r="982" spans="1:24" ht="9.75" customHeight="1" x14ac:dyDescent="0.3">
      <c r="A982" s="150"/>
      <c r="B982" s="115"/>
      <c r="C982" s="115"/>
      <c r="D982" s="115"/>
      <c r="E982" s="115"/>
      <c r="F982" s="115"/>
      <c r="G982" s="115"/>
      <c r="H982" s="115"/>
      <c r="I982" s="150"/>
      <c r="J982" s="150"/>
      <c r="K982" s="150"/>
      <c r="L982" s="150"/>
      <c r="M982" s="150"/>
      <c r="N982" s="150"/>
      <c r="O982" s="150"/>
      <c r="P982" s="150"/>
      <c r="Q982" s="150"/>
      <c r="R982" s="150"/>
      <c r="S982" s="150"/>
      <c r="T982" s="150"/>
      <c r="U982" s="150"/>
      <c r="V982" s="150"/>
      <c r="W982" s="150"/>
      <c r="X982" s="150"/>
    </row>
    <row r="983" spans="1:24" ht="9.75" customHeight="1" x14ac:dyDescent="0.3">
      <c r="A983" s="150"/>
      <c r="B983" s="115"/>
      <c r="C983" s="115"/>
      <c r="D983" s="115"/>
      <c r="E983" s="115"/>
      <c r="F983" s="115"/>
      <c r="G983" s="115"/>
      <c r="H983" s="115"/>
      <c r="I983" s="150"/>
      <c r="J983" s="150"/>
      <c r="K983" s="150"/>
      <c r="L983" s="150"/>
      <c r="M983" s="150"/>
      <c r="N983" s="150"/>
      <c r="O983" s="150"/>
      <c r="P983" s="150"/>
      <c r="Q983" s="150"/>
      <c r="R983" s="150"/>
      <c r="S983" s="150"/>
      <c r="T983" s="150"/>
      <c r="U983" s="150"/>
      <c r="V983" s="150"/>
      <c r="W983" s="150"/>
      <c r="X983" s="150"/>
    </row>
    <row r="984" spans="1:24" ht="9.75" customHeight="1" x14ac:dyDescent="0.3">
      <c r="A984" s="150"/>
      <c r="B984" s="115"/>
      <c r="C984" s="115"/>
      <c r="D984" s="115"/>
      <c r="E984" s="115"/>
      <c r="F984" s="115"/>
      <c r="G984" s="115"/>
      <c r="H984" s="115"/>
      <c r="I984" s="150"/>
      <c r="J984" s="150"/>
      <c r="K984" s="150"/>
      <c r="L984" s="150"/>
      <c r="M984" s="150"/>
      <c r="N984" s="150"/>
      <c r="O984" s="150"/>
      <c r="P984" s="150"/>
      <c r="Q984" s="150"/>
      <c r="R984" s="150"/>
      <c r="S984" s="150"/>
      <c r="T984" s="150"/>
      <c r="U984" s="150"/>
      <c r="V984" s="150"/>
      <c r="W984" s="150"/>
      <c r="X984" s="150"/>
    </row>
    <row r="985" spans="1:24" ht="9.75" customHeight="1" x14ac:dyDescent="0.3">
      <c r="A985" s="150"/>
      <c r="B985" s="115"/>
      <c r="C985" s="115"/>
      <c r="D985" s="115"/>
      <c r="E985" s="115"/>
      <c r="F985" s="115"/>
      <c r="G985" s="115"/>
      <c r="H985" s="115"/>
      <c r="I985" s="150"/>
      <c r="J985" s="150"/>
      <c r="K985" s="150"/>
      <c r="L985" s="150"/>
      <c r="M985" s="150"/>
      <c r="N985" s="150"/>
      <c r="O985" s="150"/>
      <c r="P985" s="150"/>
      <c r="Q985" s="150"/>
      <c r="R985" s="150"/>
      <c r="S985" s="150"/>
      <c r="T985" s="150"/>
      <c r="U985" s="150"/>
      <c r="V985" s="150"/>
      <c r="W985" s="150"/>
      <c r="X985" s="150"/>
    </row>
    <row r="986" spans="1:24" ht="9.75" customHeight="1" x14ac:dyDescent="0.3">
      <c r="A986" s="150"/>
      <c r="B986" s="115"/>
      <c r="C986" s="115"/>
      <c r="D986" s="115"/>
      <c r="E986" s="115"/>
      <c r="F986" s="115"/>
      <c r="G986" s="115"/>
      <c r="H986" s="115"/>
      <c r="I986" s="150"/>
      <c r="J986" s="150"/>
      <c r="K986" s="150"/>
      <c r="L986" s="150"/>
      <c r="M986" s="150"/>
      <c r="N986" s="150"/>
      <c r="O986" s="150"/>
      <c r="P986" s="150"/>
      <c r="Q986" s="150"/>
      <c r="R986" s="150"/>
      <c r="S986" s="150"/>
      <c r="T986" s="150"/>
      <c r="U986" s="150"/>
      <c r="V986" s="150"/>
      <c r="W986" s="150"/>
      <c r="X986" s="150"/>
    </row>
    <row r="987" spans="1:24" ht="9.75" customHeight="1" x14ac:dyDescent="0.3">
      <c r="A987" s="150"/>
      <c r="B987" s="115"/>
      <c r="C987" s="115"/>
      <c r="D987" s="115"/>
      <c r="E987" s="115"/>
      <c r="F987" s="115"/>
      <c r="G987" s="115"/>
      <c r="H987" s="115"/>
      <c r="I987" s="150"/>
      <c r="J987" s="150"/>
      <c r="K987" s="150"/>
      <c r="L987" s="150"/>
      <c r="M987" s="150"/>
      <c r="N987" s="150"/>
      <c r="O987" s="150"/>
      <c r="P987" s="150"/>
      <c r="Q987" s="150"/>
      <c r="R987" s="150"/>
      <c r="S987" s="150"/>
      <c r="T987" s="150"/>
      <c r="U987" s="150"/>
      <c r="V987" s="150"/>
      <c r="W987" s="150"/>
      <c r="X987" s="150"/>
    </row>
    <row r="988" spans="1:24" ht="9.75" customHeight="1" x14ac:dyDescent="0.3">
      <c r="A988" s="150"/>
      <c r="B988" s="115"/>
      <c r="C988" s="115"/>
      <c r="D988" s="115"/>
      <c r="E988" s="115"/>
      <c r="F988" s="115"/>
      <c r="G988" s="115"/>
      <c r="H988" s="115"/>
      <c r="I988" s="150"/>
      <c r="J988" s="150"/>
      <c r="K988" s="150"/>
      <c r="L988" s="150"/>
      <c r="M988" s="150"/>
      <c r="N988" s="150"/>
      <c r="O988" s="150"/>
      <c r="P988" s="150"/>
      <c r="Q988" s="150"/>
      <c r="R988" s="150"/>
      <c r="S988" s="150"/>
      <c r="T988" s="150"/>
      <c r="U988" s="150"/>
      <c r="V988" s="150"/>
      <c r="W988" s="150"/>
      <c r="X988" s="150"/>
    </row>
    <row r="989" spans="1:24" ht="9.75" customHeight="1" x14ac:dyDescent="0.3">
      <c r="A989" s="150"/>
      <c r="B989" s="115"/>
      <c r="C989" s="115"/>
      <c r="D989" s="115"/>
      <c r="E989" s="115"/>
      <c r="F989" s="115"/>
      <c r="G989" s="115"/>
      <c r="H989" s="115"/>
      <c r="I989" s="150"/>
      <c r="J989" s="150"/>
      <c r="K989" s="150"/>
      <c r="L989" s="150"/>
      <c r="M989" s="150"/>
      <c r="N989" s="150"/>
      <c r="O989" s="150"/>
      <c r="P989" s="150"/>
      <c r="Q989" s="150"/>
      <c r="R989" s="150"/>
      <c r="S989" s="150"/>
      <c r="T989" s="150"/>
      <c r="U989" s="150"/>
      <c r="V989" s="150"/>
      <c r="W989" s="150"/>
      <c r="X989" s="150"/>
    </row>
    <row r="990" spans="1:24" ht="9.75" customHeight="1" x14ac:dyDescent="0.3">
      <c r="A990" s="150"/>
      <c r="B990" s="115"/>
      <c r="C990" s="115"/>
      <c r="D990" s="115"/>
      <c r="E990" s="115"/>
      <c r="F990" s="115"/>
      <c r="G990" s="115"/>
      <c r="H990" s="115"/>
      <c r="I990" s="150"/>
      <c r="J990" s="150"/>
      <c r="K990" s="150"/>
      <c r="L990" s="150"/>
      <c r="M990" s="150"/>
      <c r="N990" s="150"/>
      <c r="O990" s="150"/>
      <c r="P990" s="150"/>
      <c r="Q990" s="150"/>
      <c r="R990" s="150"/>
      <c r="S990" s="150"/>
      <c r="T990" s="150"/>
      <c r="U990" s="150"/>
      <c r="V990" s="150"/>
      <c r="W990" s="150"/>
      <c r="X990" s="150"/>
    </row>
    <row r="991" spans="1:24" ht="9.75" customHeight="1" x14ac:dyDescent="0.3">
      <c r="A991" s="150"/>
      <c r="B991" s="115"/>
      <c r="C991" s="115"/>
      <c r="D991" s="115"/>
      <c r="E991" s="115"/>
      <c r="F991" s="115"/>
      <c r="G991" s="115"/>
      <c r="H991" s="115"/>
      <c r="I991" s="150"/>
      <c r="J991" s="150"/>
      <c r="K991" s="150"/>
      <c r="L991" s="150"/>
      <c r="M991" s="150"/>
      <c r="N991" s="150"/>
      <c r="O991" s="150"/>
      <c r="P991" s="150"/>
      <c r="Q991" s="150"/>
      <c r="R991" s="150"/>
      <c r="S991" s="150"/>
      <c r="T991" s="150"/>
      <c r="U991" s="150"/>
      <c r="V991" s="150"/>
      <c r="W991" s="150"/>
      <c r="X991" s="150"/>
    </row>
    <row r="992" spans="1:24" ht="9.75" customHeight="1" x14ac:dyDescent="0.3">
      <c r="A992" s="150"/>
      <c r="B992" s="115"/>
      <c r="C992" s="115"/>
      <c r="D992" s="115"/>
      <c r="E992" s="115"/>
      <c r="F992" s="115"/>
      <c r="G992" s="115"/>
      <c r="H992" s="115"/>
      <c r="I992" s="150"/>
      <c r="J992" s="150"/>
      <c r="K992" s="150"/>
      <c r="L992" s="150"/>
      <c r="M992" s="150"/>
      <c r="N992" s="150"/>
      <c r="O992" s="150"/>
      <c r="P992" s="150"/>
      <c r="Q992" s="150"/>
      <c r="R992" s="150"/>
      <c r="S992" s="150"/>
      <c r="T992" s="150"/>
      <c r="U992" s="150"/>
      <c r="V992" s="150"/>
      <c r="W992" s="150"/>
      <c r="X992" s="150"/>
    </row>
    <row r="993" spans="1:24" ht="9.75" customHeight="1" x14ac:dyDescent="0.3">
      <c r="A993" s="150"/>
      <c r="B993" s="115"/>
      <c r="C993" s="115"/>
      <c r="D993" s="115"/>
      <c r="E993" s="115"/>
      <c r="F993" s="115"/>
      <c r="G993" s="115"/>
      <c r="H993" s="115"/>
      <c r="I993" s="150"/>
      <c r="J993" s="150"/>
      <c r="K993" s="150"/>
      <c r="L993" s="150"/>
      <c r="M993" s="150"/>
      <c r="N993" s="150"/>
      <c r="O993" s="150"/>
      <c r="P993" s="150"/>
      <c r="Q993" s="150"/>
      <c r="R993" s="150"/>
      <c r="S993" s="150"/>
      <c r="T993" s="150"/>
      <c r="U993" s="150"/>
      <c r="V993" s="150"/>
      <c r="W993" s="150"/>
      <c r="X993" s="150"/>
    </row>
    <row r="994" spans="1:24" ht="9.75" customHeight="1" x14ac:dyDescent="0.3">
      <c r="A994" s="150"/>
      <c r="B994" s="115"/>
      <c r="C994" s="115"/>
      <c r="D994" s="115"/>
      <c r="E994" s="115"/>
      <c r="F994" s="115"/>
      <c r="G994" s="115"/>
      <c r="H994" s="115"/>
      <c r="I994" s="150"/>
      <c r="J994" s="150"/>
      <c r="K994" s="150"/>
      <c r="L994" s="150"/>
      <c r="M994" s="150"/>
      <c r="N994" s="150"/>
      <c r="O994" s="150"/>
      <c r="P994" s="150"/>
      <c r="Q994" s="150"/>
      <c r="R994" s="150"/>
      <c r="S994" s="150"/>
      <c r="T994" s="150"/>
      <c r="U994" s="150"/>
      <c r="V994" s="150"/>
      <c r="W994" s="150"/>
      <c r="X994" s="150"/>
    </row>
    <row r="995" spans="1:24" ht="9.75" customHeight="1" x14ac:dyDescent="0.3">
      <c r="A995" s="150"/>
      <c r="B995" s="115"/>
      <c r="C995" s="115"/>
      <c r="D995" s="115"/>
      <c r="E995" s="115"/>
      <c r="F995" s="115"/>
      <c r="G995" s="115"/>
      <c r="H995" s="115"/>
      <c r="I995" s="150"/>
      <c r="J995" s="150"/>
      <c r="K995" s="150"/>
      <c r="L995" s="150"/>
      <c r="M995" s="150"/>
      <c r="N995" s="150"/>
      <c r="O995" s="150"/>
      <c r="P995" s="150"/>
      <c r="Q995" s="150"/>
      <c r="R995" s="150"/>
      <c r="S995" s="150"/>
      <c r="T995" s="150"/>
      <c r="U995" s="150"/>
      <c r="V995" s="150"/>
      <c r="W995" s="150"/>
      <c r="X995" s="150"/>
    </row>
    <row r="996" spans="1:24" ht="9.75" customHeight="1" x14ac:dyDescent="0.3">
      <c r="A996" s="150"/>
      <c r="B996" s="115"/>
      <c r="C996" s="115"/>
      <c r="D996" s="115"/>
      <c r="E996" s="115"/>
      <c r="F996" s="115"/>
      <c r="G996" s="115"/>
      <c r="H996" s="115"/>
      <c r="I996" s="150"/>
      <c r="J996" s="150"/>
      <c r="K996" s="150"/>
      <c r="L996" s="150"/>
      <c r="M996" s="150"/>
      <c r="N996" s="150"/>
      <c r="O996" s="150"/>
      <c r="P996" s="150"/>
      <c r="Q996" s="150"/>
      <c r="R996" s="150"/>
      <c r="S996" s="150"/>
      <c r="T996" s="150"/>
      <c r="U996" s="150"/>
      <c r="V996" s="150"/>
      <c r="W996" s="150"/>
      <c r="X996" s="150"/>
    </row>
    <row r="997" spans="1:24" ht="9.75" customHeight="1" x14ac:dyDescent="0.3">
      <c r="A997" s="150"/>
      <c r="B997" s="115"/>
      <c r="C997" s="115"/>
      <c r="D997" s="115"/>
      <c r="E997" s="115"/>
      <c r="F997" s="115"/>
      <c r="G997" s="115"/>
      <c r="H997" s="115"/>
      <c r="I997" s="150"/>
      <c r="J997" s="150"/>
      <c r="K997" s="150"/>
      <c r="L997" s="150"/>
      <c r="M997" s="150"/>
      <c r="N997" s="150"/>
      <c r="O997" s="150"/>
      <c r="P997" s="150"/>
      <c r="Q997" s="150"/>
      <c r="R997" s="150"/>
      <c r="S997" s="150"/>
      <c r="T997" s="150"/>
      <c r="U997" s="150"/>
      <c r="V997" s="150"/>
      <c r="W997" s="150"/>
      <c r="X997" s="150"/>
    </row>
    <row r="998" spans="1:24" ht="9.75" customHeight="1" x14ac:dyDescent="0.3">
      <c r="A998" s="150"/>
      <c r="B998" s="115"/>
      <c r="C998" s="115"/>
      <c r="D998" s="115"/>
      <c r="E998" s="115"/>
      <c r="F998" s="115"/>
      <c r="G998" s="115"/>
      <c r="H998" s="115"/>
      <c r="I998" s="150"/>
      <c r="J998" s="150"/>
      <c r="K998" s="150"/>
      <c r="L998" s="150"/>
      <c r="M998" s="150"/>
      <c r="N998" s="150"/>
      <c r="O998" s="150"/>
      <c r="P998" s="150"/>
      <c r="Q998" s="150"/>
      <c r="R998" s="150"/>
      <c r="S998" s="150"/>
      <c r="T998" s="150"/>
      <c r="U998" s="150"/>
      <c r="V998" s="150"/>
      <c r="W998" s="150"/>
      <c r="X998" s="150"/>
    </row>
    <row r="999" spans="1:24" ht="9.75" customHeight="1" x14ac:dyDescent="0.3">
      <c r="A999" s="150"/>
      <c r="B999" s="115"/>
      <c r="C999" s="115"/>
      <c r="D999" s="115"/>
      <c r="E999" s="115"/>
      <c r="F999" s="115"/>
      <c r="G999" s="115"/>
      <c r="H999" s="115"/>
      <c r="I999" s="150"/>
      <c r="J999" s="150"/>
      <c r="K999" s="150"/>
      <c r="L999" s="150"/>
      <c r="M999" s="150"/>
      <c r="N999" s="150"/>
      <c r="O999" s="150"/>
      <c r="P999" s="150"/>
      <c r="Q999" s="150"/>
      <c r="R999" s="150"/>
      <c r="S999" s="150"/>
      <c r="T999" s="150"/>
      <c r="U999" s="150"/>
      <c r="V999" s="150"/>
      <c r="W999" s="150"/>
      <c r="X999" s="150"/>
    </row>
    <row r="1000" spans="1:24" ht="9.75" customHeight="1" x14ac:dyDescent="0.3">
      <c r="A1000" s="150"/>
      <c r="B1000" s="115"/>
      <c r="C1000" s="115"/>
      <c r="D1000" s="115"/>
      <c r="E1000" s="115"/>
      <c r="F1000" s="115"/>
      <c r="G1000" s="115"/>
      <c r="H1000" s="115"/>
      <c r="I1000" s="150"/>
      <c r="J1000" s="150"/>
      <c r="K1000" s="150"/>
      <c r="L1000" s="150"/>
      <c r="M1000" s="150"/>
      <c r="N1000" s="150"/>
      <c r="O1000" s="150"/>
      <c r="P1000" s="150"/>
      <c r="Q1000" s="150"/>
      <c r="R1000" s="150"/>
      <c r="S1000" s="150"/>
      <c r="T1000" s="150"/>
      <c r="U1000" s="150"/>
      <c r="V1000" s="150"/>
      <c r="W1000" s="150"/>
      <c r="X1000" s="150"/>
    </row>
  </sheetData>
  <mergeCells count="1">
    <mergeCell ref="C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4D58-4BDA-4E77-84B7-16D2EE2F0F8A}">
  <dimension ref="A1:Z1000"/>
  <sheetViews>
    <sheetView zoomScale="120" zoomScaleNormal="120" workbookViewId="0">
      <selection activeCell="E35" sqref="E35"/>
    </sheetView>
  </sheetViews>
  <sheetFormatPr defaultColWidth="14.44140625" defaultRowHeight="14.4" x14ac:dyDescent="0.3"/>
  <cols>
    <col min="1" max="1" width="8.88671875" style="149" customWidth="1"/>
    <col min="2" max="2" width="10" style="149" customWidth="1"/>
    <col min="3" max="3" width="3.44140625" style="149" customWidth="1"/>
    <col min="4" max="4" width="34.6640625" style="149" customWidth="1"/>
    <col min="5" max="8" width="12.33203125" style="149" customWidth="1"/>
    <col min="9" max="26" width="8.88671875" style="149" customWidth="1"/>
    <col min="27" max="16384" width="14.44140625" style="149"/>
  </cols>
  <sheetData>
    <row r="1" spans="1:26" ht="11.1" customHeight="1" x14ac:dyDescent="0.3">
      <c r="A1" s="150"/>
      <c r="B1" s="113" t="s">
        <v>162</v>
      </c>
      <c r="C1" s="37" t="s">
        <v>159</v>
      </c>
      <c r="D1" s="114"/>
      <c r="E1" s="115">
        <v>4</v>
      </c>
      <c r="F1" s="115">
        <v>5</v>
      </c>
      <c r="G1" s="115">
        <v>6</v>
      </c>
      <c r="H1" s="115">
        <v>7</v>
      </c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6" ht="11.1" customHeight="1" x14ac:dyDescent="0.3">
      <c r="A2" s="150"/>
      <c r="B2" s="115"/>
      <c r="C2" s="115"/>
      <c r="D2" s="116"/>
      <c r="E2" s="117" t="s">
        <v>163</v>
      </c>
      <c r="F2" s="115"/>
      <c r="G2" s="115"/>
      <c r="H2" s="115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6" ht="11.1" customHeight="1" thickBot="1" x14ac:dyDescent="0.3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t="11.1" customHeight="1" thickBot="1" x14ac:dyDescent="0.35">
      <c r="A4" s="115"/>
      <c r="B4" s="115"/>
      <c r="C4" s="189" t="s">
        <v>0</v>
      </c>
      <c r="D4" s="191"/>
      <c r="E4" s="41">
        <v>2022</v>
      </c>
      <c r="F4" s="41">
        <v>2023</v>
      </c>
      <c r="G4" s="41">
        <v>2024</v>
      </c>
      <c r="H4" s="41">
        <v>2025</v>
      </c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spans="1:26" ht="11.1" customHeight="1" x14ac:dyDescent="0.3">
      <c r="A5" s="115"/>
      <c r="B5" s="118" t="s">
        <v>164</v>
      </c>
      <c r="C5" s="119"/>
      <c r="D5" s="120" t="s">
        <v>165</v>
      </c>
      <c r="E5" s="121">
        <f ca="1">+[1]RF!E5</f>
        <v>15946.066826333788</v>
      </c>
      <c r="F5" s="121">
        <f ca="1">+[1]RF!F5</f>
        <v>-736498.76320496539</v>
      </c>
      <c r="G5" s="121">
        <f ca="1">+[1]RF!G5</f>
        <v>-970135.3254013157</v>
      </c>
      <c r="H5" s="121">
        <f ca="1">+[1]RF!H5</f>
        <v>-1124459.4215023252</v>
      </c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11.1" customHeight="1" x14ac:dyDescent="0.3">
      <c r="A6" s="115"/>
      <c r="B6" s="118" t="s">
        <v>166</v>
      </c>
      <c r="C6" s="122"/>
      <c r="D6" s="123" t="s">
        <v>167</v>
      </c>
      <c r="E6" s="47">
        <f ca="1">+[1]RF!E6</f>
        <v>53514.32</v>
      </c>
      <c r="F6" s="47">
        <f ca="1">+[1]RF!F6</f>
        <v>37143.149999999994</v>
      </c>
      <c r="G6" s="47">
        <f ca="1">+[1]RF!G6</f>
        <v>20437.760000000002</v>
      </c>
      <c r="H6" s="47">
        <f ca="1">+[1]RF!H6</f>
        <v>3388.98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1.1" customHeight="1" x14ac:dyDescent="0.3">
      <c r="A7" s="115"/>
      <c r="B7" s="118" t="s">
        <v>168</v>
      </c>
      <c r="C7" s="122"/>
      <c r="D7" s="123" t="s">
        <v>169</v>
      </c>
      <c r="E7" s="47">
        <f ca="1">+[1]RF!E7</f>
        <v>9065.202669274795</v>
      </c>
      <c r="F7" s="47">
        <f ca="1">+[1]RF!F7</f>
        <v>0</v>
      </c>
      <c r="G7" s="47">
        <f ca="1">+[1]RF!G7</f>
        <v>0</v>
      </c>
      <c r="H7" s="47">
        <f ca="1">+[1]RF!H7</f>
        <v>0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spans="1:26" ht="11.1" customHeight="1" x14ac:dyDescent="0.3">
      <c r="A8" s="115"/>
      <c r="B8" s="118" t="s">
        <v>170</v>
      </c>
      <c r="C8" s="122"/>
      <c r="D8" s="123" t="s">
        <v>171</v>
      </c>
      <c r="E8" s="47">
        <f>+[1]RF!E8</f>
        <v>810115.83182399941</v>
      </c>
      <c r="F8" s="47">
        <f>+[1]RF!F8</f>
        <v>913248.17272399936</v>
      </c>
      <c r="G8" s="47">
        <f>+[1]RF!G8</f>
        <v>863098.09195199946</v>
      </c>
      <c r="H8" s="47">
        <f>+[1]RF!H8</f>
        <v>817719.64380000008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 spans="1:26" ht="11.1" customHeight="1" thickBot="1" x14ac:dyDescent="0.35">
      <c r="A9" s="115"/>
      <c r="B9" s="118"/>
      <c r="C9" s="124" t="s">
        <v>172</v>
      </c>
      <c r="D9" s="125" t="s">
        <v>173</v>
      </c>
      <c r="E9" s="126">
        <f t="shared" ref="E9:H9" ca="1" si="0">SUM(E5:E8)</f>
        <v>888641.42131960799</v>
      </c>
      <c r="F9" s="126">
        <f t="shared" ca="1" si="0"/>
        <v>213892.559519034</v>
      </c>
      <c r="G9" s="126">
        <f t="shared" ca="1" si="0"/>
        <v>-86599.473449316225</v>
      </c>
      <c r="H9" s="126">
        <f t="shared" ca="1" si="0"/>
        <v>-303350.79770232516</v>
      </c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spans="1:26" ht="11.1" customHeight="1" x14ac:dyDescent="0.3">
      <c r="A10" s="115"/>
      <c r="B10" s="118" t="s">
        <v>174</v>
      </c>
      <c r="C10" s="127"/>
      <c r="D10" s="128" t="s">
        <v>175</v>
      </c>
      <c r="E10" s="47">
        <f>+[1]RF!E10</f>
        <v>5447.8183551244438</v>
      </c>
      <c r="F10" s="47">
        <f>+[1]RF!F10</f>
        <v>-61356.622572819469</v>
      </c>
      <c r="G10" s="47">
        <f>+[1]RF!G10</f>
        <v>-1395.5521503044292</v>
      </c>
      <c r="H10" s="47">
        <f>+[1]RF!H10</f>
        <v>-659.54127419833094</v>
      </c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 spans="1:26" ht="11.1" customHeight="1" x14ac:dyDescent="0.3">
      <c r="A11" s="115"/>
      <c r="B11" s="118" t="s">
        <v>176</v>
      </c>
      <c r="C11" s="45"/>
      <c r="D11" s="129" t="s">
        <v>177</v>
      </c>
      <c r="E11" s="47">
        <f>+[1]RF!E11</f>
        <v>0</v>
      </c>
      <c r="F11" s="47">
        <f>+[1]RF!F11</f>
        <v>0</v>
      </c>
      <c r="G11" s="47">
        <f>+[1]RF!G11</f>
        <v>0</v>
      </c>
      <c r="H11" s="47">
        <f>+[1]RF!H11</f>
        <v>0</v>
      </c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 spans="1:26" ht="11.1" customHeight="1" x14ac:dyDescent="0.3">
      <c r="A12" s="115"/>
      <c r="B12" s="118" t="s">
        <v>178</v>
      </c>
      <c r="C12" s="45"/>
      <c r="D12" s="129" t="s">
        <v>179</v>
      </c>
      <c r="E12" s="47">
        <f>+[1]RF!E12</f>
        <v>-258672.65639453847</v>
      </c>
      <c r="F12" s="47">
        <f>+[1]RF!F12</f>
        <v>264245.18582258769</v>
      </c>
      <c r="G12" s="47">
        <f>+[1]RF!G12</f>
        <v>48067.539238421945</v>
      </c>
      <c r="H12" s="47">
        <f>+[1]RF!H12</f>
        <v>33621.829946122132</v>
      </c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 spans="1:26" ht="11.1" customHeight="1" x14ac:dyDescent="0.3">
      <c r="A13" s="115"/>
      <c r="B13" s="118" t="s">
        <v>180</v>
      </c>
      <c r="C13" s="45"/>
      <c r="D13" s="129" t="s">
        <v>181</v>
      </c>
      <c r="E13" s="47">
        <f>+[1]RF!E13</f>
        <v>0</v>
      </c>
      <c r="F13" s="47">
        <f>+[1]RF!F13</f>
        <v>0</v>
      </c>
      <c r="G13" s="47">
        <f>+[1]RF!G13</f>
        <v>0</v>
      </c>
      <c r="H13" s="47">
        <f>+[1]RF!H13</f>
        <v>0</v>
      </c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 spans="1:26" ht="11.1" customHeight="1" x14ac:dyDescent="0.3">
      <c r="A14" s="115"/>
      <c r="B14" s="118" t="s">
        <v>182</v>
      </c>
      <c r="C14" s="45"/>
      <c r="D14" s="129" t="s">
        <v>183</v>
      </c>
      <c r="E14" s="47">
        <f ca="1">+[1]RF!E14</f>
        <v>-9065.202669274795</v>
      </c>
      <c r="F14" s="47">
        <f ca="1">+[1]RF!F14</f>
        <v>0</v>
      </c>
      <c r="G14" s="47">
        <f ca="1">+[1]RF!G14</f>
        <v>0</v>
      </c>
      <c r="H14" s="47">
        <f ca="1">+[1]RF!H14</f>
        <v>0</v>
      </c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spans="1:26" ht="11.1" customHeight="1" thickBot="1" x14ac:dyDescent="0.35">
      <c r="A15" s="115"/>
      <c r="B15" s="118"/>
      <c r="C15" s="130" t="s">
        <v>184</v>
      </c>
      <c r="D15" s="131" t="s">
        <v>185</v>
      </c>
      <c r="E15" s="126">
        <f t="shared" ref="E15:H15" ca="1" si="1">SUM(E10:E14)</f>
        <v>-262290.04070868884</v>
      </c>
      <c r="F15" s="126">
        <f t="shared" ca="1" si="1"/>
        <v>202888.56324976822</v>
      </c>
      <c r="G15" s="126">
        <f t="shared" ca="1" si="1"/>
        <v>46671.987088117516</v>
      </c>
      <c r="H15" s="126">
        <f t="shared" ca="1" si="1"/>
        <v>32962.288671923801</v>
      </c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spans="1:26" ht="11.1" customHeight="1" thickBot="1" x14ac:dyDescent="0.35">
      <c r="A16" s="115"/>
      <c r="B16" s="115"/>
      <c r="C16" s="132" t="s">
        <v>186</v>
      </c>
      <c r="D16" s="133" t="s">
        <v>187</v>
      </c>
      <c r="E16" s="134">
        <f t="shared" ref="E16:H16" ca="1" si="2">E9+E15</f>
        <v>626351.38061091909</v>
      </c>
      <c r="F16" s="134">
        <f ca="1">F9+F15</f>
        <v>416781.12276880222</v>
      </c>
      <c r="G16" s="134">
        <f t="shared" ca="1" si="2"/>
        <v>-39927.486361198709</v>
      </c>
      <c r="H16" s="134">
        <f t="shared" ca="1" si="2"/>
        <v>-270388.50903040136</v>
      </c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spans="1:26" ht="11.1" customHeight="1" thickBot="1" x14ac:dyDescent="0.35">
      <c r="A17" s="115"/>
      <c r="B17" s="118"/>
      <c r="C17" s="118"/>
      <c r="D17" s="118"/>
      <c r="E17" s="135"/>
      <c r="F17" s="135"/>
      <c r="G17" s="135"/>
      <c r="H17" s="13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spans="1:26" ht="11.1" customHeight="1" x14ac:dyDescent="0.3">
      <c r="A18" s="115"/>
      <c r="B18" s="118" t="s">
        <v>188</v>
      </c>
      <c r="C18" s="136"/>
      <c r="D18" s="137" t="s">
        <v>189</v>
      </c>
      <c r="E18" s="121">
        <f>+[1]RF!E18</f>
        <v>-127845.54999999999</v>
      </c>
      <c r="F18" s="121">
        <f>+[1]RF!F18</f>
        <v>-737665.96</v>
      </c>
      <c r="G18" s="121">
        <f>+[1]RF!G18</f>
        <v>0</v>
      </c>
      <c r="H18" s="121">
        <f>+[1]RF!H18</f>
        <v>0</v>
      </c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spans="1:26" ht="11.1" customHeight="1" thickBot="1" x14ac:dyDescent="0.35">
      <c r="A19" s="115"/>
      <c r="B19" s="118" t="s">
        <v>190</v>
      </c>
      <c r="C19" s="130"/>
      <c r="D19" s="138" t="s">
        <v>191</v>
      </c>
      <c r="E19" s="47">
        <f>+[1]RF!E19</f>
        <v>0</v>
      </c>
      <c r="F19" s="47">
        <f>+[1]RF!F19</f>
        <v>0</v>
      </c>
      <c r="G19" s="47">
        <f>+[1]RF!G19</f>
        <v>0</v>
      </c>
      <c r="H19" s="47">
        <f>+[1]RF!H19</f>
        <v>0</v>
      </c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spans="1:26" ht="11.1" customHeight="1" thickBot="1" x14ac:dyDescent="0.35">
      <c r="A20" s="115"/>
      <c r="B20" s="115"/>
      <c r="C20" s="139" t="s">
        <v>192</v>
      </c>
      <c r="D20" s="133" t="s">
        <v>193</v>
      </c>
      <c r="E20" s="134">
        <f t="shared" ref="E20:H20" si="3">SUM(E18:E19)</f>
        <v>-127845.54999999999</v>
      </c>
      <c r="F20" s="134">
        <f t="shared" si="3"/>
        <v>-737665.96</v>
      </c>
      <c r="G20" s="134">
        <f t="shared" si="3"/>
        <v>0</v>
      </c>
      <c r="H20" s="134">
        <f t="shared" si="3"/>
        <v>0</v>
      </c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spans="1:26" ht="11.1" customHeight="1" thickBot="1" x14ac:dyDescent="0.35">
      <c r="A21" s="115"/>
      <c r="B21" s="115"/>
      <c r="C21" s="118"/>
      <c r="D21" s="118"/>
      <c r="E21" s="135"/>
      <c r="F21" s="135"/>
      <c r="G21" s="135"/>
      <c r="H21" s="135"/>
      <c r="I21" s="13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spans="1:26" ht="11.1" customHeight="1" x14ac:dyDescent="0.3">
      <c r="A22" s="115"/>
      <c r="B22" s="118" t="s">
        <v>194</v>
      </c>
      <c r="C22" s="136"/>
      <c r="D22" s="137" t="s">
        <v>195</v>
      </c>
      <c r="E22" s="121">
        <f ca="1">+[1]RF!E22</f>
        <v>-806316.68</v>
      </c>
      <c r="F22" s="121">
        <f ca="1">+[1]RF!F22</f>
        <v>-822687.85000000009</v>
      </c>
      <c r="G22" s="121">
        <f ca="1">+[1]RF!G22</f>
        <v>-839393.24</v>
      </c>
      <c r="H22" s="121">
        <f ca="1">+[1]RF!H22</f>
        <v>-181442.9</v>
      </c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spans="1:26" ht="11.1" customHeight="1" x14ac:dyDescent="0.3">
      <c r="A23" s="115"/>
      <c r="B23" s="118" t="s">
        <v>196</v>
      </c>
      <c r="C23" s="45"/>
      <c r="D23" s="129" t="s">
        <v>197</v>
      </c>
      <c r="E23" s="47">
        <f ca="1">+[1]RF!E23</f>
        <v>-53514.32</v>
      </c>
      <c r="F23" s="47">
        <f ca="1">+[1]RF!F23</f>
        <v>-37143.149999999994</v>
      </c>
      <c r="G23" s="47">
        <f ca="1">+[1]RF!G23</f>
        <v>-20437.760000000002</v>
      </c>
      <c r="H23" s="47">
        <f ca="1">+[1]RF!H23</f>
        <v>-3388.98</v>
      </c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spans="1:26" ht="11.1" customHeight="1" thickBot="1" x14ac:dyDescent="0.35">
      <c r="A24" s="115"/>
      <c r="B24" s="118"/>
      <c r="C24" s="130"/>
      <c r="D24" s="131" t="s">
        <v>198</v>
      </c>
      <c r="E24" s="126">
        <f t="shared" ref="E24:H24" ca="1" si="4">SUM(E22:E23)</f>
        <v>-859831</v>
      </c>
      <c r="F24" s="126">
        <f t="shared" ca="1" si="4"/>
        <v>-859831.00000000012</v>
      </c>
      <c r="G24" s="126">
        <f t="shared" ca="1" si="4"/>
        <v>-859831</v>
      </c>
      <c r="H24" s="126">
        <f t="shared" ca="1" si="4"/>
        <v>-184831.88</v>
      </c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spans="1:26" ht="11.1" customHeight="1" x14ac:dyDescent="0.3">
      <c r="A25" s="115"/>
      <c r="B25" s="118" t="s">
        <v>199</v>
      </c>
      <c r="C25" s="127"/>
      <c r="D25" s="128" t="s">
        <v>200</v>
      </c>
      <c r="E25" s="47">
        <f>+[1]RF!E25</f>
        <v>0</v>
      </c>
      <c r="F25" s="47">
        <f>+[1]RF!F25</f>
        <v>0</v>
      </c>
      <c r="G25" s="47">
        <f>+[1]RF!G25</f>
        <v>0</v>
      </c>
      <c r="H25" s="47">
        <f>+[1]RF!H25</f>
        <v>0</v>
      </c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spans="1:26" ht="11.1" customHeight="1" x14ac:dyDescent="0.3">
      <c r="A26" s="115"/>
      <c r="B26" s="118" t="s">
        <v>201</v>
      </c>
      <c r="C26" s="45"/>
      <c r="D26" s="129" t="s">
        <v>202</v>
      </c>
      <c r="E26" s="47">
        <f>+[1]RF!E26</f>
        <v>0</v>
      </c>
      <c r="F26" s="47">
        <f>+[1]RF!F26</f>
        <v>0</v>
      </c>
      <c r="G26" s="47">
        <f>+[1]RF!G26</f>
        <v>0</v>
      </c>
      <c r="H26" s="47">
        <f>+[1]RF!H26</f>
        <v>0</v>
      </c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spans="1:26" ht="11.1" customHeight="1" x14ac:dyDescent="0.3">
      <c r="A27" s="115"/>
      <c r="B27" s="118" t="s">
        <v>203</v>
      </c>
      <c r="C27" s="45"/>
      <c r="D27" s="129" t="s">
        <v>204</v>
      </c>
      <c r="E27" s="47">
        <f>+[1]RF!E27</f>
        <v>0</v>
      </c>
      <c r="F27" s="47">
        <f>+[1]RF!F27</f>
        <v>0</v>
      </c>
      <c r="G27" s="47">
        <f>+[1]RF!G27</f>
        <v>0</v>
      </c>
      <c r="H27" s="47">
        <f>+[1]RF!H27</f>
        <v>0</v>
      </c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spans="1:26" ht="11.1" customHeight="1" thickBot="1" x14ac:dyDescent="0.35">
      <c r="A28" s="115"/>
      <c r="B28" s="118"/>
      <c r="C28" s="130"/>
      <c r="D28" s="131" t="s">
        <v>205</v>
      </c>
      <c r="E28" s="126">
        <f t="shared" ref="E28:H28" si="5">E25+E26+E27</f>
        <v>0</v>
      </c>
      <c r="F28" s="126">
        <f t="shared" si="5"/>
        <v>0</v>
      </c>
      <c r="G28" s="126">
        <f t="shared" si="5"/>
        <v>0</v>
      </c>
      <c r="H28" s="126">
        <f t="shared" si="5"/>
        <v>0</v>
      </c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spans="1:26" ht="11.1" customHeight="1" thickBot="1" x14ac:dyDescent="0.35">
      <c r="A29" s="115"/>
      <c r="B29" s="115"/>
      <c r="C29" s="132" t="s">
        <v>206</v>
      </c>
      <c r="D29" s="133" t="s">
        <v>207</v>
      </c>
      <c r="E29" s="134">
        <f t="shared" ref="E29:H29" ca="1" si="6">E28+E24</f>
        <v>-859831</v>
      </c>
      <c r="F29" s="134">
        <f t="shared" ca="1" si="6"/>
        <v>-859831.00000000012</v>
      </c>
      <c r="G29" s="134">
        <f t="shared" ca="1" si="6"/>
        <v>-859831</v>
      </c>
      <c r="H29" s="134">
        <f t="shared" ca="1" si="6"/>
        <v>-184831.88</v>
      </c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spans="1:26" ht="11.1" customHeight="1" thickBot="1" x14ac:dyDescent="0.35">
      <c r="A30" s="115"/>
      <c r="B30" s="118"/>
      <c r="C30" s="140"/>
      <c r="D30" s="141"/>
      <c r="E30" s="141"/>
      <c r="F30" s="141"/>
      <c r="G30" s="141"/>
      <c r="H30" s="14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spans="1:26" ht="11.1" customHeight="1" thickBot="1" x14ac:dyDescent="0.35">
      <c r="A31" s="115"/>
      <c r="B31" s="118"/>
      <c r="C31" s="118"/>
      <c r="D31" s="142" t="s">
        <v>208</v>
      </c>
      <c r="E31" s="50">
        <v>0</v>
      </c>
      <c r="F31" s="50">
        <f t="shared" ref="F31:H31" ca="1" si="7">E35</f>
        <v>-361325.1693890809</v>
      </c>
      <c r="G31" s="50">
        <f t="shared" ca="1" si="7"/>
        <v>-1542041.0066202788</v>
      </c>
      <c r="H31" s="50">
        <f t="shared" ca="1" si="7"/>
        <v>-2441799.4929814776</v>
      </c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spans="1:26" ht="11.1" customHeight="1" thickBot="1" x14ac:dyDescent="0.35">
      <c r="A32" s="115"/>
      <c r="B32" s="118"/>
      <c r="C32" s="118"/>
      <c r="D32" s="118"/>
      <c r="E32" s="143"/>
      <c r="F32" s="143"/>
      <c r="G32" s="143"/>
      <c r="H32" s="143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spans="1:26" ht="11.1" customHeight="1" thickBot="1" x14ac:dyDescent="0.35">
      <c r="A33" s="115"/>
      <c r="B33" s="118" t="s">
        <v>209</v>
      </c>
      <c r="C33" s="118"/>
      <c r="D33" s="132" t="s">
        <v>209</v>
      </c>
      <c r="E33" s="62">
        <f t="shared" ref="E33:H33" ca="1" si="8">E16+E20+E29</f>
        <v>-361325.1693890809</v>
      </c>
      <c r="F33" s="62">
        <f t="shared" ca="1" si="8"/>
        <v>-1180715.8372311979</v>
      </c>
      <c r="G33" s="62">
        <f t="shared" ca="1" si="8"/>
        <v>-899758.48636119871</v>
      </c>
      <c r="H33" s="62">
        <f t="shared" ca="1" si="8"/>
        <v>-455220.38903040136</v>
      </c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spans="1:26" ht="11.1" customHeight="1" thickBot="1" x14ac:dyDescent="0.35">
      <c r="A34" s="115"/>
      <c r="B34" s="118"/>
      <c r="C34" s="118"/>
      <c r="D34" s="118"/>
      <c r="E34" s="143"/>
      <c r="F34" s="143"/>
      <c r="G34" s="143"/>
      <c r="H34" s="14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spans="1:26" ht="11.1" customHeight="1" thickBot="1" x14ac:dyDescent="0.35">
      <c r="A35" s="115"/>
      <c r="B35" s="118"/>
      <c r="C35" s="118"/>
      <c r="D35" s="132" t="s">
        <v>210</v>
      </c>
      <c r="E35" s="62">
        <f t="shared" ref="E35:H35" ca="1" si="9">+E31+E33</f>
        <v>-361325.1693890809</v>
      </c>
      <c r="F35" s="62">
        <f t="shared" ca="1" si="9"/>
        <v>-1542041.0066202788</v>
      </c>
      <c r="G35" s="62">
        <f t="shared" ca="1" si="9"/>
        <v>-2441799.4929814776</v>
      </c>
      <c r="H35" s="62">
        <f t="shared" ca="1" si="9"/>
        <v>-2897019.8820118792</v>
      </c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spans="1:26" ht="11.1" customHeight="1" x14ac:dyDescent="0.3">
      <c r="A36" s="115"/>
      <c r="B36" s="118"/>
      <c r="C36" s="118"/>
      <c r="D36" s="115"/>
      <c r="E36" s="144"/>
      <c r="F36" s="144"/>
      <c r="G36" s="144"/>
      <c r="H36" s="144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11.1" customHeight="1" x14ac:dyDescent="0.3">
      <c r="A37" s="115"/>
      <c r="B37" s="118"/>
      <c r="C37" s="118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 ht="11.1" customHeight="1" x14ac:dyDescent="0.3">
      <c r="A38" s="115"/>
      <c r="B38" s="118"/>
      <c r="C38" s="118"/>
      <c r="D38" s="145" t="s">
        <v>152</v>
      </c>
      <c r="E38" s="146" t="s">
        <v>161</v>
      </c>
      <c r="F38" s="146" t="s">
        <v>161</v>
      </c>
      <c r="G38" s="146" t="s">
        <v>161</v>
      </c>
      <c r="H38" s="146" t="s">
        <v>161</v>
      </c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spans="1:26" ht="11.1" customHeight="1" x14ac:dyDescent="0.3">
      <c r="A39" s="115"/>
      <c r="B39" s="118"/>
      <c r="C39" s="118"/>
      <c r="D39" s="147"/>
      <c r="E39" s="148"/>
      <c r="F39" s="148"/>
      <c r="G39" s="148"/>
      <c r="H39" s="148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spans="1:26" ht="11.1" customHeight="1" x14ac:dyDescent="0.3">
      <c r="A40" s="115"/>
      <c r="B40" s="118"/>
      <c r="C40" s="118"/>
      <c r="D40" s="147"/>
      <c r="E40" s="148"/>
      <c r="F40" s="148"/>
      <c r="G40" s="148"/>
      <c r="H40" s="148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spans="1:26" ht="11.1" customHeight="1" x14ac:dyDescent="0.3">
      <c r="A41" s="115"/>
      <c r="B41" s="118"/>
      <c r="C41" s="118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spans="1:26" ht="11.1" customHeight="1" x14ac:dyDescent="0.3">
      <c r="A42" s="115"/>
      <c r="B42" s="118"/>
      <c r="C42" s="118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spans="1:26" ht="11.1" customHeight="1" x14ac:dyDescent="0.3">
      <c r="A43" s="115"/>
      <c r="B43" s="118"/>
      <c r="C43" s="118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spans="1:26" ht="11.1" customHeight="1" x14ac:dyDescent="0.3">
      <c r="A44" s="115"/>
      <c r="B44" s="118"/>
      <c r="C44" s="118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 ht="11.1" customHeight="1" x14ac:dyDescent="0.3">
      <c r="A45" s="115"/>
      <c r="B45" s="118"/>
      <c r="C45" s="118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 ht="11.1" customHeight="1" x14ac:dyDescent="0.3">
      <c r="A46" s="115"/>
      <c r="B46" s="118"/>
      <c r="C46" s="118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spans="1:26" ht="11.1" customHeight="1" x14ac:dyDescent="0.3">
      <c r="A47" s="115"/>
      <c r="B47" s="118"/>
      <c r="C47" s="118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spans="1:26" ht="11.1" customHeight="1" x14ac:dyDescent="0.3">
      <c r="A48" s="115"/>
      <c r="B48" s="118"/>
      <c r="C48" s="118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spans="1:26" ht="11.1" customHeight="1" x14ac:dyDescent="0.3">
      <c r="A49" s="115"/>
      <c r="B49" s="118"/>
      <c r="C49" s="118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spans="1:26" ht="11.1" customHeight="1" x14ac:dyDescent="0.3">
      <c r="A50" s="115"/>
      <c r="B50" s="118"/>
      <c r="C50" s="118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spans="1:26" ht="11.1" customHeight="1" x14ac:dyDescent="0.3">
      <c r="A51" s="115"/>
      <c r="B51" s="118"/>
      <c r="C51" s="118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spans="1:26" ht="11.1" customHeight="1" x14ac:dyDescent="0.3">
      <c r="A52" s="115"/>
      <c r="B52" s="118"/>
      <c r="C52" s="118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spans="1:26" ht="11.1" customHeight="1" x14ac:dyDescent="0.3">
      <c r="A53" s="115"/>
      <c r="B53" s="118"/>
      <c r="C53" s="118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:26" ht="11.1" customHeight="1" x14ac:dyDescent="0.3">
      <c r="A54" s="115"/>
      <c r="B54" s="118"/>
      <c r="C54" s="118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spans="1:26" ht="11.1" customHeight="1" x14ac:dyDescent="0.3">
      <c r="A55" s="115"/>
      <c r="B55" s="118"/>
      <c r="C55" s="118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:26" ht="11.1" customHeight="1" x14ac:dyDescent="0.3">
      <c r="A56" s="115"/>
      <c r="B56" s="118"/>
      <c r="C56" s="118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:26" ht="11.1" customHeight="1" x14ac:dyDescent="0.3">
      <c r="A57" s="115"/>
      <c r="B57" s="118"/>
      <c r="C57" s="118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:26" ht="11.1" customHeight="1" x14ac:dyDescent="0.3">
      <c r="A58" s="115"/>
      <c r="B58" s="118"/>
      <c r="C58" s="118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spans="1:26" ht="11.1" customHeight="1" x14ac:dyDescent="0.3">
      <c r="A59" s="115"/>
      <c r="B59" s="118"/>
      <c r="C59" s="118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spans="1:26" ht="11.1" customHeight="1" x14ac:dyDescent="0.3">
      <c r="A60" s="115"/>
      <c r="B60" s="118"/>
      <c r="C60" s="118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spans="1:26" ht="11.1" customHeight="1" x14ac:dyDescent="0.3">
      <c r="A61" s="115"/>
      <c r="B61" s="118"/>
      <c r="C61" s="118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spans="1:26" ht="11.1" customHeight="1" x14ac:dyDescent="0.3">
      <c r="A62" s="115"/>
      <c r="B62" s="118"/>
      <c r="C62" s="118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spans="1:26" ht="11.1" customHeight="1" x14ac:dyDescent="0.3">
      <c r="A63" s="115"/>
      <c r="B63" s="118"/>
      <c r="C63" s="118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spans="1:26" ht="11.1" customHeight="1" x14ac:dyDescent="0.3">
      <c r="A64" s="115"/>
      <c r="B64" s="118"/>
      <c r="C64" s="118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spans="1:26" ht="11.1" customHeight="1" x14ac:dyDescent="0.3">
      <c r="A65" s="115"/>
      <c r="B65" s="118"/>
      <c r="C65" s="118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spans="1:26" ht="11.1" customHeight="1" x14ac:dyDescent="0.3">
      <c r="A66" s="115"/>
      <c r="B66" s="118"/>
      <c r="C66" s="118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spans="1:26" ht="11.1" customHeight="1" x14ac:dyDescent="0.3">
      <c r="A67" s="115"/>
      <c r="B67" s="118"/>
      <c r="C67" s="118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:26" ht="11.1" customHeight="1" x14ac:dyDescent="0.3">
      <c r="A68" s="115"/>
      <c r="B68" s="118"/>
      <c r="C68" s="118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:26" ht="11.1" customHeight="1" x14ac:dyDescent="0.3">
      <c r="A69" s="115"/>
      <c r="B69" s="118"/>
      <c r="C69" s="118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spans="1:26" ht="11.1" customHeight="1" x14ac:dyDescent="0.3">
      <c r="A70" s="115"/>
      <c r="B70" s="118"/>
      <c r="C70" s="118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spans="1:26" ht="11.1" customHeight="1" x14ac:dyDescent="0.3">
      <c r="A71" s="115"/>
      <c r="B71" s="118"/>
      <c r="C71" s="118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spans="1:26" ht="11.1" customHeight="1" x14ac:dyDescent="0.3">
      <c r="A72" s="115"/>
      <c r="B72" s="118"/>
      <c r="C72" s="118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spans="1:26" ht="11.1" customHeight="1" x14ac:dyDescent="0.3">
      <c r="A73" s="115"/>
      <c r="B73" s="118"/>
      <c r="C73" s="118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:26" ht="11.1" customHeight="1" x14ac:dyDescent="0.3">
      <c r="A74" s="115"/>
      <c r="B74" s="118"/>
      <c r="C74" s="118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spans="1:26" ht="11.1" customHeight="1" x14ac:dyDescent="0.3">
      <c r="A75" s="115"/>
      <c r="B75" s="118"/>
      <c r="C75" s="118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spans="1:26" ht="11.1" customHeight="1" x14ac:dyDescent="0.3">
      <c r="A76" s="115"/>
      <c r="B76" s="118"/>
      <c r="C76" s="118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spans="1:26" ht="11.1" customHeight="1" x14ac:dyDescent="0.3">
      <c r="A77" s="115"/>
      <c r="B77" s="118"/>
      <c r="C77" s="118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spans="1:26" ht="11.1" customHeight="1" x14ac:dyDescent="0.3">
      <c r="A78" s="115"/>
      <c r="B78" s="118"/>
      <c r="C78" s="118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spans="1:26" ht="11.1" customHeight="1" x14ac:dyDescent="0.3">
      <c r="A79" s="115"/>
      <c r="B79" s="118"/>
      <c r="C79" s="118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spans="1:26" ht="11.1" customHeight="1" x14ac:dyDescent="0.3">
      <c r="A80" s="115"/>
      <c r="B80" s="118"/>
      <c r="C80" s="118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spans="1:26" ht="11.1" customHeight="1" x14ac:dyDescent="0.3">
      <c r="A81" s="115"/>
      <c r="B81" s="118"/>
      <c r="C81" s="118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spans="1:26" ht="11.1" customHeight="1" x14ac:dyDescent="0.3">
      <c r="A82" s="115"/>
      <c r="B82" s="118"/>
      <c r="C82" s="118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spans="1:26" ht="11.1" customHeight="1" x14ac:dyDescent="0.3">
      <c r="A83" s="115"/>
      <c r="B83" s="118"/>
      <c r="C83" s="118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spans="1:26" ht="11.1" customHeight="1" x14ac:dyDescent="0.3">
      <c r="A84" s="115"/>
      <c r="B84" s="118"/>
      <c r="C84" s="118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spans="1:26" ht="11.1" customHeight="1" x14ac:dyDescent="0.3">
      <c r="A85" s="115"/>
      <c r="B85" s="118"/>
      <c r="C85" s="118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spans="1:26" ht="11.1" customHeight="1" x14ac:dyDescent="0.3">
      <c r="A86" s="115"/>
      <c r="B86" s="118"/>
      <c r="C86" s="118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spans="1:26" ht="11.1" customHeight="1" x14ac:dyDescent="0.3">
      <c r="A87" s="115"/>
      <c r="B87" s="118"/>
      <c r="C87" s="118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spans="1:26" ht="11.1" customHeight="1" x14ac:dyDescent="0.3">
      <c r="A88" s="115"/>
      <c r="B88" s="118"/>
      <c r="C88" s="118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spans="1:26" ht="11.1" customHeight="1" x14ac:dyDescent="0.3">
      <c r="A89" s="115"/>
      <c r="B89" s="118"/>
      <c r="C89" s="118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spans="1:26" ht="11.1" customHeight="1" x14ac:dyDescent="0.3">
      <c r="A90" s="115"/>
      <c r="B90" s="118"/>
      <c r="C90" s="118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spans="1:26" ht="11.1" customHeight="1" x14ac:dyDescent="0.3">
      <c r="A91" s="115"/>
      <c r="B91" s="118"/>
      <c r="C91" s="118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spans="1:26" ht="11.1" customHeight="1" x14ac:dyDescent="0.3">
      <c r="A92" s="115"/>
      <c r="B92" s="118"/>
      <c r="C92" s="118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spans="1:26" ht="11.1" customHeight="1" x14ac:dyDescent="0.3">
      <c r="A93" s="115"/>
      <c r="B93" s="118"/>
      <c r="C93" s="118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spans="1:26" ht="11.1" customHeight="1" x14ac:dyDescent="0.3">
      <c r="A94" s="115"/>
      <c r="B94" s="118"/>
      <c r="C94" s="118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spans="1:26" ht="11.1" customHeight="1" x14ac:dyDescent="0.3">
      <c r="A95" s="115"/>
      <c r="B95" s="118"/>
      <c r="C95" s="118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spans="1:26" ht="11.1" customHeight="1" x14ac:dyDescent="0.3">
      <c r="A96" s="115"/>
      <c r="B96" s="118"/>
      <c r="C96" s="118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spans="1:26" ht="11.1" customHeight="1" x14ac:dyDescent="0.3">
      <c r="A97" s="115"/>
      <c r="B97" s="118"/>
      <c r="C97" s="118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spans="1:26" ht="11.1" customHeight="1" x14ac:dyDescent="0.3">
      <c r="A98" s="115"/>
      <c r="B98" s="118"/>
      <c r="C98" s="118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spans="1:26" ht="11.1" customHeight="1" x14ac:dyDescent="0.3">
      <c r="A99" s="115"/>
      <c r="B99" s="118"/>
      <c r="C99" s="118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spans="1:26" ht="11.1" customHeight="1" x14ac:dyDescent="0.3">
      <c r="A100" s="115"/>
      <c r="B100" s="118"/>
      <c r="C100" s="118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spans="1:26" ht="11.1" customHeight="1" x14ac:dyDescent="0.3">
      <c r="A101" s="115"/>
      <c r="B101" s="118"/>
      <c r="C101" s="118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spans="1:26" ht="11.1" customHeight="1" x14ac:dyDescent="0.3">
      <c r="A102" s="115"/>
      <c r="B102" s="118"/>
      <c r="C102" s="118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spans="1:26" ht="11.1" customHeight="1" x14ac:dyDescent="0.3">
      <c r="A103" s="115"/>
      <c r="B103" s="118"/>
      <c r="C103" s="118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spans="1:26" ht="11.1" customHeight="1" x14ac:dyDescent="0.3">
      <c r="A104" s="115"/>
      <c r="B104" s="118"/>
      <c r="C104" s="118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spans="1:26" ht="11.1" customHeight="1" x14ac:dyDescent="0.3">
      <c r="A105" s="115"/>
      <c r="B105" s="118"/>
      <c r="C105" s="118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spans="1:26" ht="11.1" customHeight="1" x14ac:dyDescent="0.3">
      <c r="A106" s="115"/>
      <c r="B106" s="118"/>
      <c r="C106" s="118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spans="1:26" ht="11.1" customHeight="1" x14ac:dyDescent="0.3">
      <c r="A107" s="115"/>
      <c r="B107" s="118"/>
      <c r="C107" s="118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spans="1:26" ht="11.1" customHeight="1" x14ac:dyDescent="0.3">
      <c r="A108" s="115"/>
      <c r="B108" s="118"/>
      <c r="C108" s="118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spans="1:26" ht="11.1" customHeight="1" x14ac:dyDescent="0.3">
      <c r="A109" s="115"/>
      <c r="B109" s="118"/>
      <c r="C109" s="118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spans="1:26" ht="11.1" customHeight="1" x14ac:dyDescent="0.3">
      <c r="A110" s="115"/>
      <c r="B110" s="118"/>
      <c r="C110" s="118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spans="1:26" ht="11.1" customHeight="1" x14ac:dyDescent="0.3">
      <c r="A111" s="115"/>
      <c r="B111" s="118"/>
      <c r="C111" s="118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spans="1:26" ht="11.1" customHeight="1" x14ac:dyDescent="0.3">
      <c r="A112" s="115"/>
      <c r="B112" s="118"/>
      <c r="C112" s="118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spans="1:26" ht="11.1" customHeight="1" x14ac:dyDescent="0.3">
      <c r="A113" s="115"/>
      <c r="B113" s="118"/>
      <c r="C113" s="118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spans="1:26" ht="11.1" customHeight="1" x14ac:dyDescent="0.3">
      <c r="A114" s="115"/>
      <c r="B114" s="118"/>
      <c r="C114" s="118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spans="1:26" ht="11.1" customHeight="1" x14ac:dyDescent="0.3">
      <c r="A115" s="115"/>
      <c r="B115" s="118"/>
      <c r="C115" s="118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spans="1:26" ht="11.1" customHeight="1" x14ac:dyDescent="0.3">
      <c r="A116" s="115"/>
      <c r="B116" s="118"/>
      <c r="C116" s="118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spans="1:26" ht="11.1" customHeight="1" x14ac:dyDescent="0.3">
      <c r="A117" s="115"/>
      <c r="B117" s="118"/>
      <c r="C117" s="118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spans="1:26" ht="11.1" customHeight="1" x14ac:dyDescent="0.3">
      <c r="A118" s="115"/>
      <c r="B118" s="118"/>
      <c r="C118" s="118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spans="1:26" ht="11.1" customHeight="1" x14ac:dyDescent="0.3">
      <c r="A119" s="115"/>
      <c r="B119" s="118"/>
      <c r="C119" s="118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spans="1:26" ht="11.1" customHeight="1" x14ac:dyDescent="0.3">
      <c r="A120" s="115"/>
      <c r="B120" s="118"/>
      <c r="C120" s="118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spans="1:26" ht="11.1" customHeight="1" x14ac:dyDescent="0.3">
      <c r="A121" s="115"/>
      <c r="B121" s="118"/>
      <c r="C121" s="118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spans="1:26" ht="11.1" customHeight="1" x14ac:dyDescent="0.3">
      <c r="A122" s="115"/>
      <c r="B122" s="118"/>
      <c r="C122" s="118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spans="1:26" ht="11.1" customHeight="1" x14ac:dyDescent="0.3">
      <c r="A123" s="115"/>
      <c r="B123" s="118"/>
      <c r="C123" s="118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spans="1:26" ht="11.1" customHeight="1" x14ac:dyDescent="0.3">
      <c r="A124" s="115"/>
      <c r="B124" s="118"/>
      <c r="C124" s="118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spans="1:26" ht="11.1" customHeight="1" x14ac:dyDescent="0.3">
      <c r="A125" s="115"/>
      <c r="B125" s="118"/>
      <c r="C125" s="118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spans="1:26" ht="11.1" customHeight="1" x14ac:dyDescent="0.3">
      <c r="A126" s="115"/>
      <c r="B126" s="118"/>
      <c r="C126" s="118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spans="1:26" ht="11.1" customHeight="1" x14ac:dyDescent="0.3">
      <c r="A127" s="115"/>
      <c r="B127" s="118"/>
      <c r="C127" s="118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spans="1:26" ht="11.1" customHeight="1" x14ac:dyDescent="0.3">
      <c r="A128" s="115"/>
      <c r="B128" s="118"/>
      <c r="C128" s="118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spans="1:26" ht="11.1" customHeight="1" x14ac:dyDescent="0.3">
      <c r="A129" s="115"/>
      <c r="B129" s="118"/>
      <c r="C129" s="118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spans="1:26" ht="11.1" customHeight="1" x14ac:dyDescent="0.3">
      <c r="A130" s="115"/>
      <c r="B130" s="118"/>
      <c r="C130" s="118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spans="1:26" ht="11.1" customHeight="1" x14ac:dyDescent="0.3">
      <c r="A131" s="115"/>
      <c r="B131" s="118"/>
      <c r="C131" s="118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spans="1:26" ht="11.1" customHeight="1" x14ac:dyDescent="0.3">
      <c r="A132" s="115"/>
      <c r="B132" s="118"/>
      <c r="C132" s="118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spans="1:26" ht="11.1" customHeight="1" x14ac:dyDescent="0.3">
      <c r="A133" s="115"/>
      <c r="B133" s="118"/>
      <c r="C133" s="118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spans="1:26" ht="11.1" customHeight="1" x14ac:dyDescent="0.3">
      <c r="A134" s="115"/>
      <c r="B134" s="118"/>
      <c r="C134" s="118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spans="1:26" ht="11.1" customHeight="1" x14ac:dyDescent="0.3">
      <c r="A135" s="115"/>
      <c r="B135" s="118"/>
      <c r="C135" s="118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spans="1:26" ht="11.1" customHeight="1" x14ac:dyDescent="0.3">
      <c r="A136" s="115"/>
      <c r="B136" s="118"/>
      <c r="C136" s="118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spans="1:26" ht="11.1" customHeight="1" x14ac:dyDescent="0.3">
      <c r="A137" s="115"/>
      <c r="B137" s="118"/>
      <c r="C137" s="118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spans="1:26" ht="11.1" customHeight="1" x14ac:dyDescent="0.3">
      <c r="A138" s="115"/>
      <c r="B138" s="118"/>
      <c r="C138" s="118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spans="1:26" ht="11.1" customHeight="1" x14ac:dyDescent="0.3">
      <c r="A139" s="115"/>
      <c r="B139" s="118"/>
      <c r="C139" s="118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spans="1:26" ht="11.1" customHeight="1" x14ac:dyDescent="0.3">
      <c r="A140" s="115"/>
      <c r="B140" s="118"/>
      <c r="C140" s="118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spans="1:26" ht="11.1" customHeight="1" x14ac:dyDescent="0.3">
      <c r="A141" s="115"/>
      <c r="B141" s="118"/>
      <c r="C141" s="118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spans="1:26" ht="11.1" customHeight="1" x14ac:dyDescent="0.3">
      <c r="A142" s="115"/>
      <c r="B142" s="118"/>
      <c r="C142" s="118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spans="1:26" ht="11.1" customHeight="1" x14ac:dyDescent="0.3">
      <c r="A143" s="115"/>
      <c r="B143" s="118"/>
      <c r="C143" s="118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spans="1:26" ht="11.1" customHeight="1" x14ac:dyDescent="0.3">
      <c r="A144" s="115"/>
      <c r="B144" s="118"/>
      <c r="C144" s="118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spans="1:26" ht="11.1" customHeight="1" x14ac:dyDescent="0.3">
      <c r="A145" s="115"/>
      <c r="B145" s="118"/>
      <c r="C145" s="118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spans="1:26" ht="11.1" customHeight="1" x14ac:dyDescent="0.3">
      <c r="A146" s="115"/>
      <c r="B146" s="118"/>
      <c r="C146" s="118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spans="1:26" ht="11.1" customHeight="1" x14ac:dyDescent="0.3">
      <c r="A147" s="115"/>
      <c r="B147" s="118"/>
      <c r="C147" s="118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spans="1:26" ht="11.1" customHeight="1" x14ac:dyDescent="0.3">
      <c r="A148" s="115"/>
      <c r="B148" s="118"/>
      <c r="C148" s="118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spans="1:26" ht="11.1" customHeight="1" x14ac:dyDescent="0.3">
      <c r="A149" s="115"/>
      <c r="B149" s="118"/>
      <c r="C149" s="118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spans="1:26" ht="11.1" customHeight="1" x14ac:dyDescent="0.3">
      <c r="A150" s="115"/>
      <c r="B150" s="118"/>
      <c r="C150" s="118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spans="1:26" ht="11.1" customHeight="1" x14ac:dyDescent="0.3">
      <c r="A151" s="115"/>
      <c r="B151" s="118"/>
      <c r="C151" s="118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spans="1:26" ht="11.1" customHeight="1" x14ac:dyDescent="0.3">
      <c r="A152" s="115"/>
      <c r="B152" s="118"/>
      <c r="C152" s="118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spans="1:26" ht="11.1" customHeight="1" x14ac:dyDescent="0.3">
      <c r="A153" s="115"/>
      <c r="B153" s="118"/>
      <c r="C153" s="118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spans="1:26" ht="11.1" customHeight="1" x14ac:dyDescent="0.3">
      <c r="A154" s="115"/>
      <c r="B154" s="118"/>
      <c r="C154" s="118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spans="1:26" ht="11.1" customHeight="1" x14ac:dyDescent="0.3">
      <c r="A155" s="115"/>
      <c r="B155" s="118"/>
      <c r="C155" s="118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spans="1:26" ht="11.1" customHeight="1" x14ac:dyDescent="0.3">
      <c r="A156" s="115"/>
      <c r="B156" s="118"/>
      <c r="C156" s="118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spans="1:26" ht="11.1" customHeight="1" x14ac:dyDescent="0.3">
      <c r="A157" s="115"/>
      <c r="B157" s="118"/>
      <c r="C157" s="118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spans="1:26" ht="11.1" customHeight="1" x14ac:dyDescent="0.3">
      <c r="A158" s="115"/>
      <c r="B158" s="118"/>
      <c r="C158" s="118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spans="1:26" ht="11.1" customHeight="1" x14ac:dyDescent="0.3">
      <c r="A159" s="115"/>
      <c r="B159" s="118"/>
      <c r="C159" s="118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spans="1:26" ht="11.1" customHeight="1" x14ac:dyDescent="0.3">
      <c r="A160" s="115"/>
      <c r="B160" s="118"/>
      <c r="C160" s="118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spans="1:26" ht="11.1" customHeight="1" x14ac:dyDescent="0.3">
      <c r="A161" s="115"/>
      <c r="B161" s="118"/>
      <c r="C161" s="118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spans="1:26" ht="11.1" customHeight="1" x14ac:dyDescent="0.3">
      <c r="A162" s="115"/>
      <c r="B162" s="118"/>
      <c r="C162" s="118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spans="1:26" ht="11.1" customHeight="1" x14ac:dyDescent="0.3">
      <c r="A163" s="115"/>
      <c r="B163" s="118"/>
      <c r="C163" s="118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spans="1:26" ht="11.1" customHeight="1" x14ac:dyDescent="0.3">
      <c r="A164" s="115"/>
      <c r="B164" s="118"/>
      <c r="C164" s="118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spans="1:26" ht="11.1" customHeight="1" x14ac:dyDescent="0.3">
      <c r="A165" s="115"/>
      <c r="B165" s="118"/>
      <c r="C165" s="118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spans="1:26" ht="11.1" customHeight="1" x14ac:dyDescent="0.3">
      <c r="A166" s="115"/>
      <c r="B166" s="118"/>
      <c r="C166" s="118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spans="1:26" ht="11.1" customHeight="1" x14ac:dyDescent="0.3">
      <c r="A167" s="115"/>
      <c r="B167" s="118"/>
      <c r="C167" s="118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spans="1:26" ht="11.1" customHeight="1" x14ac:dyDescent="0.3">
      <c r="A168" s="115"/>
      <c r="B168" s="118"/>
      <c r="C168" s="118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spans="1:26" ht="11.1" customHeight="1" x14ac:dyDescent="0.3">
      <c r="A169" s="115"/>
      <c r="B169" s="118"/>
      <c r="C169" s="118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spans="1:26" ht="11.1" customHeight="1" x14ac:dyDescent="0.3">
      <c r="A170" s="115"/>
      <c r="B170" s="118"/>
      <c r="C170" s="118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spans="1:26" ht="11.1" customHeight="1" x14ac:dyDescent="0.3">
      <c r="A171" s="115"/>
      <c r="B171" s="118"/>
      <c r="C171" s="118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spans="1:26" ht="11.1" customHeight="1" x14ac:dyDescent="0.3">
      <c r="A172" s="115"/>
      <c r="B172" s="118"/>
      <c r="C172" s="118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spans="1:26" ht="11.1" customHeight="1" x14ac:dyDescent="0.3">
      <c r="A173" s="115"/>
      <c r="B173" s="118"/>
      <c r="C173" s="118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spans="1:26" ht="11.1" customHeight="1" x14ac:dyDescent="0.3">
      <c r="A174" s="115"/>
      <c r="B174" s="118"/>
      <c r="C174" s="118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spans="1:26" ht="11.1" customHeight="1" x14ac:dyDescent="0.3">
      <c r="A175" s="115"/>
      <c r="B175" s="118"/>
      <c r="C175" s="118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spans="1:26" ht="11.1" customHeight="1" x14ac:dyDescent="0.3">
      <c r="A176" s="115"/>
      <c r="B176" s="118"/>
      <c r="C176" s="118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spans="1:26" ht="11.1" customHeight="1" x14ac:dyDescent="0.3">
      <c r="A177" s="115"/>
      <c r="B177" s="118"/>
      <c r="C177" s="118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spans="1:26" ht="11.1" customHeight="1" x14ac:dyDescent="0.3">
      <c r="A178" s="115"/>
      <c r="B178" s="118"/>
      <c r="C178" s="118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spans="1:26" ht="11.1" customHeight="1" x14ac:dyDescent="0.3">
      <c r="A179" s="115"/>
      <c r="B179" s="118"/>
      <c r="C179" s="118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spans="1:26" ht="11.1" customHeight="1" x14ac:dyDescent="0.3">
      <c r="A180" s="115"/>
      <c r="B180" s="118"/>
      <c r="C180" s="118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spans="1:26" ht="11.1" customHeight="1" x14ac:dyDescent="0.3">
      <c r="A181" s="115"/>
      <c r="B181" s="118"/>
      <c r="C181" s="118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spans="1:26" ht="11.1" customHeight="1" x14ac:dyDescent="0.3">
      <c r="A182" s="115"/>
      <c r="B182" s="118"/>
      <c r="C182" s="118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spans="1:26" ht="11.1" customHeight="1" x14ac:dyDescent="0.3">
      <c r="A183" s="115"/>
      <c r="B183" s="118"/>
      <c r="C183" s="118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spans="1:26" ht="11.1" customHeight="1" x14ac:dyDescent="0.3">
      <c r="A184" s="115"/>
      <c r="B184" s="118"/>
      <c r="C184" s="118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spans="1:26" ht="11.1" customHeight="1" x14ac:dyDescent="0.3">
      <c r="A185" s="115"/>
      <c r="B185" s="118"/>
      <c r="C185" s="118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spans="1:26" ht="11.1" customHeight="1" x14ac:dyDescent="0.3">
      <c r="A186" s="115"/>
      <c r="B186" s="118"/>
      <c r="C186" s="118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spans="1:26" ht="11.1" customHeight="1" x14ac:dyDescent="0.3">
      <c r="A187" s="115"/>
      <c r="B187" s="118"/>
      <c r="C187" s="118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spans="1:26" ht="11.1" customHeight="1" x14ac:dyDescent="0.3">
      <c r="A188" s="115"/>
      <c r="B188" s="118"/>
      <c r="C188" s="118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spans="1:26" ht="11.1" customHeight="1" x14ac:dyDescent="0.3">
      <c r="A189" s="115"/>
      <c r="B189" s="118"/>
      <c r="C189" s="118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spans="1:26" ht="11.1" customHeight="1" x14ac:dyDescent="0.3">
      <c r="A190" s="115"/>
      <c r="B190" s="118"/>
      <c r="C190" s="118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spans="1:26" ht="11.1" customHeight="1" x14ac:dyDescent="0.3">
      <c r="A191" s="115"/>
      <c r="B191" s="118"/>
      <c r="C191" s="118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spans="1:26" ht="11.1" customHeight="1" x14ac:dyDescent="0.3">
      <c r="A192" s="115"/>
      <c r="B192" s="118"/>
      <c r="C192" s="118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spans="1:26" ht="11.1" customHeight="1" x14ac:dyDescent="0.3">
      <c r="A193" s="115"/>
      <c r="B193" s="118"/>
      <c r="C193" s="118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spans="1:26" ht="11.1" customHeight="1" x14ac:dyDescent="0.3">
      <c r="A194" s="115"/>
      <c r="B194" s="118"/>
      <c r="C194" s="118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spans="1:26" ht="11.1" customHeight="1" x14ac:dyDescent="0.3">
      <c r="A195" s="115"/>
      <c r="B195" s="118"/>
      <c r="C195" s="118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spans="1:26" ht="11.1" customHeight="1" x14ac:dyDescent="0.3">
      <c r="A196" s="115"/>
      <c r="B196" s="118"/>
      <c r="C196" s="118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spans="1:26" ht="11.1" customHeight="1" x14ac:dyDescent="0.3">
      <c r="A197" s="115"/>
      <c r="B197" s="118"/>
      <c r="C197" s="118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spans="1:26" ht="11.1" customHeight="1" x14ac:dyDescent="0.3">
      <c r="A198" s="115"/>
      <c r="B198" s="118"/>
      <c r="C198" s="118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spans="1:26" ht="11.1" customHeight="1" x14ac:dyDescent="0.3">
      <c r="A199" s="115"/>
      <c r="B199" s="118"/>
      <c r="C199" s="118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spans="1:26" ht="11.1" customHeight="1" x14ac:dyDescent="0.3">
      <c r="A200" s="115"/>
      <c r="B200" s="118"/>
      <c r="C200" s="118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spans="1:26" ht="11.1" customHeight="1" x14ac:dyDescent="0.3">
      <c r="A201" s="115"/>
      <c r="B201" s="118"/>
      <c r="C201" s="118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spans="1:26" ht="11.1" customHeight="1" x14ac:dyDescent="0.3">
      <c r="A202" s="115"/>
      <c r="B202" s="118"/>
      <c r="C202" s="118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spans="1:26" ht="11.1" customHeight="1" x14ac:dyDescent="0.3">
      <c r="A203" s="115"/>
      <c r="B203" s="118"/>
      <c r="C203" s="118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spans="1:26" ht="11.1" customHeight="1" x14ac:dyDescent="0.3">
      <c r="A204" s="115"/>
      <c r="B204" s="118"/>
      <c r="C204" s="118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spans="1:26" ht="11.1" customHeight="1" x14ac:dyDescent="0.3">
      <c r="A205" s="115"/>
      <c r="B205" s="118"/>
      <c r="C205" s="118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spans="1:26" ht="11.1" customHeight="1" x14ac:dyDescent="0.3">
      <c r="A206" s="115"/>
      <c r="B206" s="118"/>
      <c r="C206" s="118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spans="1:26" ht="11.1" customHeight="1" x14ac:dyDescent="0.3">
      <c r="A207" s="115"/>
      <c r="B207" s="118"/>
      <c r="C207" s="118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spans="1:26" ht="11.1" customHeight="1" x14ac:dyDescent="0.3">
      <c r="A208" s="115"/>
      <c r="B208" s="118"/>
      <c r="C208" s="118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spans="1:26" ht="11.1" customHeight="1" x14ac:dyDescent="0.3">
      <c r="A209" s="115"/>
      <c r="B209" s="118"/>
      <c r="C209" s="118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spans="1:26" ht="11.1" customHeight="1" x14ac:dyDescent="0.3">
      <c r="A210" s="115"/>
      <c r="B210" s="118"/>
      <c r="C210" s="118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spans="1:26" ht="11.1" customHeight="1" x14ac:dyDescent="0.3">
      <c r="A211" s="115"/>
      <c r="B211" s="118"/>
      <c r="C211" s="118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spans="1:26" ht="11.1" customHeight="1" x14ac:dyDescent="0.3">
      <c r="A212" s="115"/>
      <c r="B212" s="118"/>
      <c r="C212" s="118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spans="1:26" ht="11.1" customHeight="1" x14ac:dyDescent="0.3">
      <c r="A213" s="115"/>
      <c r="B213" s="118"/>
      <c r="C213" s="118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spans="1:26" ht="11.1" customHeight="1" x14ac:dyDescent="0.3">
      <c r="A214" s="115"/>
      <c r="B214" s="118"/>
      <c r="C214" s="118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spans="1:26" ht="11.1" customHeight="1" x14ac:dyDescent="0.3">
      <c r="A215" s="115"/>
      <c r="B215" s="118"/>
      <c r="C215" s="118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spans="1:26" ht="11.1" customHeight="1" x14ac:dyDescent="0.3">
      <c r="A216" s="115"/>
      <c r="B216" s="118"/>
      <c r="C216" s="118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spans="1:26" ht="11.1" customHeight="1" x14ac:dyDescent="0.3">
      <c r="A217" s="115"/>
      <c r="B217" s="118"/>
      <c r="C217" s="118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spans="1:26" ht="11.1" customHeight="1" x14ac:dyDescent="0.3">
      <c r="A218" s="115"/>
      <c r="B218" s="118"/>
      <c r="C218" s="118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spans="1:26" ht="11.1" customHeight="1" x14ac:dyDescent="0.3">
      <c r="A219" s="115"/>
      <c r="B219" s="118"/>
      <c r="C219" s="118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spans="1:26" ht="11.1" customHeight="1" x14ac:dyDescent="0.3">
      <c r="A220" s="115"/>
      <c r="B220" s="118"/>
      <c r="C220" s="118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spans="1:26" ht="11.1" customHeight="1" x14ac:dyDescent="0.3">
      <c r="A221" s="115"/>
      <c r="B221" s="118"/>
      <c r="C221" s="118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spans="1:26" ht="11.1" customHeight="1" x14ac:dyDescent="0.3">
      <c r="A222" s="115"/>
      <c r="B222" s="118"/>
      <c r="C222" s="118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spans="1:26" ht="11.1" customHeight="1" x14ac:dyDescent="0.3">
      <c r="A223" s="115"/>
      <c r="B223" s="118"/>
      <c r="C223" s="118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spans="1:26" ht="11.1" customHeight="1" x14ac:dyDescent="0.3">
      <c r="A224" s="115"/>
      <c r="B224" s="118"/>
      <c r="C224" s="118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spans="1:26" ht="11.1" customHeight="1" x14ac:dyDescent="0.3">
      <c r="A225" s="115"/>
      <c r="B225" s="118"/>
      <c r="C225" s="118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spans="1:26" ht="11.1" customHeight="1" x14ac:dyDescent="0.3">
      <c r="A226" s="115"/>
      <c r="B226" s="118"/>
      <c r="C226" s="118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spans="1:26" ht="11.1" customHeight="1" x14ac:dyDescent="0.3">
      <c r="A227" s="115"/>
      <c r="B227" s="118"/>
      <c r="C227" s="118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spans="1:26" ht="11.1" customHeight="1" x14ac:dyDescent="0.3">
      <c r="A228" s="115"/>
      <c r="B228" s="118"/>
      <c r="C228" s="118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 spans="1:26" ht="11.1" customHeight="1" x14ac:dyDescent="0.3">
      <c r="A229" s="115"/>
      <c r="B229" s="118"/>
      <c r="C229" s="118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 spans="1:26" ht="11.1" customHeight="1" x14ac:dyDescent="0.3">
      <c r="A230" s="115"/>
      <c r="B230" s="118"/>
      <c r="C230" s="118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 spans="1:26" ht="11.1" customHeight="1" x14ac:dyDescent="0.3">
      <c r="A231" s="115"/>
      <c r="B231" s="118"/>
      <c r="C231" s="118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 spans="1:26" ht="11.1" customHeight="1" x14ac:dyDescent="0.3">
      <c r="A232" s="115"/>
      <c r="B232" s="118"/>
      <c r="C232" s="118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 spans="1:26" ht="11.1" customHeight="1" x14ac:dyDescent="0.3">
      <c r="A233" s="115"/>
      <c r="B233" s="118"/>
      <c r="C233" s="118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 spans="1:26" ht="11.1" customHeight="1" x14ac:dyDescent="0.3">
      <c r="A234" s="115"/>
      <c r="B234" s="118"/>
      <c r="C234" s="118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 spans="1:26" ht="11.1" customHeight="1" x14ac:dyDescent="0.3">
      <c r="A235" s="115"/>
      <c r="B235" s="118"/>
      <c r="C235" s="118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 spans="1:26" ht="11.1" customHeight="1" x14ac:dyDescent="0.3">
      <c r="A236" s="115"/>
      <c r="B236" s="118"/>
      <c r="C236" s="118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 spans="1:26" ht="11.1" customHeight="1" x14ac:dyDescent="0.3">
      <c r="A237" s="115"/>
      <c r="B237" s="118"/>
      <c r="C237" s="118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 spans="1:26" ht="11.1" customHeight="1" x14ac:dyDescent="0.3">
      <c r="A238" s="115"/>
      <c r="B238" s="118"/>
      <c r="C238" s="118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 spans="1:26" ht="11.1" customHeight="1" x14ac:dyDescent="0.3">
      <c r="A239" s="115"/>
      <c r="B239" s="118"/>
      <c r="C239" s="118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 spans="1:26" ht="11.1" customHeight="1" x14ac:dyDescent="0.3">
      <c r="A240" s="115"/>
      <c r="B240" s="118"/>
      <c r="C240" s="118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</row>
    <row r="241" spans="1:26" ht="11.1" customHeight="1" x14ac:dyDescent="0.3">
      <c r="A241" s="115"/>
      <c r="B241" s="118"/>
      <c r="C241" s="118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</row>
    <row r="242" spans="1:26" ht="11.1" customHeight="1" x14ac:dyDescent="0.3">
      <c r="A242" s="115"/>
      <c r="B242" s="118"/>
      <c r="C242" s="118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</row>
    <row r="243" spans="1:26" ht="11.1" customHeight="1" x14ac:dyDescent="0.3">
      <c r="A243" s="115"/>
      <c r="B243" s="118"/>
      <c r="C243" s="118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</row>
    <row r="244" spans="1:26" ht="11.1" customHeight="1" x14ac:dyDescent="0.3">
      <c r="A244" s="115"/>
      <c r="B244" s="118"/>
      <c r="C244" s="118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</row>
    <row r="245" spans="1:26" ht="11.1" customHeight="1" x14ac:dyDescent="0.3">
      <c r="A245" s="115"/>
      <c r="B245" s="118"/>
      <c r="C245" s="118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</row>
    <row r="246" spans="1:26" ht="11.1" customHeight="1" x14ac:dyDescent="0.3">
      <c r="A246" s="115"/>
      <c r="B246" s="118"/>
      <c r="C246" s="118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</row>
    <row r="247" spans="1:26" ht="11.1" customHeight="1" x14ac:dyDescent="0.3">
      <c r="A247" s="115"/>
      <c r="B247" s="118"/>
      <c r="C247" s="118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</row>
    <row r="248" spans="1:26" ht="11.1" customHeight="1" x14ac:dyDescent="0.3">
      <c r="A248" s="115"/>
      <c r="B248" s="118"/>
      <c r="C248" s="118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</row>
    <row r="249" spans="1:26" ht="11.1" customHeight="1" x14ac:dyDescent="0.3">
      <c r="A249" s="115"/>
      <c r="B249" s="118"/>
      <c r="C249" s="118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</row>
    <row r="250" spans="1:26" ht="11.1" customHeight="1" x14ac:dyDescent="0.3">
      <c r="A250" s="115"/>
      <c r="B250" s="118"/>
      <c r="C250" s="118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</row>
    <row r="251" spans="1:26" ht="11.1" customHeight="1" x14ac:dyDescent="0.3">
      <c r="A251" s="115"/>
      <c r="B251" s="118"/>
      <c r="C251" s="118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</row>
    <row r="252" spans="1:26" ht="11.1" customHeight="1" x14ac:dyDescent="0.3">
      <c r="A252" s="115"/>
      <c r="B252" s="118"/>
      <c r="C252" s="118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</row>
    <row r="253" spans="1:26" ht="11.1" customHeight="1" x14ac:dyDescent="0.3">
      <c r="A253" s="115"/>
      <c r="B253" s="118"/>
      <c r="C253" s="118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</row>
    <row r="254" spans="1:26" ht="11.1" customHeight="1" x14ac:dyDescent="0.3">
      <c r="A254" s="115"/>
      <c r="B254" s="118"/>
      <c r="C254" s="118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</row>
    <row r="255" spans="1:26" ht="11.1" customHeight="1" x14ac:dyDescent="0.3">
      <c r="A255" s="115"/>
      <c r="B255" s="118"/>
      <c r="C255" s="118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</row>
    <row r="256" spans="1:26" ht="11.1" customHeight="1" x14ac:dyDescent="0.3">
      <c r="A256" s="115"/>
      <c r="B256" s="118"/>
      <c r="C256" s="118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</row>
    <row r="257" spans="1:26" ht="11.1" customHeight="1" x14ac:dyDescent="0.3">
      <c r="A257" s="115"/>
      <c r="B257" s="118"/>
      <c r="C257" s="118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</row>
    <row r="258" spans="1:26" ht="11.1" customHeight="1" x14ac:dyDescent="0.3">
      <c r="A258" s="115"/>
      <c r="B258" s="118"/>
      <c r="C258" s="118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</row>
    <row r="259" spans="1:26" ht="11.1" customHeight="1" x14ac:dyDescent="0.3">
      <c r="A259" s="115"/>
      <c r="B259" s="118"/>
      <c r="C259" s="118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</row>
    <row r="260" spans="1:26" ht="11.1" customHeight="1" x14ac:dyDescent="0.3">
      <c r="A260" s="115"/>
      <c r="B260" s="118"/>
      <c r="C260" s="118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</row>
    <row r="261" spans="1:26" ht="11.1" customHeight="1" x14ac:dyDescent="0.3">
      <c r="A261" s="115"/>
      <c r="B261" s="118"/>
      <c r="C261" s="118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</row>
    <row r="262" spans="1:26" ht="11.1" customHeight="1" x14ac:dyDescent="0.3">
      <c r="A262" s="115"/>
      <c r="B262" s="118"/>
      <c r="C262" s="118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</row>
    <row r="263" spans="1:26" ht="11.1" customHeight="1" x14ac:dyDescent="0.3">
      <c r="A263" s="115"/>
      <c r="B263" s="118"/>
      <c r="C263" s="118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</row>
    <row r="264" spans="1:26" ht="11.1" customHeight="1" x14ac:dyDescent="0.3">
      <c r="A264" s="115"/>
      <c r="B264" s="118"/>
      <c r="C264" s="118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</row>
    <row r="265" spans="1:26" ht="11.1" customHeight="1" x14ac:dyDescent="0.3">
      <c r="A265" s="115"/>
      <c r="B265" s="118"/>
      <c r="C265" s="118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</row>
    <row r="266" spans="1:26" ht="11.1" customHeight="1" x14ac:dyDescent="0.3">
      <c r="A266" s="115"/>
      <c r="B266" s="118"/>
      <c r="C266" s="118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</row>
    <row r="267" spans="1:26" ht="11.1" customHeight="1" x14ac:dyDescent="0.3">
      <c r="A267" s="115"/>
      <c r="B267" s="118"/>
      <c r="C267" s="118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</row>
    <row r="268" spans="1:26" ht="11.1" customHeight="1" x14ac:dyDescent="0.3">
      <c r="A268" s="115"/>
      <c r="B268" s="118"/>
      <c r="C268" s="118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</row>
    <row r="269" spans="1:26" ht="11.1" customHeight="1" x14ac:dyDescent="0.3">
      <c r="A269" s="115"/>
      <c r="B269" s="118"/>
      <c r="C269" s="118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</row>
    <row r="270" spans="1:26" ht="11.1" customHeight="1" x14ac:dyDescent="0.3">
      <c r="A270" s="115"/>
      <c r="B270" s="118"/>
      <c r="C270" s="118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</row>
    <row r="271" spans="1:26" ht="11.1" customHeight="1" x14ac:dyDescent="0.3">
      <c r="A271" s="115"/>
      <c r="B271" s="118"/>
      <c r="C271" s="118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</row>
    <row r="272" spans="1:26" ht="11.1" customHeight="1" x14ac:dyDescent="0.3">
      <c r="A272" s="115"/>
      <c r="B272" s="118"/>
      <c r="C272" s="118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</row>
    <row r="273" spans="1:26" ht="11.1" customHeight="1" x14ac:dyDescent="0.3">
      <c r="A273" s="115"/>
      <c r="B273" s="118"/>
      <c r="C273" s="118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</row>
    <row r="274" spans="1:26" ht="11.1" customHeight="1" x14ac:dyDescent="0.3">
      <c r="A274" s="115"/>
      <c r="B274" s="118"/>
      <c r="C274" s="118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</row>
    <row r="275" spans="1:26" ht="11.1" customHeight="1" x14ac:dyDescent="0.3">
      <c r="A275" s="115"/>
      <c r="B275" s="118"/>
      <c r="C275" s="118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</row>
    <row r="276" spans="1:26" ht="11.1" customHeight="1" x14ac:dyDescent="0.3">
      <c r="A276" s="115"/>
      <c r="B276" s="118"/>
      <c r="C276" s="118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</row>
    <row r="277" spans="1:26" ht="11.1" customHeight="1" x14ac:dyDescent="0.3">
      <c r="A277" s="115"/>
      <c r="B277" s="118"/>
      <c r="C277" s="118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</row>
    <row r="278" spans="1:26" ht="11.1" customHeight="1" x14ac:dyDescent="0.3">
      <c r="A278" s="115"/>
      <c r="B278" s="118"/>
      <c r="C278" s="118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</row>
    <row r="279" spans="1:26" ht="11.1" customHeight="1" x14ac:dyDescent="0.3">
      <c r="A279" s="115"/>
      <c r="B279" s="118"/>
      <c r="C279" s="118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</row>
    <row r="280" spans="1:26" ht="11.1" customHeight="1" x14ac:dyDescent="0.3">
      <c r="A280" s="115"/>
      <c r="B280" s="118"/>
      <c r="C280" s="118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</row>
    <row r="281" spans="1:26" ht="11.1" customHeight="1" x14ac:dyDescent="0.3">
      <c r="A281" s="115"/>
      <c r="B281" s="118"/>
      <c r="C281" s="118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</row>
    <row r="282" spans="1:26" ht="11.1" customHeight="1" x14ac:dyDescent="0.3">
      <c r="A282" s="115"/>
      <c r="B282" s="118"/>
      <c r="C282" s="118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</row>
    <row r="283" spans="1:26" ht="11.1" customHeight="1" x14ac:dyDescent="0.3">
      <c r="A283" s="115"/>
      <c r="B283" s="118"/>
      <c r="C283" s="118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</row>
    <row r="284" spans="1:26" ht="11.1" customHeight="1" x14ac:dyDescent="0.3">
      <c r="A284" s="115"/>
      <c r="B284" s="118"/>
      <c r="C284" s="118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</row>
    <row r="285" spans="1:26" ht="11.1" customHeight="1" x14ac:dyDescent="0.3">
      <c r="A285" s="115"/>
      <c r="B285" s="118"/>
      <c r="C285" s="118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</row>
    <row r="286" spans="1:26" ht="11.1" customHeight="1" x14ac:dyDescent="0.3">
      <c r="A286" s="115"/>
      <c r="B286" s="118"/>
      <c r="C286" s="118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</row>
    <row r="287" spans="1:26" ht="11.1" customHeight="1" x14ac:dyDescent="0.3">
      <c r="A287" s="115"/>
      <c r="B287" s="118"/>
      <c r="C287" s="118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</row>
    <row r="288" spans="1:26" ht="11.1" customHeight="1" x14ac:dyDescent="0.3">
      <c r="A288" s="115"/>
      <c r="B288" s="118"/>
      <c r="C288" s="118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</row>
    <row r="289" spans="1:26" ht="11.1" customHeight="1" x14ac:dyDescent="0.3">
      <c r="A289" s="115"/>
      <c r="B289" s="118"/>
      <c r="C289" s="118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</row>
    <row r="290" spans="1:26" ht="11.1" customHeight="1" x14ac:dyDescent="0.3">
      <c r="A290" s="115"/>
      <c r="B290" s="118"/>
      <c r="C290" s="118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</row>
    <row r="291" spans="1:26" ht="11.1" customHeight="1" x14ac:dyDescent="0.3">
      <c r="A291" s="115"/>
      <c r="B291" s="118"/>
      <c r="C291" s="118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</row>
    <row r="292" spans="1:26" ht="11.1" customHeight="1" x14ac:dyDescent="0.3">
      <c r="A292" s="115"/>
      <c r="B292" s="118"/>
      <c r="C292" s="118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</row>
    <row r="293" spans="1:26" ht="11.1" customHeight="1" x14ac:dyDescent="0.3">
      <c r="A293" s="115"/>
      <c r="B293" s="118"/>
      <c r="C293" s="118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</row>
    <row r="294" spans="1:26" ht="11.1" customHeight="1" x14ac:dyDescent="0.3">
      <c r="A294" s="115"/>
      <c r="B294" s="118"/>
      <c r="C294" s="118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</row>
    <row r="295" spans="1:26" ht="11.1" customHeight="1" x14ac:dyDescent="0.3">
      <c r="A295" s="115"/>
      <c r="B295" s="118"/>
      <c r="C295" s="118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</row>
    <row r="296" spans="1:26" ht="11.1" customHeight="1" x14ac:dyDescent="0.3">
      <c r="A296" s="115"/>
      <c r="B296" s="118"/>
      <c r="C296" s="118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</row>
    <row r="297" spans="1:26" ht="11.1" customHeight="1" x14ac:dyDescent="0.3">
      <c r="A297" s="115"/>
      <c r="B297" s="118"/>
      <c r="C297" s="118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</row>
    <row r="298" spans="1:26" ht="11.1" customHeight="1" x14ac:dyDescent="0.3">
      <c r="A298" s="115"/>
      <c r="B298" s="118"/>
      <c r="C298" s="118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</row>
    <row r="299" spans="1:26" ht="11.1" customHeight="1" x14ac:dyDescent="0.3">
      <c r="A299" s="115"/>
      <c r="B299" s="118"/>
      <c r="C299" s="118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</row>
    <row r="300" spans="1:26" ht="11.1" customHeight="1" x14ac:dyDescent="0.3">
      <c r="A300" s="115"/>
      <c r="B300" s="118"/>
      <c r="C300" s="118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</row>
    <row r="301" spans="1:26" ht="11.1" customHeight="1" x14ac:dyDescent="0.3">
      <c r="A301" s="115"/>
      <c r="B301" s="118"/>
      <c r="C301" s="118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</row>
    <row r="302" spans="1:26" ht="11.1" customHeight="1" x14ac:dyDescent="0.3">
      <c r="A302" s="115"/>
      <c r="B302" s="118"/>
      <c r="C302" s="118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</row>
    <row r="303" spans="1:26" ht="11.1" customHeight="1" x14ac:dyDescent="0.3">
      <c r="A303" s="115"/>
      <c r="B303" s="118"/>
      <c r="C303" s="118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</row>
    <row r="304" spans="1:26" ht="11.1" customHeight="1" x14ac:dyDescent="0.3">
      <c r="A304" s="115"/>
      <c r="B304" s="118"/>
      <c r="C304" s="118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</row>
    <row r="305" spans="1:26" ht="11.1" customHeight="1" x14ac:dyDescent="0.3">
      <c r="A305" s="115"/>
      <c r="B305" s="118"/>
      <c r="C305" s="118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</row>
    <row r="306" spans="1:26" ht="11.1" customHeight="1" x14ac:dyDescent="0.3">
      <c r="A306" s="115"/>
      <c r="B306" s="118"/>
      <c r="C306" s="118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</row>
    <row r="307" spans="1:26" ht="11.1" customHeight="1" x14ac:dyDescent="0.3">
      <c r="A307" s="115"/>
      <c r="B307" s="118"/>
      <c r="C307" s="118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</row>
    <row r="308" spans="1:26" ht="11.1" customHeight="1" x14ac:dyDescent="0.3">
      <c r="A308" s="115"/>
      <c r="B308" s="118"/>
      <c r="C308" s="118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</row>
    <row r="309" spans="1:26" ht="11.1" customHeight="1" x14ac:dyDescent="0.3">
      <c r="A309" s="115"/>
      <c r="B309" s="118"/>
      <c r="C309" s="118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</row>
    <row r="310" spans="1:26" ht="11.1" customHeight="1" x14ac:dyDescent="0.3">
      <c r="A310" s="115"/>
      <c r="B310" s="118"/>
      <c r="C310" s="118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</row>
    <row r="311" spans="1:26" ht="11.1" customHeight="1" x14ac:dyDescent="0.3">
      <c r="A311" s="115"/>
      <c r="B311" s="118"/>
      <c r="C311" s="118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</row>
    <row r="312" spans="1:26" ht="11.1" customHeight="1" x14ac:dyDescent="0.3">
      <c r="A312" s="115"/>
      <c r="B312" s="118"/>
      <c r="C312" s="118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</row>
    <row r="313" spans="1:26" ht="11.1" customHeight="1" x14ac:dyDescent="0.3">
      <c r="A313" s="115"/>
      <c r="B313" s="118"/>
      <c r="C313" s="118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</row>
    <row r="314" spans="1:26" ht="11.1" customHeight="1" x14ac:dyDescent="0.3">
      <c r="A314" s="115"/>
      <c r="B314" s="118"/>
      <c r="C314" s="118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</row>
    <row r="315" spans="1:26" ht="11.1" customHeight="1" x14ac:dyDescent="0.3">
      <c r="A315" s="115"/>
      <c r="B315" s="118"/>
      <c r="C315" s="118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</row>
    <row r="316" spans="1:26" ht="11.1" customHeight="1" x14ac:dyDescent="0.3">
      <c r="A316" s="115"/>
      <c r="B316" s="118"/>
      <c r="C316" s="118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</row>
    <row r="317" spans="1:26" ht="11.1" customHeight="1" x14ac:dyDescent="0.3">
      <c r="A317" s="115"/>
      <c r="B317" s="118"/>
      <c r="C317" s="118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</row>
    <row r="318" spans="1:26" ht="11.1" customHeight="1" x14ac:dyDescent="0.3">
      <c r="A318" s="115"/>
      <c r="B318" s="118"/>
      <c r="C318" s="118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</row>
    <row r="319" spans="1:26" ht="11.1" customHeight="1" x14ac:dyDescent="0.3">
      <c r="A319" s="115"/>
      <c r="B319" s="118"/>
      <c r="C319" s="118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</row>
    <row r="320" spans="1:26" ht="11.1" customHeight="1" x14ac:dyDescent="0.3">
      <c r="A320" s="115"/>
      <c r="B320" s="118"/>
      <c r="C320" s="118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</row>
    <row r="321" spans="1:26" ht="11.1" customHeight="1" x14ac:dyDescent="0.3">
      <c r="A321" s="115"/>
      <c r="B321" s="118"/>
      <c r="C321" s="118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</row>
    <row r="322" spans="1:26" ht="11.1" customHeight="1" x14ac:dyDescent="0.3">
      <c r="A322" s="115"/>
      <c r="B322" s="118"/>
      <c r="C322" s="118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</row>
    <row r="323" spans="1:26" ht="11.1" customHeight="1" x14ac:dyDescent="0.3">
      <c r="A323" s="115"/>
      <c r="B323" s="118"/>
      <c r="C323" s="118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</row>
    <row r="324" spans="1:26" ht="11.1" customHeight="1" x14ac:dyDescent="0.3">
      <c r="A324" s="115"/>
      <c r="B324" s="118"/>
      <c r="C324" s="118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</row>
    <row r="325" spans="1:26" ht="11.1" customHeight="1" x14ac:dyDescent="0.3">
      <c r="A325" s="115"/>
      <c r="B325" s="118"/>
      <c r="C325" s="118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</row>
    <row r="326" spans="1:26" ht="11.1" customHeight="1" x14ac:dyDescent="0.3">
      <c r="A326" s="115"/>
      <c r="B326" s="118"/>
      <c r="C326" s="118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</row>
    <row r="327" spans="1:26" ht="11.1" customHeight="1" x14ac:dyDescent="0.3">
      <c r="A327" s="115"/>
      <c r="B327" s="118"/>
      <c r="C327" s="118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</row>
    <row r="328" spans="1:26" ht="11.1" customHeight="1" x14ac:dyDescent="0.3">
      <c r="A328" s="115"/>
      <c r="B328" s="118"/>
      <c r="C328" s="118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</row>
    <row r="329" spans="1:26" ht="11.1" customHeight="1" x14ac:dyDescent="0.3">
      <c r="A329" s="115"/>
      <c r="B329" s="118"/>
      <c r="C329" s="118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</row>
    <row r="330" spans="1:26" ht="11.1" customHeight="1" x14ac:dyDescent="0.3">
      <c r="A330" s="115"/>
      <c r="B330" s="118"/>
      <c r="C330" s="118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</row>
    <row r="331" spans="1:26" ht="11.1" customHeight="1" x14ac:dyDescent="0.3">
      <c r="A331" s="115"/>
      <c r="B331" s="118"/>
      <c r="C331" s="118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</row>
    <row r="332" spans="1:26" ht="11.1" customHeight="1" x14ac:dyDescent="0.3">
      <c r="A332" s="115"/>
      <c r="B332" s="118"/>
      <c r="C332" s="118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</row>
    <row r="333" spans="1:26" ht="11.1" customHeight="1" x14ac:dyDescent="0.3">
      <c r="A333" s="115"/>
      <c r="B333" s="118"/>
      <c r="C333" s="118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</row>
    <row r="334" spans="1:26" ht="11.1" customHeight="1" x14ac:dyDescent="0.3">
      <c r="A334" s="115"/>
      <c r="B334" s="118"/>
      <c r="C334" s="118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</row>
    <row r="335" spans="1:26" ht="11.1" customHeight="1" x14ac:dyDescent="0.3">
      <c r="A335" s="115"/>
      <c r="B335" s="118"/>
      <c r="C335" s="118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</row>
    <row r="336" spans="1:26" ht="11.1" customHeight="1" x14ac:dyDescent="0.3">
      <c r="A336" s="115"/>
      <c r="B336" s="118"/>
      <c r="C336" s="118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</row>
    <row r="337" spans="1:26" ht="11.1" customHeight="1" x14ac:dyDescent="0.3">
      <c r="A337" s="115"/>
      <c r="B337" s="118"/>
      <c r="C337" s="118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</row>
    <row r="338" spans="1:26" ht="11.1" customHeight="1" x14ac:dyDescent="0.3">
      <c r="A338" s="115"/>
      <c r="B338" s="118"/>
      <c r="C338" s="118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</row>
    <row r="339" spans="1:26" ht="11.1" customHeight="1" x14ac:dyDescent="0.3">
      <c r="A339" s="115"/>
      <c r="B339" s="118"/>
      <c r="C339" s="118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</row>
    <row r="340" spans="1:26" ht="11.1" customHeight="1" x14ac:dyDescent="0.3">
      <c r="A340" s="115"/>
      <c r="B340" s="118"/>
      <c r="C340" s="118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</row>
    <row r="341" spans="1:26" ht="11.1" customHeight="1" x14ac:dyDescent="0.3">
      <c r="A341" s="115"/>
      <c r="B341" s="118"/>
      <c r="C341" s="118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</row>
    <row r="342" spans="1:26" ht="11.1" customHeight="1" x14ac:dyDescent="0.3">
      <c r="A342" s="115"/>
      <c r="B342" s="118"/>
      <c r="C342" s="118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</row>
    <row r="343" spans="1:26" ht="11.1" customHeight="1" x14ac:dyDescent="0.3">
      <c r="A343" s="115"/>
      <c r="B343" s="118"/>
      <c r="C343" s="118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</row>
    <row r="344" spans="1:26" ht="11.1" customHeight="1" x14ac:dyDescent="0.3">
      <c r="A344" s="115"/>
      <c r="B344" s="118"/>
      <c r="C344" s="118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</row>
    <row r="345" spans="1:26" ht="11.1" customHeight="1" x14ac:dyDescent="0.3">
      <c r="A345" s="115"/>
      <c r="B345" s="118"/>
      <c r="C345" s="118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</row>
    <row r="346" spans="1:26" ht="11.1" customHeight="1" x14ac:dyDescent="0.3">
      <c r="A346" s="115"/>
      <c r="B346" s="118"/>
      <c r="C346" s="118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</row>
    <row r="347" spans="1:26" ht="11.1" customHeight="1" x14ac:dyDescent="0.3">
      <c r="A347" s="115"/>
      <c r="B347" s="118"/>
      <c r="C347" s="118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</row>
    <row r="348" spans="1:26" ht="11.1" customHeight="1" x14ac:dyDescent="0.3">
      <c r="A348" s="115"/>
      <c r="B348" s="118"/>
      <c r="C348" s="118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</row>
    <row r="349" spans="1:26" ht="11.1" customHeight="1" x14ac:dyDescent="0.3">
      <c r="A349" s="115"/>
      <c r="B349" s="118"/>
      <c r="C349" s="118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</row>
    <row r="350" spans="1:26" ht="11.1" customHeight="1" x14ac:dyDescent="0.3">
      <c r="A350" s="115"/>
      <c r="B350" s="118"/>
      <c r="C350" s="118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</row>
    <row r="351" spans="1:26" ht="11.1" customHeight="1" x14ac:dyDescent="0.3">
      <c r="A351" s="115"/>
      <c r="B351" s="118"/>
      <c r="C351" s="118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</row>
    <row r="352" spans="1:26" ht="11.1" customHeight="1" x14ac:dyDescent="0.3">
      <c r="A352" s="115"/>
      <c r="B352" s="118"/>
      <c r="C352" s="118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</row>
    <row r="353" spans="1:26" ht="11.1" customHeight="1" x14ac:dyDescent="0.3">
      <c r="A353" s="115"/>
      <c r="B353" s="118"/>
      <c r="C353" s="118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</row>
    <row r="354" spans="1:26" ht="11.1" customHeight="1" x14ac:dyDescent="0.3">
      <c r="A354" s="115"/>
      <c r="B354" s="118"/>
      <c r="C354" s="118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</row>
    <row r="355" spans="1:26" ht="11.1" customHeight="1" x14ac:dyDescent="0.3">
      <c r="A355" s="115"/>
      <c r="B355" s="118"/>
      <c r="C355" s="118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</row>
    <row r="356" spans="1:26" ht="11.1" customHeight="1" x14ac:dyDescent="0.3">
      <c r="A356" s="115"/>
      <c r="B356" s="118"/>
      <c r="C356" s="118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</row>
    <row r="357" spans="1:26" ht="11.1" customHeight="1" x14ac:dyDescent="0.3">
      <c r="A357" s="115"/>
      <c r="B357" s="118"/>
      <c r="C357" s="118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</row>
    <row r="358" spans="1:26" ht="11.1" customHeight="1" x14ac:dyDescent="0.3">
      <c r="A358" s="115"/>
      <c r="B358" s="118"/>
      <c r="C358" s="118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</row>
    <row r="359" spans="1:26" ht="11.1" customHeight="1" x14ac:dyDescent="0.3">
      <c r="A359" s="115"/>
      <c r="B359" s="118"/>
      <c r="C359" s="118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</row>
    <row r="360" spans="1:26" ht="11.1" customHeight="1" x14ac:dyDescent="0.3">
      <c r="A360" s="115"/>
      <c r="B360" s="118"/>
      <c r="C360" s="118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</row>
    <row r="361" spans="1:26" ht="11.1" customHeight="1" x14ac:dyDescent="0.3">
      <c r="A361" s="115"/>
      <c r="B361" s="118"/>
      <c r="C361" s="118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</row>
    <row r="362" spans="1:26" ht="11.1" customHeight="1" x14ac:dyDescent="0.3">
      <c r="A362" s="115"/>
      <c r="B362" s="118"/>
      <c r="C362" s="118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</row>
    <row r="363" spans="1:26" ht="11.1" customHeight="1" x14ac:dyDescent="0.3">
      <c r="A363" s="115"/>
      <c r="B363" s="118"/>
      <c r="C363" s="118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</row>
    <row r="364" spans="1:26" ht="11.1" customHeight="1" x14ac:dyDescent="0.3">
      <c r="A364" s="115"/>
      <c r="B364" s="118"/>
      <c r="C364" s="118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</row>
    <row r="365" spans="1:26" ht="11.1" customHeight="1" x14ac:dyDescent="0.3">
      <c r="A365" s="115"/>
      <c r="B365" s="118"/>
      <c r="C365" s="118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</row>
    <row r="366" spans="1:26" ht="11.1" customHeight="1" x14ac:dyDescent="0.3">
      <c r="A366" s="115"/>
      <c r="B366" s="118"/>
      <c r="C366" s="118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</row>
    <row r="367" spans="1:26" ht="11.1" customHeight="1" x14ac:dyDescent="0.3">
      <c r="A367" s="115"/>
      <c r="B367" s="118"/>
      <c r="C367" s="118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</row>
    <row r="368" spans="1:26" ht="11.1" customHeight="1" x14ac:dyDescent="0.3">
      <c r="A368" s="115"/>
      <c r="B368" s="118"/>
      <c r="C368" s="118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</row>
    <row r="369" spans="1:26" ht="11.1" customHeight="1" x14ac:dyDescent="0.3">
      <c r="A369" s="115"/>
      <c r="B369" s="118"/>
      <c r="C369" s="118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</row>
    <row r="370" spans="1:26" ht="11.1" customHeight="1" x14ac:dyDescent="0.3">
      <c r="A370" s="115"/>
      <c r="B370" s="118"/>
      <c r="C370" s="118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</row>
    <row r="371" spans="1:26" ht="11.1" customHeight="1" x14ac:dyDescent="0.3">
      <c r="A371" s="115"/>
      <c r="B371" s="118"/>
      <c r="C371" s="118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</row>
    <row r="372" spans="1:26" ht="11.1" customHeight="1" x14ac:dyDescent="0.3">
      <c r="A372" s="115"/>
      <c r="B372" s="118"/>
      <c r="C372" s="118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</row>
    <row r="373" spans="1:26" ht="11.1" customHeight="1" x14ac:dyDescent="0.3">
      <c r="A373" s="115"/>
      <c r="B373" s="118"/>
      <c r="C373" s="118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</row>
    <row r="374" spans="1:26" ht="11.1" customHeight="1" x14ac:dyDescent="0.3">
      <c r="A374" s="115"/>
      <c r="B374" s="118"/>
      <c r="C374" s="118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</row>
    <row r="375" spans="1:26" ht="11.1" customHeight="1" x14ac:dyDescent="0.3">
      <c r="A375" s="115"/>
      <c r="B375" s="118"/>
      <c r="C375" s="118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</row>
    <row r="376" spans="1:26" ht="11.1" customHeight="1" x14ac:dyDescent="0.3">
      <c r="A376" s="115"/>
      <c r="B376" s="118"/>
      <c r="C376" s="118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</row>
    <row r="377" spans="1:26" ht="11.1" customHeight="1" x14ac:dyDescent="0.3">
      <c r="A377" s="115"/>
      <c r="B377" s="118"/>
      <c r="C377" s="118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</row>
    <row r="378" spans="1:26" ht="11.1" customHeight="1" x14ac:dyDescent="0.3">
      <c r="A378" s="115"/>
      <c r="B378" s="118"/>
      <c r="C378" s="118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</row>
    <row r="379" spans="1:26" ht="11.1" customHeight="1" x14ac:dyDescent="0.3">
      <c r="A379" s="115"/>
      <c r="B379" s="118"/>
      <c r="C379" s="118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</row>
    <row r="380" spans="1:26" ht="11.1" customHeight="1" x14ac:dyDescent="0.3">
      <c r="A380" s="115"/>
      <c r="B380" s="118"/>
      <c r="C380" s="118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</row>
    <row r="381" spans="1:26" ht="11.1" customHeight="1" x14ac:dyDescent="0.3">
      <c r="A381" s="115"/>
      <c r="B381" s="118"/>
      <c r="C381" s="118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</row>
    <row r="382" spans="1:26" ht="11.1" customHeight="1" x14ac:dyDescent="0.3">
      <c r="A382" s="115"/>
      <c r="B382" s="118"/>
      <c r="C382" s="118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</row>
    <row r="383" spans="1:26" ht="11.1" customHeight="1" x14ac:dyDescent="0.3">
      <c r="A383" s="115"/>
      <c r="B383" s="118"/>
      <c r="C383" s="118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</row>
    <row r="384" spans="1:26" ht="11.1" customHeight="1" x14ac:dyDescent="0.3">
      <c r="A384" s="115"/>
      <c r="B384" s="118"/>
      <c r="C384" s="118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</row>
    <row r="385" spans="1:26" ht="11.1" customHeight="1" x14ac:dyDescent="0.3">
      <c r="A385" s="115"/>
      <c r="B385" s="118"/>
      <c r="C385" s="118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</row>
    <row r="386" spans="1:26" ht="11.1" customHeight="1" x14ac:dyDescent="0.3">
      <c r="A386" s="115"/>
      <c r="B386" s="118"/>
      <c r="C386" s="118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</row>
    <row r="387" spans="1:26" ht="11.1" customHeight="1" x14ac:dyDescent="0.3">
      <c r="A387" s="115"/>
      <c r="B387" s="118"/>
      <c r="C387" s="118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</row>
    <row r="388" spans="1:26" ht="11.1" customHeight="1" x14ac:dyDescent="0.3">
      <c r="A388" s="115"/>
      <c r="B388" s="118"/>
      <c r="C388" s="118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</row>
    <row r="389" spans="1:26" ht="11.1" customHeight="1" x14ac:dyDescent="0.3">
      <c r="A389" s="115"/>
      <c r="B389" s="118"/>
      <c r="C389" s="118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</row>
    <row r="390" spans="1:26" ht="11.1" customHeight="1" x14ac:dyDescent="0.3">
      <c r="A390" s="115"/>
      <c r="B390" s="118"/>
      <c r="C390" s="118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</row>
    <row r="391" spans="1:26" ht="11.1" customHeight="1" x14ac:dyDescent="0.3">
      <c r="A391" s="115"/>
      <c r="B391" s="118"/>
      <c r="C391" s="118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</row>
    <row r="392" spans="1:26" ht="11.1" customHeight="1" x14ac:dyDescent="0.3">
      <c r="A392" s="115"/>
      <c r="B392" s="118"/>
      <c r="C392" s="118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</row>
    <row r="393" spans="1:26" ht="11.1" customHeight="1" x14ac:dyDescent="0.3">
      <c r="A393" s="115"/>
      <c r="B393" s="118"/>
      <c r="C393" s="118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</row>
    <row r="394" spans="1:26" ht="11.1" customHeight="1" x14ac:dyDescent="0.3">
      <c r="A394" s="115"/>
      <c r="B394" s="118"/>
      <c r="C394" s="118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</row>
    <row r="395" spans="1:26" ht="11.1" customHeight="1" x14ac:dyDescent="0.3">
      <c r="A395" s="115"/>
      <c r="B395" s="118"/>
      <c r="C395" s="118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</row>
    <row r="396" spans="1:26" ht="11.1" customHeight="1" x14ac:dyDescent="0.3">
      <c r="A396" s="115"/>
      <c r="B396" s="118"/>
      <c r="C396" s="118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</row>
    <row r="397" spans="1:26" ht="11.1" customHeight="1" x14ac:dyDescent="0.3">
      <c r="A397" s="115"/>
      <c r="B397" s="118"/>
      <c r="C397" s="118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</row>
    <row r="398" spans="1:26" ht="11.1" customHeight="1" x14ac:dyDescent="0.3">
      <c r="A398" s="115"/>
      <c r="B398" s="118"/>
      <c r="C398" s="118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</row>
    <row r="399" spans="1:26" ht="11.1" customHeight="1" x14ac:dyDescent="0.3">
      <c r="A399" s="115"/>
      <c r="B399" s="118"/>
      <c r="C399" s="118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</row>
    <row r="400" spans="1:26" ht="11.1" customHeight="1" x14ac:dyDescent="0.3">
      <c r="A400" s="115"/>
      <c r="B400" s="118"/>
      <c r="C400" s="118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</row>
    <row r="401" spans="1:26" ht="11.1" customHeight="1" x14ac:dyDescent="0.3">
      <c r="A401" s="115"/>
      <c r="B401" s="118"/>
      <c r="C401" s="118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</row>
    <row r="402" spans="1:26" ht="11.1" customHeight="1" x14ac:dyDescent="0.3">
      <c r="A402" s="115"/>
      <c r="B402" s="118"/>
      <c r="C402" s="118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</row>
    <row r="403" spans="1:26" ht="11.1" customHeight="1" x14ac:dyDescent="0.3">
      <c r="A403" s="115"/>
      <c r="B403" s="118"/>
      <c r="C403" s="118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</row>
    <row r="404" spans="1:26" ht="11.1" customHeight="1" x14ac:dyDescent="0.3">
      <c r="A404" s="115"/>
      <c r="B404" s="118"/>
      <c r="C404" s="118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</row>
    <row r="405" spans="1:26" ht="11.1" customHeight="1" x14ac:dyDescent="0.3">
      <c r="A405" s="115"/>
      <c r="B405" s="118"/>
      <c r="C405" s="118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</row>
    <row r="406" spans="1:26" ht="11.1" customHeight="1" x14ac:dyDescent="0.3">
      <c r="A406" s="115"/>
      <c r="B406" s="118"/>
      <c r="C406" s="118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</row>
    <row r="407" spans="1:26" ht="11.1" customHeight="1" x14ac:dyDescent="0.3">
      <c r="A407" s="115"/>
      <c r="B407" s="118"/>
      <c r="C407" s="118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</row>
    <row r="408" spans="1:26" ht="11.1" customHeight="1" x14ac:dyDescent="0.3">
      <c r="A408" s="115"/>
      <c r="B408" s="118"/>
      <c r="C408" s="118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</row>
    <row r="409" spans="1:26" ht="11.1" customHeight="1" x14ac:dyDescent="0.3">
      <c r="A409" s="115"/>
      <c r="B409" s="118"/>
      <c r="C409" s="118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</row>
    <row r="410" spans="1:26" ht="11.1" customHeight="1" x14ac:dyDescent="0.3">
      <c r="A410" s="115"/>
      <c r="B410" s="118"/>
      <c r="C410" s="118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</row>
    <row r="411" spans="1:26" ht="11.1" customHeight="1" x14ac:dyDescent="0.3">
      <c r="A411" s="115"/>
      <c r="B411" s="118"/>
      <c r="C411" s="118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</row>
    <row r="412" spans="1:26" ht="11.1" customHeight="1" x14ac:dyDescent="0.3">
      <c r="A412" s="115"/>
      <c r="B412" s="118"/>
      <c r="C412" s="118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</row>
    <row r="413" spans="1:26" ht="11.1" customHeight="1" x14ac:dyDescent="0.3">
      <c r="A413" s="115"/>
      <c r="B413" s="118"/>
      <c r="C413" s="118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</row>
    <row r="414" spans="1:26" ht="11.1" customHeight="1" x14ac:dyDescent="0.3">
      <c r="A414" s="115"/>
      <c r="B414" s="118"/>
      <c r="C414" s="118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</row>
    <row r="415" spans="1:26" ht="11.1" customHeight="1" x14ac:dyDescent="0.3">
      <c r="A415" s="115"/>
      <c r="B415" s="118"/>
      <c r="C415" s="118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</row>
    <row r="416" spans="1:26" ht="11.1" customHeight="1" x14ac:dyDescent="0.3">
      <c r="A416" s="115"/>
      <c r="B416" s="118"/>
      <c r="C416" s="118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</row>
    <row r="417" spans="1:26" ht="11.1" customHeight="1" x14ac:dyDescent="0.3">
      <c r="A417" s="115"/>
      <c r="B417" s="118"/>
      <c r="C417" s="118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</row>
    <row r="418" spans="1:26" ht="11.1" customHeight="1" x14ac:dyDescent="0.3">
      <c r="A418" s="115"/>
      <c r="B418" s="118"/>
      <c r="C418" s="118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</row>
    <row r="419" spans="1:26" ht="11.1" customHeight="1" x14ac:dyDescent="0.3">
      <c r="A419" s="115"/>
      <c r="B419" s="118"/>
      <c r="C419" s="118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</row>
    <row r="420" spans="1:26" ht="11.1" customHeight="1" x14ac:dyDescent="0.3">
      <c r="A420" s="115"/>
      <c r="B420" s="118"/>
      <c r="C420" s="118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</row>
    <row r="421" spans="1:26" ht="11.1" customHeight="1" x14ac:dyDescent="0.3">
      <c r="A421" s="115"/>
      <c r="B421" s="118"/>
      <c r="C421" s="118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</row>
    <row r="422" spans="1:26" ht="11.1" customHeight="1" x14ac:dyDescent="0.3">
      <c r="A422" s="115"/>
      <c r="B422" s="118"/>
      <c r="C422" s="118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</row>
    <row r="423" spans="1:26" ht="11.1" customHeight="1" x14ac:dyDescent="0.3">
      <c r="A423" s="115"/>
      <c r="B423" s="118"/>
      <c r="C423" s="118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</row>
    <row r="424" spans="1:26" ht="11.1" customHeight="1" x14ac:dyDescent="0.3">
      <c r="A424" s="115"/>
      <c r="B424" s="118"/>
      <c r="C424" s="118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</row>
    <row r="425" spans="1:26" ht="11.1" customHeight="1" x14ac:dyDescent="0.3">
      <c r="A425" s="115"/>
      <c r="B425" s="118"/>
      <c r="C425" s="118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</row>
    <row r="426" spans="1:26" ht="11.1" customHeight="1" x14ac:dyDescent="0.3">
      <c r="A426" s="115"/>
      <c r="B426" s="118"/>
      <c r="C426" s="118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</row>
    <row r="427" spans="1:26" ht="11.1" customHeight="1" x14ac:dyDescent="0.3">
      <c r="A427" s="115"/>
      <c r="B427" s="118"/>
      <c r="C427" s="118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</row>
    <row r="428" spans="1:26" ht="11.1" customHeight="1" x14ac:dyDescent="0.3">
      <c r="A428" s="115"/>
      <c r="B428" s="118"/>
      <c r="C428" s="118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</row>
    <row r="429" spans="1:26" ht="11.1" customHeight="1" x14ac:dyDescent="0.3">
      <c r="A429" s="115"/>
      <c r="B429" s="118"/>
      <c r="C429" s="118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</row>
    <row r="430" spans="1:26" ht="11.1" customHeight="1" x14ac:dyDescent="0.3">
      <c r="A430" s="115"/>
      <c r="B430" s="118"/>
      <c r="C430" s="118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</row>
    <row r="431" spans="1:26" ht="11.1" customHeight="1" x14ac:dyDescent="0.3">
      <c r="A431" s="115"/>
      <c r="B431" s="118"/>
      <c r="C431" s="118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</row>
    <row r="432" spans="1:26" ht="11.1" customHeight="1" x14ac:dyDescent="0.3">
      <c r="A432" s="115"/>
      <c r="B432" s="118"/>
      <c r="C432" s="118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</row>
    <row r="433" spans="1:26" ht="11.1" customHeight="1" x14ac:dyDescent="0.3">
      <c r="A433" s="115"/>
      <c r="B433" s="118"/>
      <c r="C433" s="118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</row>
    <row r="434" spans="1:26" ht="11.1" customHeight="1" x14ac:dyDescent="0.3">
      <c r="A434" s="115"/>
      <c r="B434" s="118"/>
      <c r="C434" s="118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</row>
    <row r="435" spans="1:26" ht="11.1" customHeight="1" x14ac:dyDescent="0.3">
      <c r="A435" s="115"/>
      <c r="B435" s="118"/>
      <c r="C435" s="118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</row>
    <row r="436" spans="1:26" ht="11.1" customHeight="1" x14ac:dyDescent="0.3">
      <c r="A436" s="115"/>
      <c r="B436" s="118"/>
      <c r="C436" s="118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</row>
    <row r="437" spans="1:26" ht="11.1" customHeight="1" x14ac:dyDescent="0.3">
      <c r="A437" s="115"/>
      <c r="B437" s="118"/>
      <c r="C437" s="118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</row>
    <row r="438" spans="1:26" ht="11.1" customHeight="1" x14ac:dyDescent="0.3">
      <c r="A438" s="115"/>
      <c r="B438" s="118"/>
      <c r="C438" s="118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</row>
    <row r="439" spans="1:26" ht="11.1" customHeight="1" x14ac:dyDescent="0.3">
      <c r="A439" s="115"/>
      <c r="B439" s="118"/>
      <c r="C439" s="118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</row>
    <row r="440" spans="1:26" ht="11.1" customHeight="1" x14ac:dyDescent="0.3">
      <c r="A440" s="115"/>
      <c r="B440" s="118"/>
      <c r="C440" s="118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</row>
    <row r="441" spans="1:26" ht="11.1" customHeight="1" x14ac:dyDescent="0.3">
      <c r="A441" s="115"/>
      <c r="B441" s="118"/>
      <c r="C441" s="118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</row>
    <row r="442" spans="1:26" ht="11.1" customHeight="1" x14ac:dyDescent="0.3">
      <c r="A442" s="115"/>
      <c r="B442" s="118"/>
      <c r="C442" s="118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</row>
    <row r="443" spans="1:26" ht="11.1" customHeight="1" x14ac:dyDescent="0.3">
      <c r="A443" s="115"/>
      <c r="B443" s="118"/>
      <c r="C443" s="118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</row>
    <row r="444" spans="1:26" ht="11.1" customHeight="1" x14ac:dyDescent="0.3">
      <c r="A444" s="115"/>
      <c r="B444" s="118"/>
      <c r="C444" s="118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</row>
    <row r="445" spans="1:26" ht="11.1" customHeight="1" x14ac:dyDescent="0.3">
      <c r="A445" s="115"/>
      <c r="B445" s="118"/>
      <c r="C445" s="118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</row>
    <row r="446" spans="1:26" ht="11.1" customHeight="1" x14ac:dyDescent="0.3">
      <c r="A446" s="115"/>
      <c r="B446" s="118"/>
      <c r="C446" s="118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</row>
    <row r="447" spans="1:26" ht="11.1" customHeight="1" x14ac:dyDescent="0.3">
      <c r="A447" s="115"/>
      <c r="B447" s="118"/>
      <c r="C447" s="118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</row>
    <row r="448" spans="1:26" ht="11.1" customHeight="1" x14ac:dyDescent="0.3">
      <c r="A448" s="115"/>
      <c r="B448" s="118"/>
      <c r="C448" s="118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</row>
    <row r="449" spans="1:26" ht="11.1" customHeight="1" x14ac:dyDescent="0.3">
      <c r="A449" s="115"/>
      <c r="B449" s="118"/>
      <c r="C449" s="118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</row>
    <row r="450" spans="1:26" ht="11.1" customHeight="1" x14ac:dyDescent="0.3">
      <c r="A450" s="115"/>
      <c r="B450" s="118"/>
      <c r="C450" s="118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</row>
    <row r="451" spans="1:26" ht="11.1" customHeight="1" x14ac:dyDescent="0.3">
      <c r="A451" s="115"/>
      <c r="B451" s="118"/>
      <c r="C451" s="118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</row>
    <row r="452" spans="1:26" ht="11.1" customHeight="1" x14ac:dyDescent="0.3">
      <c r="A452" s="115"/>
      <c r="B452" s="118"/>
      <c r="C452" s="118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</row>
    <row r="453" spans="1:26" ht="11.1" customHeight="1" x14ac:dyDescent="0.3">
      <c r="A453" s="115"/>
      <c r="B453" s="118"/>
      <c r="C453" s="118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</row>
    <row r="454" spans="1:26" ht="11.1" customHeight="1" x14ac:dyDescent="0.3">
      <c r="A454" s="115"/>
      <c r="B454" s="118"/>
      <c r="C454" s="118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</row>
    <row r="455" spans="1:26" ht="11.1" customHeight="1" x14ac:dyDescent="0.3">
      <c r="A455" s="115"/>
      <c r="B455" s="118"/>
      <c r="C455" s="118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</row>
    <row r="456" spans="1:26" ht="11.1" customHeight="1" x14ac:dyDescent="0.3">
      <c r="A456" s="115"/>
      <c r="B456" s="118"/>
      <c r="C456" s="118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</row>
    <row r="457" spans="1:26" ht="11.1" customHeight="1" x14ac:dyDescent="0.3">
      <c r="A457" s="115"/>
      <c r="B457" s="118"/>
      <c r="C457" s="118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</row>
    <row r="458" spans="1:26" ht="11.1" customHeight="1" x14ac:dyDescent="0.3">
      <c r="A458" s="115"/>
      <c r="B458" s="118"/>
      <c r="C458" s="118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</row>
    <row r="459" spans="1:26" ht="11.1" customHeight="1" x14ac:dyDescent="0.3">
      <c r="A459" s="115"/>
      <c r="B459" s="118"/>
      <c r="C459" s="118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</row>
    <row r="460" spans="1:26" ht="11.1" customHeight="1" x14ac:dyDescent="0.3">
      <c r="A460" s="115"/>
      <c r="B460" s="118"/>
      <c r="C460" s="118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</row>
    <row r="461" spans="1:26" ht="11.1" customHeight="1" x14ac:dyDescent="0.3">
      <c r="A461" s="115"/>
      <c r="B461" s="118"/>
      <c r="C461" s="118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</row>
    <row r="462" spans="1:26" ht="11.1" customHeight="1" x14ac:dyDescent="0.3">
      <c r="A462" s="115"/>
      <c r="B462" s="118"/>
      <c r="C462" s="118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</row>
    <row r="463" spans="1:26" ht="11.1" customHeight="1" x14ac:dyDescent="0.3">
      <c r="A463" s="115"/>
      <c r="B463" s="118"/>
      <c r="C463" s="118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</row>
    <row r="464" spans="1:26" ht="11.1" customHeight="1" x14ac:dyDescent="0.3">
      <c r="A464" s="115"/>
      <c r="B464" s="118"/>
      <c r="C464" s="118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</row>
    <row r="465" spans="1:26" ht="11.1" customHeight="1" x14ac:dyDescent="0.3">
      <c r="A465" s="115"/>
      <c r="B465" s="118"/>
      <c r="C465" s="118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</row>
    <row r="466" spans="1:26" ht="11.1" customHeight="1" x14ac:dyDescent="0.3">
      <c r="A466" s="115"/>
      <c r="B466" s="118"/>
      <c r="C466" s="118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</row>
    <row r="467" spans="1:26" ht="11.1" customHeight="1" x14ac:dyDescent="0.3">
      <c r="A467" s="115"/>
      <c r="B467" s="118"/>
      <c r="C467" s="118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</row>
    <row r="468" spans="1:26" ht="11.1" customHeight="1" x14ac:dyDescent="0.3">
      <c r="A468" s="115"/>
      <c r="B468" s="118"/>
      <c r="C468" s="118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</row>
    <row r="469" spans="1:26" ht="11.1" customHeight="1" x14ac:dyDescent="0.3">
      <c r="A469" s="115"/>
      <c r="B469" s="118"/>
      <c r="C469" s="118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</row>
    <row r="470" spans="1:26" ht="11.1" customHeight="1" x14ac:dyDescent="0.3">
      <c r="A470" s="115"/>
      <c r="B470" s="118"/>
      <c r="C470" s="118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</row>
    <row r="471" spans="1:26" ht="11.1" customHeight="1" x14ac:dyDescent="0.3">
      <c r="A471" s="115"/>
      <c r="B471" s="118"/>
      <c r="C471" s="118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</row>
    <row r="472" spans="1:26" ht="11.1" customHeight="1" x14ac:dyDescent="0.3">
      <c r="A472" s="115"/>
      <c r="B472" s="118"/>
      <c r="C472" s="118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</row>
    <row r="473" spans="1:26" ht="11.1" customHeight="1" x14ac:dyDescent="0.3">
      <c r="A473" s="115"/>
      <c r="B473" s="118"/>
      <c r="C473" s="118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</row>
    <row r="474" spans="1:26" ht="11.1" customHeight="1" x14ac:dyDescent="0.3">
      <c r="A474" s="115"/>
      <c r="B474" s="118"/>
      <c r="C474" s="118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</row>
    <row r="475" spans="1:26" ht="11.1" customHeight="1" x14ac:dyDescent="0.3">
      <c r="A475" s="115"/>
      <c r="B475" s="118"/>
      <c r="C475" s="118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</row>
    <row r="476" spans="1:26" ht="11.1" customHeight="1" x14ac:dyDescent="0.3">
      <c r="A476" s="115"/>
      <c r="B476" s="118"/>
      <c r="C476" s="118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</row>
    <row r="477" spans="1:26" ht="11.1" customHeight="1" x14ac:dyDescent="0.3">
      <c r="A477" s="115"/>
      <c r="B477" s="118"/>
      <c r="C477" s="118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</row>
    <row r="478" spans="1:26" ht="11.1" customHeight="1" x14ac:dyDescent="0.3">
      <c r="A478" s="115"/>
      <c r="B478" s="118"/>
      <c r="C478" s="118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</row>
    <row r="479" spans="1:26" ht="11.1" customHeight="1" x14ac:dyDescent="0.3">
      <c r="A479" s="115"/>
      <c r="B479" s="118"/>
      <c r="C479" s="118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</row>
    <row r="480" spans="1:26" ht="11.1" customHeight="1" x14ac:dyDescent="0.3">
      <c r="A480" s="115"/>
      <c r="B480" s="118"/>
      <c r="C480" s="118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</row>
    <row r="481" spans="1:26" ht="11.1" customHeight="1" x14ac:dyDescent="0.3">
      <c r="A481" s="115"/>
      <c r="B481" s="118"/>
      <c r="C481" s="118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</row>
    <row r="482" spans="1:26" ht="11.1" customHeight="1" x14ac:dyDescent="0.3">
      <c r="A482" s="115"/>
      <c r="B482" s="118"/>
      <c r="C482" s="118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</row>
    <row r="483" spans="1:26" ht="11.1" customHeight="1" x14ac:dyDescent="0.3">
      <c r="A483" s="115"/>
      <c r="B483" s="118"/>
      <c r="C483" s="118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</row>
    <row r="484" spans="1:26" ht="11.1" customHeight="1" x14ac:dyDescent="0.3">
      <c r="A484" s="115"/>
      <c r="B484" s="118"/>
      <c r="C484" s="118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</row>
    <row r="485" spans="1:26" ht="11.1" customHeight="1" x14ac:dyDescent="0.3">
      <c r="A485" s="115"/>
      <c r="B485" s="118"/>
      <c r="C485" s="118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</row>
    <row r="486" spans="1:26" ht="11.1" customHeight="1" x14ac:dyDescent="0.3">
      <c r="A486" s="115"/>
      <c r="B486" s="118"/>
      <c r="C486" s="118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</row>
    <row r="487" spans="1:26" ht="11.1" customHeight="1" x14ac:dyDescent="0.3">
      <c r="A487" s="115"/>
      <c r="B487" s="118"/>
      <c r="C487" s="118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</row>
    <row r="488" spans="1:26" ht="11.1" customHeight="1" x14ac:dyDescent="0.3">
      <c r="A488" s="115"/>
      <c r="B488" s="118"/>
      <c r="C488" s="118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</row>
    <row r="489" spans="1:26" ht="11.1" customHeight="1" x14ac:dyDescent="0.3">
      <c r="A489" s="115"/>
      <c r="B489" s="118"/>
      <c r="C489" s="118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</row>
    <row r="490" spans="1:26" ht="11.1" customHeight="1" x14ac:dyDescent="0.3">
      <c r="A490" s="115"/>
      <c r="B490" s="118"/>
      <c r="C490" s="118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</row>
    <row r="491" spans="1:26" ht="11.1" customHeight="1" x14ac:dyDescent="0.3">
      <c r="A491" s="115"/>
      <c r="B491" s="118"/>
      <c r="C491" s="118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</row>
    <row r="492" spans="1:26" ht="11.1" customHeight="1" x14ac:dyDescent="0.3">
      <c r="A492" s="115"/>
      <c r="B492" s="118"/>
      <c r="C492" s="118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</row>
    <row r="493" spans="1:26" ht="11.1" customHeight="1" x14ac:dyDescent="0.3">
      <c r="A493" s="115"/>
      <c r="B493" s="118"/>
      <c r="C493" s="118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</row>
    <row r="494" spans="1:26" ht="11.1" customHeight="1" x14ac:dyDescent="0.3">
      <c r="A494" s="115"/>
      <c r="B494" s="118"/>
      <c r="C494" s="118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</row>
    <row r="495" spans="1:26" ht="11.1" customHeight="1" x14ac:dyDescent="0.3">
      <c r="A495" s="115"/>
      <c r="B495" s="118"/>
      <c r="C495" s="118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</row>
    <row r="496" spans="1:26" ht="11.1" customHeight="1" x14ac:dyDescent="0.3">
      <c r="A496" s="115"/>
      <c r="B496" s="118"/>
      <c r="C496" s="118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</row>
    <row r="497" spans="1:26" ht="11.1" customHeight="1" x14ac:dyDescent="0.3">
      <c r="A497" s="115"/>
      <c r="B497" s="118"/>
      <c r="C497" s="118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</row>
    <row r="498" spans="1:26" ht="11.1" customHeight="1" x14ac:dyDescent="0.3">
      <c r="A498" s="115"/>
      <c r="B498" s="118"/>
      <c r="C498" s="118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</row>
    <row r="499" spans="1:26" ht="11.1" customHeight="1" x14ac:dyDescent="0.3">
      <c r="A499" s="115"/>
      <c r="B499" s="118"/>
      <c r="C499" s="118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</row>
    <row r="500" spans="1:26" ht="11.1" customHeight="1" x14ac:dyDescent="0.3">
      <c r="A500" s="115"/>
      <c r="B500" s="118"/>
      <c r="C500" s="118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</row>
    <row r="501" spans="1:26" ht="11.1" customHeight="1" x14ac:dyDescent="0.3">
      <c r="A501" s="115"/>
      <c r="B501" s="118"/>
      <c r="C501" s="118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</row>
    <row r="502" spans="1:26" ht="11.1" customHeight="1" x14ac:dyDescent="0.3">
      <c r="A502" s="115"/>
      <c r="B502" s="118"/>
      <c r="C502" s="118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</row>
    <row r="503" spans="1:26" ht="11.1" customHeight="1" x14ac:dyDescent="0.3">
      <c r="A503" s="115"/>
      <c r="B503" s="118"/>
      <c r="C503" s="118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</row>
    <row r="504" spans="1:26" ht="11.1" customHeight="1" x14ac:dyDescent="0.3">
      <c r="A504" s="115"/>
      <c r="B504" s="118"/>
      <c r="C504" s="118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</row>
    <row r="505" spans="1:26" ht="11.1" customHeight="1" x14ac:dyDescent="0.3">
      <c r="A505" s="115"/>
      <c r="B505" s="118"/>
      <c r="C505" s="118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</row>
    <row r="506" spans="1:26" ht="11.1" customHeight="1" x14ac:dyDescent="0.3">
      <c r="A506" s="115"/>
      <c r="B506" s="118"/>
      <c r="C506" s="118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</row>
    <row r="507" spans="1:26" ht="11.1" customHeight="1" x14ac:dyDescent="0.3">
      <c r="A507" s="115"/>
      <c r="B507" s="118"/>
      <c r="C507" s="118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</row>
    <row r="508" spans="1:26" ht="11.1" customHeight="1" x14ac:dyDescent="0.3">
      <c r="A508" s="115"/>
      <c r="B508" s="118"/>
      <c r="C508" s="118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</row>
    <row r="509" spans="1:26" ht="11.1" customHeight="1" x14ac:dyDescent="0.3">
      <c r="A509" s="115"/>
      <c r="B509" s="118"/>
      <c r="C509" s="118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</row>
    <row r="510" spans="1:26" ht="11.1" customHeight="1" x14ac:dyDescent="0.3">
      <c r="A510" s="115"/>
      <c r="B510" s="118"/>
      <c r="C510" s="118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</row>
    <row r="511" spans="1:26" ht="11.1" customHeight="1" x14ac:dyDescent="0.3">
      <c r="A511" s="115"/>
      <c r="B511" s="118"/>
      <c r="C511" s="118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</row>
    <row r="512" spans="1:26" ht="11.1" customHeight="1" x14ac:dyDescent="0.3">
      <c r="A512" s="115"/>
      <c r="B512" s="118"/>
      <c r="C512" s="118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</row>
    <row r="513" spans="1:26" ht="11.1" customHeight="1" x14ac:dyDescent="0.3">
      <c r="A513" s="115"/>
      <c r="B513" s="118"/>
      <c r="C513" s="118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</row>
    <row r="514" spans="1:26" ht="11.1" customHeight="1" x14ac:dyDescent="0.3">
      <c r="A514" s="115"/>
      <c r="B514" s="118"/>
      <c r="C514" s="118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</row>
    <row r="515" spans="1:26" ht="11.1" customHeight="1" x14ac:dyDescent="0.3">
      <c r="A515" s="115"/>
      <c r="B515" s="118"/>
      <c r="C515" s="118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</row>
    <row r="516" spans="1:26" ht="11.1" customHeight="1" x14ac:dyDescent="0.3">
      <c r="A516" s="115"/>
      <c r="B516" s="118"/>
      <c r="C516" s="118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</row>
    <row r="517" spans="1:26" ht="11.1" customHeight="1" x14ac:dyDescent="0.3">
      <c r="A517" s="115"/>
      <c r="B517" s="118"/>
      <c r="C517" s="118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</row>
    <row r="518" spans="1:26" ht="11.1" customHeight="1" x14ac:dyDescent="0.3">
      <c r="A518" s="115"/>
      <c r="B518" s="118"/>
      <c r="C518" s="118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</row>
    <row r="519" spans="1:26" ht="11.1" customHeight="1" x14ac:dyDescent="0.3">
      <c r="A519" s="115"/>
      <c r="B519" s="118"/>
      <c r="C519" s="118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</row>
    <row r="520" spans="1:26" ht="11.1" customHeight="1" x14ac:dyDescent="0.3">
      <c r="A520" s="115"/>
      <c r="B520" s="118"/>
      <c r="C520" s="118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</row>
    <row r="521" spans="1:26" ht="11.1" customHeight="1" x14ac:dyDescent="0.3">
      <c r="A521" s="115"/>
      <c r="B521" s="118"/>
      <c r="C521" s="118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</row>
    <row r="522" spans="1:26" ht="11.1" customHeight="1" x14ac:dyDescent="0.3">
      <c r="A522" s="115"/>
      <c r="B522" s="118"/>
      <c r="C522" s="118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</row>
    <row r="523" spans="1:26" ht="11.1" customHeight="1" x14ac:dyDescent="0.3">
      <c r="A523" s="115"/>
      <c r="B523" s="118"/>
      <c r="C523" s="118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</row>
    <row r="524" spans="1:26" ht="11.1" customHeight="1" x14ac:dyDescent="0.3">
      <c r="A524" s="115"/>
      <c r="B524" s="118"/>
      <c r="C524" s="118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</row>
    <row r="525" spans="1:26" ht="11.1" customHeight="1" x14ac:dyDescent="0.3">
      <c r="A525" s="115"/>
      <c r="B525" s="118"/>
      <c r="C525" s="118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</row>
    <row r="526" spans="1:26" ht="11.1" customHeight="1" x14ac:dyDescent="0.3">
      <c r="A526" s="115"/>
      <c r="B526" s="118"/>
      <c r="C526" s="118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</row>
    <row r="527" spans="1:26" ht="11.1" customHeight="1" x14ac:dyDescent="0.3">
      <c r="A527" s="115"/>
      <c r="B527" s="118"/>
      <c r="C527" s="118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</row>
    <row r="528" spans="1:26" ht="11.1" customHeight="1" x14ac:dyDescent="0.3">
      <c r="A528" s="115"/>
      <c r="B528" s="118"/>
      <c r="C528" s="118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</row>
    <row r="529" spans="1:26" ht="11.1" customHeight="1" x14ac:dyDescent="0.3">
      <c r="A529" s="115"/>
      <c r="B529" s="118"/>
      <c r="C529" s="118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</row>
    <row r="530" spans="1:26" ht="11.1" customHeight="1" x14ac:dyDescent="0.3">
      <c r="A530" s="115"/>
      <c r="B530" s="118"/>
      <c r="C530" s="118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</row>
    <row r="531" spans="1:26" ht="11.1" customHeight="1" x14ac:dyDescent="0.3">
      <c r="A531" s="115"/>
      <c r="B531" s="118"/>
      <c r="C531" s="118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</row>
    <row r="532" spans="1:26" ht="11.1" customHeight="1" x14ac:dyDescent="0.3">
      <c r="A532" s="115"/>
      <c r="B532" s="118"/>
      <c r="C532" s="118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</row>
    <row r="533" spans="1:26" ht="11.1" customHeight="1" x14ac:dyDescent="0.3">
      <c r="A533" s="115"/>
      <c r="B533" s="118"/>
      <c r="C533" s="118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</row>
    <row r="534" spans="1:26" ht="11.1" customHeight="1" x14ac:dyDescent="0.3">
      <c r="A534" s="115"/>
      <c r="B534" s="118"/>
      <c r="C534" s="118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</row>
    <row r="535" spans="1:26" ht="11.1" customHeight="1" x14ac:dyDescent="0.3">
      <c r="A535" s="115"/>
      <c r="B535" s="118"/>
      <c r="C535" s="118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</row>
    <row r="536" spans="1:26" ht="11.1" customHeight="1" x14ac:dyDescent="0.3">
      <c r="A536" s="115"/>
      <c r="B536" s="118"/>
      <c r="C536" s="118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</row>
    <row r="537" spans="1:26" ht="11.1" customHeight="1" x14ac:dyDescent="0.3">
      <c r="A537" s="115"/>
      <c r="B537" s="118"/>
      <c r="C537" s="118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</row>
    <row r="538" spans="1:26" ht="11.1" customHeight="1" x14ac:dyDescent="0.3">
      <c r="A538" s="115"/>
      <c r="B538" s="118"/>
      <c r="C538" s="118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</row>
    <row r="539" spans="1:26" ht="11.1" customHeight="1" x14ac:dyDescent="0.3">
      <c r="A539" s="115"/>
      <c r="B539" s="118"/>
      <c r="C539" s="118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</row>
    <row r="540" spans="1:26" ht="11.1" customHeight="1" x14ac:dyDescent="0.3">
      <c r="A540" s="115"/>
      <c r="B540" s="118"/>
      <c r="C540" s="118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</row>
    <row r="541" spans="1:26" ht="11.1" customHeight="1" x14ac:dyDescent="0.3">
      <c r="A541" s="115"/>
      <c r="B541" s="118"/>
      <c r="C541" s="118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</row>
    <row r="542" spans="1:26" ht="11.1" customHeight="1" x14ac:dyDescent="0.3">
      <c r="A542" s="115"/>
      <c r="B542" s="118"/>
      <c r="C542" s="118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</row>
    <row r="543" spans="1:26" ht="11.1" customHeight="1" x14ac:dyDescent="0.3">
      <c r="A543" s="115"/>
      <c r="B543" s="118"/>
      <c r="C543" s="118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</row>
    <row r="544" spans="1:26" ht="11.1" customHeight="1" x14ac:dyDescent="0.3">
      <c r="A544" s="115"/>
      <c r="B544" s="118"/>
      <c r="C544" s="118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</row>
    <row r="545" spans="1:26" ht="11.1" customHeight="1" x14ac:dyDescent="0.3">
      <c r="A545" s="115"/>
      <c r="B545" s="118"/>
      <c r="C545" s="118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</row>
    <row r="546" spans="1:26" ht="11.1" customHeight="1" x14ac:dyDescent="0.3">
      <c r="A546" s="115"/>
      <c r="B546" s="118"/>
      <c r="C546" s="118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</row>
    <row r="547" spans="1:26" ht="11.1" customHeight="1" x14ac:dyDescent="0.3">
      <c r="A547" s="115"/>
      <c r="B547" s="118"/>
      <c r="C547" s="118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</row>
    <row r="548" spans="1:26" ht="11.1" customHeight="1" x14ac:dyDescent="0.3">
      <c r="A548" s="115"/>
      <c r="B548" s="118"/>
      <c r="C548" s="118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</row>
    <row r="549" spans="1:26" ht="11.1" customHeight="1" x14ac:dyDescent="0.3">
      <c r="A549" s="115"/>
      <c r="B549" s="118"/>
      <c r="C549" s="118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</row>
    <row r="550" spans="1:26" ht="11.1" customHeight="1" x14ac:dyDescent="0.3">
      <c r="A550" s="115"/>
      <c r="B550" s="118"/>
      <c r="C550" s="118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</row>
    <row r="551" spans="1:26" ht="11.1" customHeight="1" x14ac:dyDescent="0.3">
      <c r="A551" s="115"/>
      <c r="B551" s="118"/>
      <c r="C551" s="118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</row>
    <row r="552" spans="1:26" ht="11.1" customHeight="1" x14ac:dyDescent="0.3">
      <c r="A552" s="115"/>
      <c r="B552" s="118"/>
      <c r="C552" s="118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</row>
    <row r="553" spans="1:26" ht="11.1" customHeight="1" x14ac:dyDescent="0.3">
      <c r="A553" s="115"/>
      <c r="B553" s="118"/>
      <c r="C553" s="118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</row>
    <row r="554" spans="1:26" ht="11.1" customHeight="1" x14ac:dyDescent="0.3">
      <c r="A554" s="115"/>
      <c r="B554" s="118"/>
      <c r="C554" s="118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</row>
    <row r="555" spans="1:26" ht="11.1" customHeight="1" x14ac:dyDescent="0.3">
      <c r="A555" s="115"/>
      <c r="B555" s="118"/>
      <c r="C555" s="118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</row>
    <row r="556" spans="1:26" ht="11.1" customHeight="1" x14ac:dyDescent="0.3">
      <c r="A556" s="115"/>
      <c r="B556" s="118"/>
      <c r="C556" s="118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</row>
    <row r="557" spans="1:26" ht="11.1" customHeight="1" x14ac:dyDescent="0.3">
      <c r="A557" s="115"/>
      <c r="B557" s="118"/>
      <c r="C557" s="118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</row>
    <row r="558" spans="1:26" ht="11.1" customHeight="1" x14ac:dyDescent="0.3">
      <c r="A558" s="115"/>
      <c r="B558" s="118"/>
      <c r="C558" s="118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</row>
    <row r="559" spans="1:26" ht="11.1" customHeight="1" x14ac:dyDescent="0.3">
      <c r="A559" s="115"/>
      <c r="B559" s="118"/>
      <c r="C559" s="118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</row>
    <row r="560" spans="1:26" ht="11.1" customHeight="1" x14ac:dyDescent="0.3">
      <c r="A560" s="115"/>
      <c r="B560" s="118"/>
      <c r="C560" s="118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</row>
    <row r="561" spans="1:26" ht="11.1" customHeight="1" x14ac:dyDescent="0.3">
      <c r="A561" s="115"/>
      <c r="B561" s="118"/>
      <c r="C561" s="118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</row>
    <row r="562" spans="1:26" ht="11.1" customHeight="1" x14ac:dyDescent="0.3">
      <c r="A562" s="115"/>
      <c r="B562" s="118"/>
      <c r="C562" s="118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</row>
    <row r="563" spans="1:26" ht="11.1" customHeight="1" x14ac:dyDescent="0.3">
      <c r="A563" s="115"/>
      <c r="B563" s="118"/>
      <c r="C563" s="118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</row>
    <row r="564" spans="1:26" ht="11.1" customHeight="1" x14ac:dyDescent="0.3">
      <c r="A564" s="115"/>
      <c r="B564" s="118"/>
      <c r="C564" s="118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</row>
    <row r="565" spans="1:26" ht="11.1" customHeight="1" x14ac:dyDescent="0.3">
      <c r="A565" s="115"/>
      <c r="B565" s="118"/>
      <c r="C565" s="118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</row>
    <row r="566" spans="1:26" ht="11.1" customHeight="1" x14ac:dyDescent="0.3">
      <c r="A566" s="115"/>
      <c r="B566" s="118"/>
      <c r="C566" s="118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</row>
    <row r="567" spans="1:26" ht="11.1" customHeight="1" x14ac:dyDescent="0.3">
      <c r="A567" s="115"/>
      <c r="B567" s="118"/>
      <c r="C567" s="118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</row>
    <row r="568" spans="1:26" ht="11.1" customHeight="1" x14ac:dyDescent="0.3">
      <c r="A568" s="115"/>
      <c r="B568" s="118"/>
      <c r="C568" s="118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</row>
    <row r="569" spans="1:26" ht="11.1" customHeight="1" x14ac:dyDescent="0.3">
      <c r="A569" s="115"/>
      <c r="B569" s="118"/>
      <c r="C569" s="118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</row>
    <row r="570" spans="1:26" ht="11.1" customHeight="1" x14ac:dyDescent="0.3">
      <c r="A570" s="115"/>
      <c r="B570" s="118"/>
      <c r="C570" s="118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</row>
    <row r="571" spans="1:26" ht="11.1" customHeight="1" x14ac:dyDescent="0.3">
      <c r="A571" s="115"/>
      <c r="B571" s="118"/>
      <c r="C571" s="118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</row>
    <row r="572" spans="1:26" ht="11.1" customHeight="1" x14ac:dyDescent="0.3">
      <c r="A572" s="115"/>
      <c r="B572" s="118"/>
      <c r="C572" s="118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</row>
    <row r="573" spans="1:26" ht="11.1" customHeight="1" x14ac:dyDescent="0.3">
      <c r="A573" s="115"/>
      <c r="B573" s="118"/>
      <c r="C573" s="118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</row>
    <row r="574" spans="1:26" ht="11.1" customHeight="1" x14ac:dyDescent="0.3">
      <c r="A574" s="115"/>
      <c r="B574" s="118"/>
      <c r="C574" s="118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</row>
    <row r="575" spans="1:26" ht="11.1" customHeight="1" x14ac:dyDescent="0.3">
      <c r="A575" s="115"/>
      <c r="B575" s="118"/>
      <c r="C575" s="118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</row>
    <row r="576" spans="1:26" ht="11.1" customHeight="1" x14ac:dyDescent="0.3">
      <c r="A576" s="115"/>
      <c r="B576" s="118"/>
      <c r="C576" s="118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</row>
    <row r="577" spans="1:26" ht="11.1" customHeight="1" x14ac:dyDescent="0.3">
      <c r="A577" s="115"/>
      <c r="B577" s="118"/>
      <c r="C577" s="118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</row>
    <row r="578" spans="1:26" ht="11.1" customHeight="1" x14ac:dyDescent="0.3">
      <c r="A578" s="115"/>
      <c r="B578" s="118"/>
      <c r="C578" s="118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</row>
    <row r="579" spans="1:26" ht="11.1" customHeight="1" x14ac:dyDescent="0.3">
      <c r="A579" s="115"/>
      <c r="B579" s="118"/>
      <c r="C579" s="118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</row>
    <row r="580" spans="1:26" ht="11.1" customHeight="1" x14ac:dyDescent="0.3">
      <c r="A580" s="115"/>
      <c r="B580" s="118"/>
      <c r="C580" s="118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</row>
    <row r="581" spans="1:26" ht="11.1" customHeight="1" x14ac:dyDescent="0.3">
      <c r="A581" s="115"/>
      <c r="B581" s="118"/>
      <c r="C581" s="118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</row>
    <row r="582" spans="1:26" ht="11.1" customHeight="1" x14ac:dyDescent="0.3">
      <c r="A582" s="115"/>
      <c r="B582" s="118"/>
      <c r="C582" s="118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</row>
    <row r="583" spans="1:26" ht="11.1" customHeight="1" x14ac:dyDescent="0.3">
      <c r="A583" s="115"/>
      <c r="B583" s="118"/>
      <c r="C583" s="118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</row>
    <row r="584" spans="1:26" ht="11.1" customHeight="1" x14ac:dyDescent="0.3">
      <c r="A584" s="115"/>
      <c r="B584" s="118"/>
      <c r="C584" s="118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</row>
    <row r="585" spans="1:26" ht="11.1" customHeight="1" x14ac:dyDescent="0.3">
      <c r="A585" s="115"/>
      <c r="B585" s="118"/>
      <c r="C585" s="118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</row>
    <row r="586" spans="1:26" ht="11.1" customHeight="1" x14ac:dyDescent="0.3">
      <c r="A586" s="115"/>
      <c r="B586" s="118"/>
      <c r="C586" s="118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</row>
    <row r="587" spans="1:26" ht="11.1" customHeight="1" x14ac:dyDescent="0.3">
      <c r="A587" s="115"/>
      <c r="B587" s="118"/>
      <c r="C587" s="118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</row>
    <row r="588" spans="1:26" ht="11.1" customHeight="1" x14ac:dyDescent="0.3">
      <c r="A588" s="115"/>
      <c r="B588" s="118"/>
      <c r="C588" s="118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</row>
    <row r="589" spans="1:26" ht="11.1" customHeight="1" x14ac:dyDescent="0.3">
      <c r="A589" s="115"/>
      <c r="B589" s="118"/>
      <c r="C589" s="118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</row>
    <row r="590" spans="1:26" ht="11.1" customHeight="1" x14ac:dyDescent="0.3">
      <c r="A590" s="115"/>
      <c r="B590" s="118"/>
      <c r="C590" s="118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</row>
    <row r="591" spans="1:26" ht="11.1" customHeight="1" x14ac:dyDescent="0.3">
      <c r="A591" s="115"/>
      <c r="B591" s="118"/>
      <c r="C591" s="118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</row>
    <row r="592" spans="1:26" ht="11.1" customHeight="1" x14ac:dyDescent="0.3">
      <c r="A592" s="115"/>
      <c r="B592" s="118"/>
      <c r="C592" s="118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</row>
    <row r="593" spans="1:26" ht="11.1" customHeight="1" x14ac:dyDescent="0.3">
      <c r="A593" s="115"/>
      <c r="B593" s="118"/>
      <c r="C593" s="118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</row>
    <row r="594" spans="1:26" ht="11.1" customHeight="1" x14ac:dyDescent="0.3">
      <c r="A594" s="115"/>
      <c r="B594" s="118"/>
      <c r="C594" s="118"/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</row>
    <row r="595" spans="1:26" ht="11.1" customHeight="1" x14ac:dyDescent="0.3">
      <c r="A595" s="115"/>
      <c r="B595" s="118"/>
      <c r="C595" s="118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</row>
    <row r="596" spans="1:26" ht="11.1" customHeight="1" x14ac:dyDescent="0.3">
      <c r="A596" s="115"/>
      <c r="B596" s="118"/>
      <c r="C596" s="118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</row>
    <row r="597" spans="1:26" ht="11.1" customHeight="1" x14ac:dyDescent="0.3">
      <c r="A597" s="115"/>
      <c r="B597" s="118"/>
      <c r="C597" s="118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</row>
    <row r="598" spans="1:26" ht="11.1" customHeight="1" x14ac:dyDescent="0.3">
      <c r="A598" s="115"/>
      <c r="B598" s="118"/>
      <c r="C598" s="118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</row>
    <row r="599" spans="1:26" ht="11.1" customHeight="1" x14ac:dyDescent="0.3">
      <c r="A599" s="115"/>
      <c r="B599" s="118"/>
      <c r="C599" s="118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</row>
    <row r="600" spans="1:26" ht="11.1" customHeight="1" x14ac:dyDescent="0.3">
      <c r="A600" s="115"/>
      <c r="B600" s="118"/>
      <c r="C600" s="118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</row>
    <row r="601" spans="1:26" ht="11.1" customHeight="1" x14ac:dyDescent="0.3">
      <c r="A601" s="115"/>
      <c r="B601" s="118"/>
      <c r="C601" s="118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</row>
    <row r="602" spans="1:26" ht="11.1" customHeight="1" x14ac:dyDescent="0.3">
      <c r="A602" s="115"/>
      <c r="B602" s="118"/>
      <c r="C602" s="118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</row>
    <row r="603" spans="1:26" ht="11.1" customHeight="1" x14ac:dyDescent="0.3">
      <c r="A603" s="115"/>
      <c r="B603" s="118"/>
      <c r="C603" s="118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</row>
    <row r="604" spans="1:26" ht="11.1" customHeight="1" x14ac:dyDescent="0.3">
      <c r="A604" s="115"/>
      <c r="B604" s="118"/>
      <c r="C604" s="118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</row>
    <row r="605" spans="1:26" ht="11.1" customHeight="1" x14ac:dyDescent="0.3">
      <c r="A605" s="115"/>
      <c r="B605" s="118"/>
      <c r="C605" s="118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</row>
    <row r="606" spans="1:26" ht="11.1" customHeight="1" x14ac:dyDescent="0.3">
      <c r="A606" s="115"/>
      <c r="B606" s="118"/>
      <c r="C606" s="118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</row>
    <row r="607" spans="1:26" ht="11.1" customHeight="1" x14ac:dyDescent="0.3">
      <c r="A607" s="115"/>
      <c r="B607" s="118"/>
      <c r="C607" s="118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</row>
    <row r="608" spans="1:26" ht="11.1" customHeight="1" x14ac:dyDescent="0.3">
      <c r="A608" s="115"/>
      <c r="B608" s="118"/>
      <c r="C608" s="118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</row>
    <row r="609" spans="1:26" ht="11.1" customHeight="1" x14ac:dyDescent="0.3">
      <c r="A609" s="115"/>
      <c r="B609" s="118"/>
      <c r="C609" s="118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</row>
    <row r="610" spans="1:26" ht="11.1" customHeight="1" x14ac:dyDescent="0.3">
      <c r="A610" s="115"/>
      <c r="B610" s="118"/>
      <c r="C610" s="118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</row>
    <row r="611" spans="1:26" ht="11.1" customHeight="1" x14ac:dyDescent="0.3">
      <c r="A611" s="115"/>
      <c r="B611" s="118"/>
      <c r="C611" s="118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</row>
    <row r="612" spans="1:26" ht="11.1" customHeight="1" x14ac:dyDescent="0.3">
      <c r="A612" s="115"/>
      <c r="B612" s="118"/>
      <c r="C612" s="118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</row>
    <row r="613" spans="1:26" ht="11.1" customHeight="1" x14ac:dyDescent="0.3">
      <c r="A613" s="115"/>
      <c r="B613" s="118"/>
      <c r="C613" s="118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</row>
    <row r="614" spans="1:26" ht="11.1" customHeight="1" x14ac:dyDescent="0.3">
      <c r="A614" s="115"/>
      <c r="B614" s="118"/>
      <c r="C614" s="118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</row>
    <row r="615" spans="1:26" ht="11.1" customHeight="1" x14ac:dyDescent="0.3">
      <c r="A615" s="115"/>
      <c r="B615" s="118"/>
      <c r="C615" s="118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</row>
    <row r="616" spans="1:26" ht="11.1" customHeight="1" x14ac:dyDescent="0.3">
      <c r="A616" s="115"/>
      <c r="B616" s="118"/>
      <c r="C616" s="118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</row>
    <row r="617" spans="1:26" ht="11.1" customHeight="1" x14ac:dyDescent="0.3">
      <c r="A617" s="115"/>
      <c r="B617" s="118"/>
      <c r="C617" s="118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</row>
    <row r="618" spans="1:26" ht="11.1" customHeight="1" x14ac:dyDescent="0.3">
      <c r="A618" s="115"/>
      <c r="B618" s="118"/>
      <c r="C618" s="118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</row>
    <row r="619" spans="1:26" ht="11.1" customHeight="1" x14ac:dyDescent="0.3">
      <c r="A619" s="115"/>
      <c r="B619" s="118"/>
      <c r="C619" s="118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</row>
    <row r="620" spans="1:26" ht="11.1" customHeight="1" x14ac:dyDescent="0.3">
      <c r="A620" s="115"/>
      <c r="B620" s="118"/>
      <c r="C620" s="118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</row>
    <row r="621" spans="1:26" ht="11.1" customHeight="1" x14ac:dyDescent="0.3">
      <c r="A621" s="115"/>
      <c r="B621" s="118"/>
      <c r="C621" s="118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</row>
    <row r="622" spans="1:26" ht="11.1" customHeight="1" x14ac:dyDescent="0.3">
      <c r="A622" s="115"/>
      <c r="B622" s="118"/>
      <c r="C622" s="118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</row>
    <row r="623" spans="1:26" ht="11.1" customHeight="1" x14ac:dyDescent="0.3">
      <c r="A623" s="115"/>
      <c r="B623" s="118"/>
      <c r="C623" s="118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</row>
    <row r="624" spans="1:26" ht="11.1" customHeight="1" x14ac:dyDescent="0.3">
      <c r="A624" s="115"/>
      <c r="B624" s="118"/>
      <c r="C624" s="118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</row>
    <row r="625" spans="1:26" ht="11.1" customHeight="1" x14ac:dyDescent="0.3">
      <c r="A625" s="115"/>
      <c r="B625" s="118"/>
      <c r="C625" s="118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</row>
    <row r="626" spans="1:26" ht="11.1" customHeight="1" x14ac:dyDescent="0.3">
      <c r="A626" s="115"/>
      <c r="B626" s="118"/>
      <c r="C626" s="118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</row>
    <row r="627" spans="1:26" ht="11.1" customHeight="1" x14ac:dyDescent="0.3">
      <c r="A627" s="115"/>
      <c r="B627" s="118"/>
      <c r="C627" s="118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</row>
    <row r="628" spans="1:26" ht="11.1" customHeight="1" x14ac:dyDescent="0.3">
      <c r="A628" s="115"/>
      <c r="B628" s="118"/>
      <c r="C628" s="118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</row>
    <row r="629" spans="1:26" ht="11.1" customHeight="1" x14ac:dyDescent="0.3">
      <c r="A629" s="115"/>
      <c r="B629" s="118"/>
      <c r="C629" s="118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</row>
    <row r="630" spans="1:26" ht="11.1" customHeight="1" x14ac:dyDescent="0.3">
      <c r="A630" s="115"/>
      <c r="B630" s="118"/>
      <c r="C630" s="118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</row>
    <row r="631" spans="1:26" ht="11.1" customHeight="1" x14ac:dyDescent="0.3">
      <c r="A631" s="115"/>
      <c r="B631" s="118"/>
      <c r="C631" s="118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</row>
    <row r="632" spans="1:26" ht="11.1" customHeight="1" x14ac:dyDescent="0.3">
      <c r="A632" s="115"/>
      <c r="B632" s="118"/>
      <c r="C632" s="118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</row>
    <row r="633" spans="1:26" ht="11.1" customHeight="1" x14ac:dyDescent="0.3">
      <c r="A633" s="115"/>
      <c r="B633" s="118"/>
      <c r="C633" s="118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</row>
    <row r="634" spans="1:26" ht="11.1" customHeight="1" x14ac:dyDescent="0.3">
      <c r="A634" s="115"/>
      <c r="B634" s="118"/>
      <c r="C634" s="118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</row>
    <row r="635" spans="1:26" ht="11.1" customHeight="1" x14ac:dyDescent="0.3">
      <c r="A635" s="115"/>
      <c r="B635" s="118"/>
      <c r="C635" s="118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</row>
    <row r="636" spans="1:26" ht="11.1" customHeight="1" x14ac:dyDescent="0.3">
      <c r="A636" s="115"/>
      <c r="B636" s="118"/>
      <c r="C636" s="118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</row>
    <row r="637" spans="1:26" ht="11.1" customHeight="1" x14ac:dyDescent="0.3">
      <c r="A637" s="115"/>
      <c r="B637" s="118"/>
      <c r="C637" s="118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</row>
    <row r="638" spans="1:26" ht="11.1" customHeight="1" x14ac:dyDescent="0.3">
      <c r="A638" s="115"/>
      <c r="B638" s="118"/>
      <c r="C638" s="118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</row>
    <row r="639" spans="1:26" ht="11.1" customHeight="1" x14ac:dyDescent="0.3">
      <c r="A639" s="115"/>
      <c r="B639" s="118"/>
      <c r="C639" s="118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</row>
    <row r="640" spans="1:26" ht="11.1" customHeight="1" x14ac:dyDescent="0.3">
      <c r="A640" s="115"/>
      <c r="B640" s="118"/>
      <c r="C640" s="118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</row>
    <row r="641" spans="1:26" ht="11.1" customHeight="1" x14ac:dyDescent="0.3">
      <c r="A641" s="115"/>
      <c r="B641" s="118"/>
      <c r="C641" s="118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</row>
    <row r="642" spans="1:26" ht="11.1" customHeight="1" x14ac:dyDescent="0.3">
      <c r="A642" s="115"/>
      <c r="B642" s="118"/>
      <c r="C642" s="118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</row>
    <row r="643" spans="1:26" ht="11.1" customHeight="1" x14ac:dyDescent="0.3">
      <c r="A643" s="115"/>
      <c r="B643" s="118"/>
      <c r="C643" s="118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</row>
    <row r="644" spans="1:26" ht="11.1" customHeight="1" x14ac:dyDescent="0.3">
      <c r="A644" s="115"/>
      <c r="B644" s="118"/>
      <c r="C644" s="118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</row>
    <row r="645" spans="1:26" ht="11.1" customHeight="1" x14ac:dyDescent="0.3">
      <c r="A645" s="115"/>
      <c r="B645" s="118"/>
      <c r="C645" s="118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</row>
    <row r="646" spans="1:26" ht="11.1" customHeight="1" x14ac:dyDescent="0.3">
      <c r="A646" s="115"/>
      <c r="B646" s="118"/>
      <c r="C646" s="118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</row>
    <row r="647" spans="1:26" ht="11.1" customHeight="1" x14ac:dyDescent="0.3">
      <c r="A647" s="115"/>
      <c r="B647" s="118"/>
      <c r="C647" s="118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</row>
    <row r="648" spans="1:26" ht="11.1" customHeight="1" x14ac:dyDescent="0.3">
      <c r="A648" s="115"/>
      <c r="B648" s="118"/>
      <c r="C648" s="118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</row>
    <row r="649" spans="1:26" ht="11.1" customHeight="1" x14ac:dyDescent="0.3">
      <c r="A649" s="115"/>
      <c r="B649" s="118"/>
      <c r="C649" s="118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</row>
    <row r="650" spans="1:26" ht="11.1" customHeight="1" x14ac:dyDescent="0.3">
      <c r="A650" s="115"/>
      <c r="B650" s="118"/>
      <c r="C650" s="118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</row>
    <row r="651" spans="1:26" ht="11.1" customHeight="1" x14ac:dyDescent="0.3">
      <c r="A651" s="115"/>
      <c r="B651" s="118"/>
      <c r="C651" s="118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</row>
    <row r="652" spans="1:26" ht="11.1" customHeight="1" x14ac:dyDescent="0.3">
      <c r="A652" s="115"/>
      <c r="B652" s="118"/>
      <c r="C652" s="118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</row>
    <row r="653" spans="1:26" ht="11.1" customHeight="1" x14ac:dyDescent="0.3">
      <c r="A653" s="115"/>
      <c r="B653" s="118"/>
      <c r="C653" s="118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</row>
    <row r="654" spans="1:26" ht="11.1" customHeight="1" x14ac:dyDescent="0.3">
      <c r="A654" s="115"/>
      <c r="B654" s="118"/>
      <c r="C654" s="118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</row>
    <row r="655" spans="1:26" ht="11.1" customHeight="1" x14ac:dyDescent="0.3">
      <c r="A655" s="115"/>
      <c r="B655" s="118"/>
      <c r="C655" s="118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</row>
    <row r="656" spans="1:26" ht="11.1" customHeight="1" x14ac:dyDescent="0.3">
      <c r="A656" s="115"/>
      <c r="B656" s="118"/>
      <c r="C656" s="118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</row>
    <row r="657" spans="1:26" ht="11.1" customHeight="1" x14ac:dyDescent="0.3">
      <c r="A657" s="115"/>
      <c r="B657" s="118"/>
      <c r="C657" s="118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</row>
    <row r="658" spans="1:26" ht="11.1" customHeight="1" x14ac:dyDescent="0.3">
      <c r="A658" s="115"/>
      <c r="B658" s="118"/>
      <c r="C658" s="118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</row>
    <row r="659" spans="1:26" ht="11.1" customHeight="1" x14ac:dyDescent="0.3">
      <c r="A659" s="115"/>
      <c r="B659" s="118"/>
      <c r="C659" s="118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</row>
    <row r="660" spans="1:26" ht="11.1" customHeight="1" x14ac:dyDescent="0.3">
      <c r="A660" s="115"/>
      <c r="B660" s="118"/>
      <c r="C660" s="118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</row>
    <row r="661" spans="1:26" ht="11.1" customHeight="1" x14ac:dyDescent="0.3">
      <c r="A661" s="115"/>
      <c r="B661" s="118"/>
      <c r="C661" s="118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</row>
    <row r="662" spans="1:26" ht="11.1" customHeight="1" x14ac:dyDescent="0.3">
      <c r="A662" s="115"/>
      <c r="B662" s="118"/>
      <c r="C662" s="118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</row>
    <row r="663" spans="1:26" ht="11.1" customHeight="1" x14ac:dyDescent="0.3">
      <c r="A663" s="115"/>
      <c r="B663" s="118"/>
      <c r="C663" s="118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</row>
    <row r="664" spans="1:26" ht="11.1" customHeight="1" x14ac:dyDescent="0.3">
      <c r="A664" s="115"/>
      <c r="B664" s="118"/>
      <c r="C664" s="118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</row>
    <row r="665" spans="1:26" ht="11.1" customHeight="1" x14ac:dyDescent="0.3">
      <c r="A665" s="115"/>
      <c r="B665" s="118"/>
      <c r="C665" s="118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</row>
    <row r="666" spans="1:26" ht="11.1" customHeight="1" x14ac:dyDescent="0.3">
      <c r="A666" s="115"/>
      <c r="B666" s="118"/>
      <c r="C666" s="118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</row>
    <row r="667" spans="1:26" ht="11.1" customHeight="1" x14ac:dyDescent="0.3">
      <c r="A667" s="115"/>
      <c r="B667" s="118"/>
      <c r="C667" s="118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</row>
    <row r="668" spans="1:26" ht="11.1" customHeight="1" x14ac:dyDescent="0.3">
      <c r="A668" s="115"/>
      <c r="B668" s="118"/>
      <c r="C668" s="118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</row>
    <row r="669" spans="1:26" ht="11.1" customHeight="1" x14ac:dyDescent="0.3">
      <c r="A669" s="115"/>
      <c r="B669" s="118"/>
      <c r="C669" s="118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</row>
    <row r="670" spans="1:26" ht="11.1" customHeight="1" x14ac:dyDescent="0.3">
      <c r="A670" s="115"/>
      <c r="B670" s="118"/>
      <c r="C670" s="118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</row>
    <row r="671" spans="1:26" ht="11.1" customHeight="1" x14ac:dyDescent="0.3">
      <c r="A671" s="115"/>
      <c r="B671" s="118"/>
      <c r="C671" s="118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</row>
    <row r="672" spans="1:26" ht="11.1" customHeight="1" x14ac:dyDescent="0.3">
      <c r="A672" s="115"/>
      <c r="B672" s="118"/>
      <c r="C672" s="118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</row>
    <row r="673" spans="1:26" ht="11.1" customHeight="1" x14ac:dyDescent="0.3">
      <c r="A673" s="115"/>
      <c r="B673" s="118"/>
      <c r="C673" s="118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</row>
    <row r="674" spans="1:26" ht="11.1" customHeight="1" x14ac:dyDescent="0.3">
      <c r="A674" s="115"/>
      <c r="B674" s="118"/>
      <c r="C674" s="118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</row>
    <row r="675" spans="1:26" ht="11.1" customHeight="1" x14ac:dyDescent="0.3">
      <c r="A675" s="115"/>
      <c r="B675" s="118"/>
      <c r="C675" s="118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</row>
    <row r="676" spans="1:26" ht="11.1" customHeight="1" x14ac:dyDescent="0.3">
      <c r="A676" s="115"/>
      <c r="B676" s="118"/>
      <c r="C676" s="118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</row>
    <row r="677" spans="1:26" ht="11.1" customHeight="1" x14ac:dyDescent="0.3">
      <c r="A677" s="115"/>
      <c r="B677" s="118"/>
      <c r="C677" s="118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</row>
    <row r="678" spans="1:26" ht="11.1" customHeight="1" x14ac:dyDescent="0.3">
      <c r="A678" s="115"/>
      <c r="B678" s="118"/>
      <c r="C678" s="118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</row>
    <row r="679" spans="1:26" ht="11.1" customHeight="1" x14ac:dyDescent="0.3">
      <c r="A679" s="115"/>
      <c r="B679" s="118"/>
      <c r="C679" s="118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</row>
    <row r="680" spans="1:26" ht="11.1" customHeight="1" x14ac:dyDescent="0.3">
      <c r="A680" s="115"/>
      <c r="B680" s="118"/>
      <c r="C680" s="118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</row>
    <row r="681" spans="1:26" ht="11.1" customHeight="1" x14ac:dyDescent="0.3">
      <c r="A681" s="115"/>
      <c r="B681" s="118"/>
      <c r="C681" s="118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</row>
    <row r="682" spans="1:26" ht="11.1" customHeight="1" x14ac:dyDescent="0.3">
      <c r="A682" s="115"/>
      <c r="B682" s="118"/>
      <c r="C682" s="118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</row>
    <row r="683" spans="1:26" ht="11.1" customHeight="1" x14ac:dyDescent="0.3">
      <c r="A683" s="115"/>
      <c r="B683" s="118"/>
      <c r="C683" s="118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</row>
    <row r="684" spans="1:26" ht="11.1" customHeight="1" x14ac:dyDescent="0.3">
      <c r="A684" s="115"/>
      <c r="B684" s="118"/>
      <c r="C684" s="118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</row>
    <row r="685" spans="1:26" ht="11.1" customHeight="1" x14ac:dyDescent="0.3">
      <c r="A685" s="115"/>
      <c r="B685" s="118"/>
      <c r="C685" s="118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</row>
    <row r="686" spans="1:26" ht="11.1" customHeight="1" x14ac:dyDescent="0.3">
      <c r="A686" s="115"/>
      <c r="B686" s="118"/>
      <c r="C686" s="118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</row>
    <row r="687" spans="1:26" ht="11.1" customHeight="1" x14ac:dyDescent="0.3">
      <c r="A687" s="115"/>
      <c r="B687" s="118"/>
      <c r="C687" s="118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</row>
    <row r="688" spans="1:26" ht="11.1" customHeight="1" x14ac:dyDescent="0.3">
      <c r="A688" s="115"/>
      <c r="B688" s="118"/>
      <c r="C688" s="118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</row>
    <row r="689" spans="1:26" ht="11.1" customHeight="1" x14ac:dyDescent="0.3">
      <c r="A689" s="115"/>
      <c r="B689" s="118"/>
      <c r="C689" s="118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</row>
    <row r="690" spans="1:26" ht="11.1" customHeight="1" x14ac:dyDescent="0.3">
      <c r="A690" s="115"/>
      <c r="B690" s="118"/>
      <c r="C690" s="118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</row>
    <row r="691" spans="1:26" ht="11.1" customHeight="1" x14ac:dyDescent="0.3">
      <c r="A691" s="115"/>
      <c r="B691" s="118"/>
      <c r="C691" s="118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</row>
    <row r="692" spans="1:26" ht="11.1" customHeight="1" x14ac:dyDescent="0.3">
      <c r="A692" s="115"/>
      <c r="B692" s="118"/>
      <c r="C692" s="118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</row>
    <row r="693" spans="1:26" ht="11.1" customHeight="1" x14ac:dyDescent="0.3">
      <c r="A693" s="115"/>
      <c r="B693" s="118"/>
      <c r="C693" s="118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</row>
    <row r="694" spans="1:26" ht="11.1" customHeight="1" x14ac:dyDescent="0.3">
      <c r="A694" s="115"/>
      <c r="B694" s="118"/>
      <c r="C694" s="118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</row>
    <row r="695" spans="1:26" ht="11.1" customHeight="1" x14ac:dyDescent="0.3">
      <c r="A695" s="115"/>
      <c r="B695" s="118"/>
      <c r="C695" s="118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</row>
    <row r="696" spans="1:26" ht="11.1" customHeight="1" x14ac:dyDescent="0.3">
      <c r="A696" s="115"/>
      <c r="B696" s="118"/>
      <c r="C696" s="118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</row>
    <row r="697" spans="1:26" ht="11.1" customHeight="1" x14ac:dyDescent="0.3">
      <c r="A697" s="115"/>
      <c r="B697" s="118"/>
      <c r="C697" s="118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</row>
    <row r="698" spans="1:26" ht="11.1" customHeight="1" x14ac:dyDescent="0.3">
      <c r="A698" s="115"/>
      <c r="B698" s="118"/>
      <c r="C698" s="118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</row>
    <row r="699" spans="1:26" ht="11.1" customHeight="1" x14ac:dyDescent="0.3">
      <c r="A699" s="115"/>
      <c r="B699" s="118"/>
      <c r="C699" s="118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</row>
    <row r="700" spans="1:26" ht="11.1" customHeight="1" x14ac:dyDescent="0.3">
      <c r="A700" s="115"/>
      <c r="B700" s="118"/>
      <c r="C700" s="118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</row>
    <row r="701" spans="1:26" ht="11.1" customHeight="1" x14ac:dyDescent="0.3">
      <c r="A701" s="115"/>
      <c r="B701" s="118"/>
      <c r="C701" s="118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</row>
    <row r="702" spans="1:26" ht="11.1" customHeight="1" x14ac:dyDescent="0.3">
      <c r="A702" s="115"/>
      <c r="B702" s="118"/>
      <c r="C702" s="118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</row>
    <row r="703" spans="1:26" ht="11.1" customHeight="1" x14ac:dyDescent="0.3">
      <c r="A703" s="115"/>
      <c r="B703" s="118"/>
      <c r="C703" s="118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</row>
    <row r="704" spans="1:26" ht="11.1" customHeight="1" x14ac:dyDescent="0.3">
      <c r="A704" s="115"/>
      <c r="B704" s="118"/>
      <c r="C704" s="118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</row>
    <row r="705" spans="1:26" ht="11.1" customHeight="1" x14ac:dyDescent="0.3">
      <c r="A705" s="115"/>
      <c r="B705" s="118"/>
      <c r="C705" s="118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</row>
    <row r="706" spans="1:26" ht="11.1" customHeight="1" x14ac:dyDescent="0.3">
      <c r="A706" s="115"/>
      <c r="B706" s="118"/>
      <c r="C706" s="118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</row>
    <row r="707" spans="1:26" ht="11.1" customHeight="1" x14ac:dyDescent="0.3">
      <c r="A707" s="115"/>
      <c r="B707" s="118"/>
      <c r="C707" s="118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</row>
    <row r="708" spans="1:26" ht="11.1" customHeight="1" x14ac:dyDescent="0.3">
      <c r="A708" s="115"/>
      <c r="B708" s="118"/>
      <c r="C708" s="118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</row>
    <row r="709" spans="1:26" ht="11.1" customHeight="1" x14ac:dyDescent="0.3">
      <c r="A709" s="115"/>
      <c r="B709" s="118"/>
      <c r="C709" s="118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</row>
    <row r="710" spans="1:26" ht="11.1" customHeight="1" x14ac:dyDescent="0.3">
      <c r="A710" s="115"/>
      <c r="B710" s="118"/>
      <c r="C710" s="118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</row>
    <row r="711" spans="1:26" ht="11.1" customHeight="1" x14ac:dyDescent="0.3">
      <c r="A711" s="115"/>
      <c r="B711" s="118"/>
      <c r="C711" s="118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</row>
    <row r="712" spans="1:26" ht="11.1" customHeight="1" x14ac:dyDescent="0.3">
      <c r="A712" s="115"/>
      <c r="B712" s="118"/>
      <c r="C712" s="118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</row>
    <row r="713" spans="1:26" ht="11.1" customHeight="1" x14ac:dyDescent="0.3">
      <c r="A713" s="115"/>
      <c r="B713" s="118"/>
      <c r="C713" s="118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</row>
    <row r="714" spans="1:26" ht="11.1" customHeight="1" x14ac:dyDescent="0.3">
      <c r="A714" s="115"/>
      <c r="B714" s="118"/>
      <c r="C714" s="118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</row>
    <row r="715" spans="1:26" ht="11.1" customHeight="1" x14ac:dyDescent="0.3">
      <c r="A715" s="115"/>
      <c r="B715" s="118"/>
      <c r="C715" s="118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</row>
    <row r="716" spans="1:26" ht="11.1" customHeight="1" x14ac:dyDescent="0.3">
      <c r="A716" s="115"/>
      <c r="B716" s="118"/>
      <c r="C716" s="118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</row>
    <row r="717" spans="1:26" ht="11.1" customHeight="1" x14ac:dyDescent="0.3">
      <c r="A717" s="115"/>
      <c r="B717" s="118"/>
      <c r="C717" s="118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</row>
    <row r="718" spans="1:26" ht="11.1" customHeight="1" x14ac:dyDescent="0.3">
      <c r="A718" s="115"/>
      <c r="B718" s="118"/>
      <c r="C718" s="118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</row>
    <row r="719" spans="1:26" ht="11.1" customHeight="1" x14ac:dyDescent="0.3">
      <c r="A719" s="115"/>
      <c r="B719" s="118"/>
      <c r="C719" s="118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</row>
    <row r="720" spans="1:26" ht="11.1" customHeight="1" x14ac:dyDescent="0.3">
      <c r="A720" s="115"/>
      <c r="B720" s="118"/>
      <c r="C720" s="118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</row>
    <row r="721" spans="1:26" ht="11.1" customHeight="1" x14ac:dyDescent="0.3">
      <c r="A721" s="115"/>
      <c r="B721" s="118"/>
      <c r="C721" s="118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</row>
    <row r="722" spans="1:26" ht="11.1" customHeight="1" x14ac:dyDescent="0.3">
      <c r="A722" s="115"/>
      <c r="B722" s="118"/>
      <c r="C722" s="118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</row>
    <row r="723" spans="1:26" ht="11.1" customHeight="1" x14ac:dyDescent="0.3">
      <c r="A723" s="115"/>
      <c r="B723" s="118"/>
      <c r="C723" s="118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</row>
    <row r="724" spans="1:26" ht="11.1" customHeight="1" x14ac:dyDescent="0.3">
      <c r="A724" s="115"/>
      <c r="B724" s="118"/>
      <c r="C724" s="118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</row>
    <row r="725" spans="1:26" ht="11.1" customHeight="1" x14ac:dyDescent="0.3">
      <c r="A725" s="115"/>
      <c r="B725" s="118"/>
      <c r="C725" s="118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</row>
    <row r="726" spans="1:26" ht="11.1" customHeight="1" x14ac:dyDescent="0.3">
      <c r="A726" s="115"/>
      <c r="B726" s="118"/>
      <c r="C726" s="118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</row>
    <row r="727" spans="1:26" ht="11.1" customHeight="1" x14ac:dyDescent="0.3">
      <c r="A727" s="115"/>
      <c r="B727" s="118"/>
      <c r="C727" s="118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</row>
    <row r="728" spans="1:26" ht="11.1" customHeight="1" x14ac:dyDescent="0.3">
      <c r="A728" s="115"/>
      <c r="B728" s="118"/>
      <c r="C728" s="118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</row>
    <row r="729" spans="1:26" ht="11.1" customHeight="1" x14ac:dyDescent="0.3">
      <c r="A729" s="115"/>
      <c r="B729" s="118"/>
      <c r="C729" s="118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</row>
    <row r="730" spans="1:26" ht="11.1" customHeight="1" x14ac:dyDescent="0.3">
      <c r="A730" s="115"/>
      <c r="B730" s="118"/>
      <c r="C730" s="118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</row>
    <row r="731" spans="1:26" ht="11.1" customHeight="1" x14ac:dyDescent="0.3">
      <c r="A731" s="115"/>
      <c r="B731" s="118"/>
      <c r="C731" s="118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</row>
    <row r="732" spans="1:26" ht="11.1" customHeight="1" x14ac:dyDescent="0.3">
      <c r="A732" s="115"/>
      <c r="B732" s="118"/>
      <c r="C732" s="118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</row>
    <row r="733" spans="1:26" ht="11.1" customHeight="1" x14ac:dyDescent="0.3">
      <c r="A733" s="115"/>
      <c r="B733" s="118"/>
      <c r="C733" s="118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</row>
    <row r="734" spans="1:26" ht="11.1" customHeight="1" x14ac:dyDescent="0.3">
      <c r="A734" s="115"/>
      <c r="B734" s="118"/>
      <c r="C734" s="118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</row>
    <row r="735" spans="1:26" ht="11.1" customHeight="1" x14ac:dyDescent="0.3">
      <c r="A735" s="115"/>
      <c r="B735" s="118"/>
      <c r="C735" s="118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</row>
    <row r="736" spans="1:26" ht="11.1" customHeight="1" x14ac:dyDescent="0.3">
      <c r="A736" s="115"/>
      <c r="B736" s="118"/>
      <c r="C736" s="118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</row>
    <row r="737" spans="1:26" ht="11.1" customHeight="1" x14ac:dyDescent="0.3">
      <c r="A737" s="115"/>
      <c r="B737" s="118"/>
      <c r="C737" s="118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</row>
    <row r="738" spans="1:26" ht="11.1" customHeight="1" x14ac:dyDescent="0.3">
      <c r="A738" s="115"/>
      <c r="B738" s="118"/>
      <c r="C738" s="118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</row>
    <row r="739" spans="1:26" ht="11.1" customHeight="1" x14ac:dyDescent="0.3">
      <c r="A739" s="115"/>
      <c r="B739" s="118"/>
      <c r="C739" s="118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</row>
    <row r="740" spans="1:26" ht="11.1" customHeight="1" x14ac:dyDescent="0.3">
      <c r="A740" s="115"/>
      <c r="B740" s="118"/>
      <c r="C740" s="118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</row>
    <row r="741" spans="1:26" ht="11.1" customHeight="1" x14ac:dyDescent="0.3">
      <c r="A741" s="115"/>
      <c r="B741" s="118"/>
      <c r="C741" s="118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</row>
    <row r="742" spans="1:26" ht="11.1" customHeight="1" x14ac:dyDescent="0.3">
      <c r="A742" s="115"/>
      <c r="B742" s="118"/>
      <c r="C742" s="118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</row>
    <row r="743" spans="1:26" ht="11.1" customHeight="1" x14ac:dyDescent="0.3">
      <c r="A743" s="115"/>
      <c r="B743" s="118"/>
      <c r="C743" s="118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</row>
    <row r="744" spans="1:26" ht="11.1" customHeight="1" x14ac:dyDescent="0.3">
      <c r="A744" s="115"/>
      <c r="B744" s="118"/>
      <c r="C744" s="118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</row>
    <row r="745" spans="1:26" ht="11.1" customHeight="1" x14ac:dyDescent="0.3">
      <c r="A745" s="115"/>
      <c r="B745" s="118"/>
      <c r="C745" s="118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</row>
    <row r="746" spans="1:26" ht="11.1" customHeight="1" x14ac:dyDescent="0.3">
      <c r="A746" s="115"/>
      <c r="B746" s="118"/>
      <c r="C746" s="118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</row>
    <row r="747" spans="1:26" ht="11.1" customHeight="1" x14ac:dyDescent="0.3">
      <c r="A747" s="115"/>
      <c r="B747" s="118"/>
      <c r="C747" s="118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</row>
    <row r="748" spans="1:26" ht="11.1" customHeight="1" x14ac:dyDescent="0.3">
      <c r="A748" s="115"/>
      <c r="B748" s="118"/>
      <c r="C748" s="118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</row>
    <row r="749" spans="1:26" ht="11.1" customHeight="1" x14ac:dyDescent="0.3">
      <c r="A749" s="115"/>
      <c r="B749" s="118"/>
      <c r="C749" s="118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</row>
    <row r="750" spans="1:26" ht="11.1" customHeight="1" x14ac:dyDescent="0.3">
      <c r="A750" s="115"/>
      <c r="B750" s="118"/>
      <c r="C750" s="118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</row>
    <row r="751" spans="1:26" ht="11.1" customHeight="1" x14ac:dyDescent="0.3">
      <c r="A751" s="115"/>
      <c r="B751" s="118"/>
      <c r="C751" s="118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</row>
    <row r="752" spans="1:26" ht="11.1" customHeight="1" x14ac:dyDescent="0.3">
      <c r="A752" s="115"/>
      <c r="B752" s="118"/>
      <c r="C752" s="118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</row>
    <row r="753" spans="1:26" ht="11.1" customHeight="1" x14ac:dyDescent="0.3">
      <c r="A753" s="115"/>
      <c r="B753" s="118"/>
      <c r="C753" s="118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</row>
    <row r="754" spans="1:26" ht="11.1" customHeight="1" x14ac:dyDescent="0.3">
      <c r="A754" s="115"/>
      <c r="B754" s="118"/>
      <c r="C754" s="118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</row>
    <row r="755" spans="1:26" ht="11.1" customHeight="1" x14ac:dyDescent="0.3">
      <c r="A755" s="115"/>
      <c r="B755" s="118"/>
      <c r="C755" s="118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</row>
    <row r="756" spans="1:26" ht="11.1" customHeight="1" x14ac:dyDescent="0.3">
      <c r="A756" s="115"/>
      <c r="B756" s="118"/>
      <c r="C756" s="118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</row>
    <row r="757" spans="1:26" ht="11.1" customHeight="1" x14ac:dyDescent="0.3">
      <c r="A757" s="115"/>
      <c r="B757" s="118"/>
      <c r="C757" s="118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</row>
    <row r="758" spans="1:26" ht="11.1" customHeight="1" x14ac:dyDescent="0.3">
      <c r="A758" s="115"/>
      <c r="B758" s="118"/>
      <c r="C758" s="118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</row>
    <row r="759" spans="1:26" ht="11.1" customHeight="1" x14ac:dyDescent="0.3">
      <c r="A759" s="115"/>
      <c r="B759" s="118"/>
      <c r="C759" s="118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</row>
    <row r="760" spans="1:26" ht="11.1" customHeight="1" x14ac:dyDescent="0.3">
      <c r="A760" s="115"/>
      <c r="B760" s="118"/>
      <c r="C760" s="118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</row>
    <row r="761" spans="1:26" ht="11.1" customHeight="1" x14ac:dyDescent="0.3">
      <c r="A761" s="115"/>
      <c r="B761" s="118"/>
      <c r="C761" s="118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</row>
    <row r="762" spans="1:26" ht="11.1" customHeight="1" x14ac:dyDescent="0.3">
      <c r="A762" s="115"/>
      <c r="B762" s="118"/>
      <c r="C762" s="118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</row>
    <row r="763" spans="1:26" ht="11.1" customHeight="1" x14ac:dyDescent="0.3">
      <c r="A763" s="115"/>
      <c r="B763" s="118"/>
      <c r="C763" s="118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</row>
    <row r="764" spans="1:26" ht="11.1" customHeight="1" x14ac:dyDescent="0.3">
      <c r="A764" s="115"/>
      <c r="B764" s="118"/>
      <c r="C764" s="118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</row>
    <row r="765" spans="1:26" ht="11.1" customHeight="1" x14ac:dyDescent="0.3">
      <c r="A765" s="115"/>
      <c r="B765" s="118"/>
      <c r="C765" s="118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</row>
    <row r="766" spans="1:26" ht="11.1" customHeight="1" x14ac:dyDescent="0.3">
      <c r="A766" s="115"/>
      <c r="B766" s="118"/>
      <c r="C766" s="118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</row>
    <row r="767" spans="1:26" ht="11.1" customHeight="1" x14ac:dyDescent="0.3">
      <c r="A767" s="115"/>
      <c r="B767" s="118"/>
      <c r="C767" s="118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</row>
    <row r="768" spans="1:26" ht="11.1" customHeight="1" x14ac:dyDescent="0.3">
      <c r="A768" s="115"/>
      <c r="B768" s="118"/>
      <c r="C768" s="118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</row>
    <row r="769" spans="1:26" ht="11.1" customHeight="1" x14ac:dyDescent="0.3">
      <c r="A769" s="115"/>
      <c r="B769" s="118"/>
      <c r="C769" s="118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</row>
    <row r="770" spans="1:26" ht="11.1" customHeight="1" x14ac:dyDescent="0.3">
      <c r="A770" s="115"/>
      <c r="B770" s="118"/>
      <c r="C770" s="118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</row>
    <row r="771" spans="1:26" ht="11.1" customHeight="1" x14ac:dyDescent="0.3">
      <c r="A771" s="115"/>
      <c r="B771" s="118"/>
      <c r="C771" s="118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</row>
    <row r="772" spans="1:26" ht="11.1" customHeight="1" x14ac:dyDescent="0.3">
      <c r="A772" s="115"/>
      <c r="B772" s="118"/>
      <c r="C772" s="118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</row>
    <row r="773" spans="1:26" ht="11.1" customHeight="1" x14ac:dyDescent="0.3">
      <c r="A773" s="115"/>
      <c r="B773" s="118"/>
      <c r="C773" s="118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</row>
    <row r="774" spans="1:26" ht="11.1" customHeight="1" x14ac:dyDescent="0.3">
      <c r="A774" s="115"/>
      <c r="B774" s="118"/>
      <c r="C774" s="118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</row>
    <row r="775" spans="1:26" ht="11.1" customHeight="1" x14ac:dyDescent="0.3">
      <c r="A775" s="115"/>
      <c r="B775" s="118"/>
      <c r="C775" s="118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</row>
    <row r="776" spans="1:26" ht="11.1" customHeight="1" x14ac:dyDescent="0.3">
      <c r="A776" s="115"/>
      <c r="B776" s="118"/>
      <c r="C776" s="118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</row>
    <row r="777" spans="1:26" ht="11.1" customHeight="1" x14ac:dyDescent="0.3">
      <c r="A777" s="115"/>
      <c r="B777" s="118"/>
      <c r="C777" s="118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</row>
    <row r="778" spans="1:26" ht="11.1" customHeight="1" x14ac:dyDescent="0.3">
      <c r="A778" s="115"/>
      <c r="B778" s="118"/>
      <c r="C778" s="118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</row>
    <row r="779" spans="1:26" ht="11.1" customHeight="1" x14ac:dyDescent="0.3">
      <c r="A779" s="115"/>
      <c r="B779" s="118"/>
      <c r="C779" s="118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</row>
    <row r="780" spans="1:26" ht="11.1" customHeight="1" x14ac:dyDescent="0.3">
      <c r="A780" s="115"/>
      <c r="B780" s="118"/>
      <c r="C780" s="118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</row>
    <row r="781" spans="1:26" ht="11.1" customHeight="1" x14ac:dyDescent="0.3">
      <c r="A781" s="115"/>
      <c r="B781" s="118"/>
      <c r="C781" s="118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</row>
    <row r="782" spans="1:26" ht="11.1" customHeight="1" x14ac:dyDescent="0.3">
      <c r="A782" s="115"/>
      <c r="B782" s="118"/>
      <c r="C782" s="118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</row>
    <row r="783" spans="1:26" ht="11.1" customHeight="1" x14ac:dyDescent="0.3">
      <c r="A783" s="115"/>
      <c r="B783" s="118"/>
      <c r="C783" s="118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</row>
    <row r="784" spans="1:26" ht="11.1" customHeight="1" x14ac:dyDescent="0.3">
      <c r="A784" s="115"/>
      <c r="B784" s="118"/>
      <c r="C784" s="118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</row>
    <row r="785" spans="1:26" ht="11.1" customHeight="1" x14ac:dyDescent="0.3">
      <c r="A785" s="115"/>
      <c r="B785" s="118"/>
      <c r="C785" s="118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</row>
    <row r="786" spans="1:26" ht="11.1" customHeight="1" x14ac:dyDescent="0.3">
      <c r="A786" s="115"/>
      <c r="B786" s="118"/>
      <c r="C786" s="118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</row>
    <row r="787" spans="1:26" ht="11.1" customHeight="1" x14ac:dyDescent="0.3">
      <c r="A787" s="115"/>
      <c r="B787" s="118"/>
      <c r="C787" s="118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</row>
    <row r="788" spans="1:26" ht="11.1" customHeight="1" x14ac:dyDescent="0.3">
      <c r="A788" s="115"/>
      <c r="B788" s="118"/>
      <c r="C788" s="118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</row>
    <row r="789" spans="1:26" ht="11.1" customHeight="1" x14ac:dyDescent="0.3">
      <c r="A789" s="115"/>
      <c r="B789" s="118"/>
      <c r="C789" s="118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</row>
    <row r="790" spans="1:26" ht="11.1" customHeight="1" x14ac:dyDescent="0.3">
      <c r="A790" s="115"/>
      <c r="B790" s="118"/>
      <c r="C790" s="118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</row>
    <row r="791" spans="1:26" ht="11.1" customHeight="1" x14ac:dyDescent="0.3">
      <c r="A791" s="115"/>
      <c r="B791" s="118"/>
      <c r="C791" s="118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</row>
    <row r="792" spans="1:26" ht="11.1" customHeight="1" x14ac:dyDescent="0.3">
      <c r="A792" s="115"/>
      <c r="B792" s="118"/>
      <c r="C792" s="118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</row>
    <row r="793" spans="1:26" ht="11.1" customHeight="1" x14ac:dyDescent="0.3">
      <c r="A793" s="115"/>
      <c r="B793" s="118"/>
      <c r="C793" s="118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</row>
    <row r="794" spans="1:26" ht="11.1" customHeight="1" x14ac:dyDescent="0.3">
      <c r="A794" s="115"/>
      <c r="B794" s="118"/>
      <c r="C794" s="118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</row>
    <row r="795" spans="1:26" ht="11.1" customHeight="1" x14ac:dyDescent="0.3">
      <c r="A795" s="115"/>
      <c r="B795" s="118"/>
      <c r="C795" s="118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</row>
    <row r="796" spans="1:26" ht="11.1" customHeight="1" x14ac:dyDescent="0.3">
      <c r="A796" s="115"/>
      <c r="B796" s="118"/>
      <c r="C796" s="118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</row>
    <row r="797" spans="1:26" ht="11.1" customHeight="1" x14ac:dyDescent="0.3">
      <c r="A797" s="115"/>
      <c r="B797" s="118"/>
      <c r="C797" s="118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</row>
    <row r="798" spans="1:26" ht="11.1" customHeight="1" x14ac:dyDescent="0.3">
      <c r="A798" s="115"/>
      <c r="B798" s="118"/>
      <c r="C798" s="118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</row>
    <row r="799" spans="1:26" ht="11.1" customHeight="1" x14ac:dyDescent="0.3">
      <c r="A799" s="115"/>
      <c r="B799" s="118"/>
      <c r="C799" s="118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</row>
    <row r="800" spans="1:26" ht="11.1" customHeight="1" x14ac:dyDescent="0.3">
      <c r="A800" s="115"/>
      <c r="B800" s="118"/>
      <c r="C800" s="118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</row>
    <row r="801" spans="1:26" ht="11.1" customHeight="1" x14ac:dyDescent="0.3">
      <c r="A801" s="115"/>
      <c r="B801" s="118"/>
      <c r="C801" s="118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</row>
    <row r="802" spans="1:26" ht="11.1" customHeight="1" x14ac:dyDescent="0.3">
      <c r="A802" s="115"/>
      <c r="B802" s="118"/>
      <c r="C802" s="118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</row>
    <row r="803" spans="1:26" ht="11.1" customHeight="1" x14ac:dyDescent="0.3">
      <c r="A803" s="115"/>
      <c r="B803" s="118"/>
      <c r="C803" s="118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</row>
    <row r="804" spans="1:26" ht="11.1" customHeight="1" x14ac:dyDescent="0.3">
      <c r="A804" s="115"/>
      <c r="B804" s="118"/>
      <c r="C804" s="118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</row>
    <row r="805" spans="1:26" ht="11.1" customHeight="1" x14ac:dyDescent="0.3">
      <c r="A805" s="115"/>
      <c r="B805" s="118"/>
      <c r="C805" s="118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</row>
    <row r="806" spans="1:26" ht="11.1" customHeight="1" x14ac:dyDescent="0.3">
      <c r="A806" s="115"/>
      <c r="B806" s="118"/>
      <c r="C806" s="118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</row>
    <row r="807" spans="1:26" ht="11.1" customHeight="1" x14ac:dyDescent="0.3">
      <c r="A807" s="115"/>
      <c r="B807" s="118"/>
      <c r="C807" s="118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</row>
    <row r="808" spans="1:26" ht="11.1" customHeight="1" x14ac:dyDescent="0.3">
      <c r="A808" s="115"/>
      <c r="B808" s="118"/>
      <c r="C808" s="118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</row>
    <row r="809" spans="1:26" ht="11.1" customHeight="1" x14ac:dyDescent="0.3">
      <c r="A809" s="115"/>
      <c r="B809" s="118"/>
      <c r="C809" s="118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</row>
    <row r="810" spans="1:26" ht="11.1" customHeight="1" x14ac:dyDescent="0.3">
      <c r="A810" s="115"/>
      <c r="B810" s="118"/>
      <c r="C810" s="118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</row>
    <row r="811" spans="1:26" ht="11.1" customHeight="1" x14ac:dyDescent="0.3">
      <c r="A811" s="115"/>
      <c r="B811" s="118"/>
      <c r="C811" s="118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</row>
    <row r="812" spans="1:26" ht="11.1" customHeight="1" x14ac:dyDescent="0.3">
      <c r="A812" s="115"/>
      <c r="B812" s="118"/>
      <c r="C812" s="118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</row>
    <row r="813" spans="1:26" ht="11.1" customHeight="1" x14ac:dyDescent="0.3">
      <c r="A813" s="115"/>
      <c r="B813" s="118"/>
      <c r="C813" s="118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</row>
    <row r="814" spans="1:26" ht="11.1" customHeight="1" x14ac:dyDescent="0.3">
      <c r="A814" s="115"/>
      <c r="B814" s="118"/>
      <c r="C814" s="118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</row>
    <row r="815" spans="1:26" ht="11.1" customHeight="1" x14ac:dyDescent="0.3">
      <c r="A815" s="115"/>
      <c r="B815" s="118"/>
      <c r="C815" s="118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</row>
    <row r="816" spans="1:26" ht="11.1" customHeight="1" x14ac:dyDescent="0.3">
      <c r="A816" s="115"/>
      <c r="B816" s="118"/>
      <c r="C816" s="118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</row>
    <row r="817" spans="1:26" ht="11.1" customHeight="1" x14ac:dyDescent="0.3">
      <c r="A817" s="115"/>
      <c r="B817" s="118"/>
      <c r="C817" s="118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</row>
    <row r="818" spans="1:26" ht="11.1" customHeight="1" x14ac:dyDescent="0.3">
      <c r="A818" s="115"/>
      <c r="B818" s="118"/>
      <c r="C818" s="118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</row>
    <row r="819" spans="1:26" ht="11.1" customHeight="1" x14ac:dyDescent="0.3">
      <c r="A819" s="115"/>
      <c r="B819" s="118"/>
      <c r="C819" s="118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</row>
    <row r="820" spans="1:26" ht="11.1" customHeight="1" x14ac:dyDescent="0.3">
      <c r="A820" s="115"/>
      <c r="B820" s="118"/>
      <c r="C820" s="118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</row>
    <row r="821" spans="1:26" ht="11.1" customHeight="1" x14ac:dyDescent="0.3">
      <c r="A821" s="115"/>
      <c r="B821" s="118"/>
      <c r="C821" s="118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</row>
    <row r="822" spans="1:26" ht="11.1" customHeight="1" x14ac:dyDescent="0.3">
      <c r="A822" s="115"/>
      <c r="B822" s="118"/>
      <c r="C822" s="118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</row>
    <row r="823" spans="1:26" ht="11.1" customHeight="1" x14ac:dyDescent="0.3">
      <c r="A823" s="115"/>
      <c r="B823" s="118"/>
      <c r="C823" s="118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</row>
    <row r="824" spans="1:26" ht="11.1" customHeight="1" x14ac:dyDescent="0.3">
      <c r="A824" s="115"/>
      <c r="B824" s="118"/>
      <c r="C824" s="118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</row>
    <row r="825" spans="1:26" ht="11.1" customHeight="1" x14ac:dyDescent="0.3">
      <c r="A825" s="115"/>
      <c r="B825" s="118"/>
      <c r="C825" s="118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</row>
    <row r="826" spans="1:26" ht="11.1" customHeight="1" x14ac:dyDescent="0.3">
      <c r="A826" s="115"/>
      <c r="B826" s="118"/>
      <c r="C826" s="118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</row>
    <row r="827" spans="1:26" ht="11.1" customHeight="1" x14ac:dyDescent="0.3">
      <c r="A827" s="115"/>
      <c r="B827" s="118"/>
      <c r="C827" s="118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</row>
    <row r="828" spans="1:26" ht="11.1" customHeight="1" x14ac:dyDescent="0.3">
      <c r="A828" s="115"/>
      <c r="B828" s="118"/>
      <c r="C828" s="118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</row>
    <row r="829" spans="1:26" ht="11.1" customHeight="1" x14ac:dyDescent="0.3">
      <c r="A829" s="115"/>
      <c r="B829" s="118"/>
      <c r="C829" s="118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</row>
    <row r="830" spans="1:26" ht="11.1" customHeight="1" x14ac:dyDescent="0.3">
      <c r="A830" s="115"/>
      <c r="B830" s="118"/>
      <c r="C830" s="118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</row>
    <row r="831" spans="1:26" ht="11.1" customHeight="1" x14ac:dyDescent="0.3">
      <c r="A831" s="115"/>
      <c r="B831" s="118"/>
      <c r="C831" s="118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</row>
    <row r="832" spans="1:26" ht="11.1" customHeight="1" x14ac:dyDescent="0.3">
      <c r="A832" s="115"/>
      <c r="B832" s="118"/>
      <c r="C832" s="118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</row>
    <row r="833" spans="1:26" ht="11.1" customHeight="1" x14ac:dyDescent="0.3">
      <c r="A833" s="115"/>
      <c r="B833" s="118"/>
      <c r="C833" s="118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</row>
    <row r="834" spans="1:26" ht="11.1" customHeight="1" x14ac:dyDescent="0.3">
      <c r="A834" s="115"/>
      <c r="B834" s="118"/>
      <c r="C834" s="118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</row>
    <row r="835" spans="1:26" ht="11.1" customHeight="1" x14ac:dyDescent="0.3">
      <c r="A835" s="115"/>
      <c r="B835" s="118"/>
      <c r="C835" s="118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</row>
    <row r="836" spans="1:26" ht="11.1" customHeight="1" x14ac:dyDescent="0.3">
      <c r="A836" s="115"/>
      <c r="B836" s="118"/>
      <c r="C836" s="118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</row>
    <row r="837" spans="1:26" ht="11.1" customHeight="1" x14ac:dyDescent="0.3">
      <c r="A837" s="115"/>
      <c r="B837" s="118"/>
      <c r="C837" s="118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</row>
    <row r="838" spans="1:26" ht="11.1" customHeight="1" x14ac:dyDescent="0.3">
      <c r="A838" s="115"/>
      <c r="B838" s="118"/>
      <c r="C838" s="118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</row>
    <row r="839" spans="1:26" ht="11.1" customHeight="1" x14ac:dyDescent="0.3">
      <c r="A839" s="115"/>
      <c r="B839" s="118"/>
      <c r="C839" s="118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</row>
    <row r="840" spans="1:26" ht="11.1" customHeight="1" x14ac:dyDescent="0.3">
      <c r="A840" s="115"/>
      <c r="B840" s="118"/>
      <c r="C840" s="118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</row>
    <row r="841" spans="1:26" ht="11.1" customHeight="1" x14ac:dyDescent="0.3">
      <c r="A841" s="115"/>
      <c r="B841" s="118"/>
      <c r="C841" s="118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</row>
    <row r="842" spans="1:26" ht="11.1" customHeight="1" x14ac:dyDescent="0.3">
      <c r="A842" s="115"/>
      <c r="B842" s="118"/>
      <c r="C842" s="118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</row>
    <row r="843" spans="1:26" ht="11.1" customHeight="1" x14ac:dyDescent="0.3">
      <c r="A843" s="115"/>
      <c r="B843" s="118"/>
      <c r="C843" s="118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</row>
    <row r="844" spans="1:26" ht="11.1" customHeight="1" x14ac:dyDescent="0.3">
      <c r="A844" s="115"/>
      <c r="B844" s="118"/>
      <c r="C844" s="118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</row>
    <row r="845" spans="1:26" ht="11.1" customHeight="1" x14ac:dyDescent="0.3">
      <c r="A845" s="115"/>
      <c r="B845" s="118"/>
      <c r="C845" s="118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</row>
    <row r="846" spans="1:26" ht="11.1" customHeight="1" x14ac:dyDescent="0.3">
      <c r="A846" s="115"/>
      <c r="B846" s="118"/>
      <c r="C846" s="118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</row>
    <row r="847" spans="1:26" ht="11.1" customHeight="1" x14ac:dyDescent="0.3">
      <c r="A847" s="115"/>
      <c r="B847" s="118"/>
      <c r="C847" s="118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</row>
    <row r="848" spans="1:26" ht="11.1" customHeight="1" x14ac:dyDescent="0.3">
      <c r="A848" s="115"/>
      <c r="B848" s="118"/>
      <c r="C848" s="118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</row>
    <row r="849" spans="1:26" ht="11.1" customHeight="1" x14ac:dyDescent="0.3">
      <c r="A849" s="115"/>
      <c r="B849" s="118"/>
      <c r="C849" s="118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</row>
    <row r="850" spans="1:26" ht="11.1" customHeight="1" x14ac:dyDescent="0.3">
      <c r="A850" s="115"/>
      <c r="B850" s="118"/>
      <c r="C850" s="118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</row>
    <row r="851" spans="1:26" ht="11.1" customHeight="1" x14ac:dyDescent="0.3">
      <c r="A851" s="115"/>
      <c r="B851" s="118"/>
      <c r="C851" s="118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</row>
    <row r="852" spans="1:26" ht="11.1" customHeight="1" x14ac:dyDescent="0.3">
      <c r="A852" s="115"/>
      <c r="B852" s="118"/>
      <c r="C852" s="118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</row>
    <row r="853" spans="1:26" ht="11.1" customHeight="1" x14ac:dyDescent="0.3">
      <c r="A853" s="115"/>
      <c r="B853" s="118"/>
      <c r="C853" s="118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</row>
    <row r="854" spans="1:26" ht="11.1" customHeight="1" x14ac:dyDescent="0.3">
      <c r="A854" s="115"/>
      <c r="B854" s="118"/>
      <c r="C854" s="118"/>
      <c r="D854" s="115"/>
      <c r="E854" s="115"/>
      <c r="F854" s="115"/>
      <c r="G854" s="115"/>
      <c r="H854" s="115"/>
      <c r="I854" s="115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</row>
    <row r="855" spans="1:26" ht="11.1" customHeight="1" x14ac:dyDescent="0.3">
      <c r="A855" s="115"/>
      <c r="B855" s="118"/>
      <c r="C855" s="118"/>
      <c r="D855" s="115"/>
      <c r="E855" s="115"/>
      <c r="F855" s="115"/>
      <c r="G855" s="115"/>
      <c r="H855" s="115"/>
      <c r="I855" s="115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</row>
    <row r="856" spans="1:26" ht="11.1" customHeight="1" x14ac:dyDescent="0.3">
      <c r="A856" s="115"/>
      <c r="B856" s="118"/>
      <c r="C856" s="118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</row>
    <row r="857" spans="1:26" ht="11.1" customHeight="1" x14ac:dyDescent="0.3">
      <c r="A857" s="115"/>
      <c r="B857" s="118"/>
      <c r="C857" s="118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</row>
    <row r="858" spans="1:26" ht="11.1" customHeight="1" x14ac:dyDescent="0.3">
      <c r="A858" s="115"/>
      <c r="B858" s="118"/>
      <c r="C858" s="118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</row>
    <row r="859" spans="1:26" ht="11.1" customHeight="1" x14ac:dyDescent="0.3">
      <c r="A859" s="115"/>
      <c r="B859" s="118"/>
      <c r="C859" s="118"/>
      <c r="D859" s="115"/>
      <c r="E859" s="115"/>
      <c r="F859" s="115"/>
      <c r="G859" s="115"/>
      <c r="H859" s="115"/>
      <c r="I859" s="115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</row>
    <row r="860" spans="1:26" ht="11.1" customHeight="1" x14ac:dyDescent="0.3">
      <c r="A860" s="115"/>
      <c r="B860" s="118"/>
      <c r="C860" s="118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</row>
    <row r="861" spans="1:26" ht="11.1" customHeight="1" x14ac:dyDescent="0.3">
      <c r="A861" s="115"/>
      <c r="B861" s="118"/>
      <c r="C861" s="118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</row>
    <row r="862" spans="1:26" ht="11.1" customHeight="1" x14ac:dyDescent="0.3">
      <c r="A862" s="115"/>
      <c r="B862" s="118"/>
      <c r="C862" s="118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</row>
    <row r="863" spans="1:26" ht="11.1" customHeight="1" x14ac:dyDescent="0.3">
      <c r="A863" s="115"/>
      <c r="B863" s="118"/>
      <c r="C863" s="118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</row>
    <row r="864" spans="1:26" ht="11.1" customHeight="1" x14ac:dyDescent="0.3">
      <c r="A864" s="115"/>
      <c r="B864" s="118"/>
      <c r="C864" s="118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</row>
    <row r="865" spans="1:26" ht="11.1" customHeight="1" x14ac:dyDescent="0.3">
      <c r="A865" s="115"/>
      <c r="B865" s="118"/>
      <c r="C865" s="118"/>
      <c r="D865" s="115"/>
      <c r="E865" s="115"/>
      <c r="F865" s="115"/>
      <c r="G865" s="115"/>
      <c r="H865" s="115"/>
      <c r="I865" s="115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</row>
    <row r="866" spans="1:26" ht="11.1" customHeight="1" x14ac:dyDescent="0.3">
      <c r="A866" s="115"/>
      <c r="B866" s="118"/>
      <c r="C866" s="118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</row>
    <row r="867" spans="1:26" ht="11.1" customHeight="1" x14ac:dyDescent="0.3">
      <c r="A867" s="115"/>
      <c r="B867" s="118"/>
      <c r="C867" s="118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</row>
    <row r="868" spans="1:26" ht="11.1" customHeight="1" x14ac:dyDescent="0.3">
      <c r="A868" s="115"/>
      <c r="B868" s="118"/>
      <c r="C868" s="118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</row>
    <row r="869" spans="1:26" ht="11.1" customHeight="1" x14ac:dyDescent="0.3">
      <c r="A869" s="115"/>
      <c r="B869" s="118"/>
      <c r="C869" s="118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</row>
    <row r="870" spans="1:26" ht="11.1" customHeight="1" x14ac:dyDescent="0.3">
      <c r="A870" s="115"/>
      <c r="B870" s="118"/>
      <c r="C870" s="118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</row>
    <row r="871" spans="1:26" ht="11.1" customHeight="1" x14ac:dyDescent="0.3">
      <c r="A871" s="115"/>
      <c r="B871" s="118"/>
      <c r="C871" s="118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</row>
    <row r="872" spans="1:26" ht="11.1" customHeight="1" x14ac:dyDescent="0.3">
      <c r="A872" s="115"/>
      <c r="B872" s="118"/>
      <c r="C872" s="118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</row>
    <row r="873" spans="1:26" ht="11.1" customHeight="1" x14ac:dyDescent="0.3">
      <c r="A873" s="115"/>
      <c r="B873" s="118"/>
      <c r="C873" s="118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</row>
    <row r="874" spans="1:26" ht="11.1" customHeight="1" x14ac:dyDescent="0.3">
      <c r="A874" s="115"/>
      <c r="B874" s="118"/>
      <c r="C874" s="118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</row>
    <row r="875" spans="1:26" ht="11.1" customHeight="1" x14ac:dyDescent="0.3">
      <c r="A875" s="115"/>
      <c r="B875" s="118"/>
      <c r="C875" s="118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</row>
    <row r="876" spans="1:26" ht="11.1" customHeight="1" x14ac:dyDescent="0.3">
      <c r="A876" s="115"/>
      <c r="B876" s="118"/>
      <c r="C876" s="118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</row>
    <row r="877" spans="1:26" ht="11.1" customHeight="1" x14ac:dyDescent="0.3">
      <c r="A877" s="115"/>
      <c r="B877" s="118"/>
      <c r="C877" s="118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</row>
    <row r="878" spans="1:26" ht="11.1" customHeight="1" x14ac:dyDescent="0.3">
      <c r="A878" s="115"/>
      <c r="B878" s="118"/>
      <c r="C878" s="118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</row>
    <row r="879" spans="1:26" ht="11.1" customHeight="1" x14ac:dyDescent="0.3">
      <c r="A879" s="115"/>
      <c r="B879" s="118"/>
      <c r="C879" s="118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</row>
    <row r="880" spans="1:26" ht="11.1" customHeight="1" x14ac:dyDescent="0.3">
      <c r="A880" s="115"/>
      <c r="B880" s="118"/>
      <c r="C880" s="118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</row>
    <row r="881" spans="1:26" ht="11.1" customHeight="1" x14ac:dyDescent="0.3">
      <c r="A881" s="115"/>
      <c r="B881" s="118"/>
      <c r="C881" s="118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</row>
    <row r="882" spans="1:26" ht="11.1" customHeight="1" x14ac:dyDescent="0.3">
      <c r="A882" s="115"/>
      <c r="B882" s="118"/>
      <c r="C882" s="118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</row>
    <row r="883" spans="1:26" ht="11.1" customHeight="1" x14ac:dyDescent="0.3">
      <c r="A883" s="115"/>
      <c r="B883" s="118"/>
      <c r="C883" s="118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</row>
    <row r="884" spans="1:26" ht="11.1" customHeight="1" x14ac:dyDescent="0.3">
      <c r="A884" s="115"/>
      <c r="B884" s="118"/>
      <c r="C884" s="118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</row>
    <row r="885" spans="1:26" ht="11.1" customHeight="1" x14ac:dyDescent="0.3">
      <c r="A885" s="115"/>
      <c r="B885" s="118"/>
      <c r="C885" s="118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</row>
    <row r="886" spans="1:26" ht="11.1" customHeight="1" x14ac:dyDescent="0.3">
      <c r="A886" s="115"/>
      <c r="B886" s="118"/>
      <c r="C886" s="118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</row>
    <row r="887" spans="1:26" ht="11.1" customHeight="1" x14ac:dyDescent="0.3">
      <c r="A887" s="115"/>
      <c r="B887" s="118"/>
      <c r="C887" s="118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</row>
    <row r="888" spans="1:26" ht="11.1" customHeight="1" x14ac:dyDescent="0.3">
      <c r="A888" s="115"/>
      <c r="B888" s="118"/>
      <c r="C888" s="118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</row>
    <row r="889" spans="1:26" ht="11.1" customHeight="1" x14ac:dyDescent="0.3">
      <c r="A889" s="115"/>
      <c r="B889" s="118"/>
      <c r="C889" s="118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</row>
    <row r="890" spans="1:26" ht="11.1" customHeight="1" x14ac:dyDescent="0.3">
      <c r="A890" s="115"/>
      <c r="B890" s="118"/>
      <c r="C890" s="118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</row>
    <row r="891" spans="1:26" ht="11.1" customHeight="1" x14ac:dyDescent="0.3">
      <c r="A891" s="115"/>
      <c r="B891" s="118"/>
      <c r="C891" s="118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</row>
    <row r="892" spans="1:26" ht="11.1" customHeight="1" x14ac:dyDescent="0.3">
      <c r="A892" s="115"/>
      <c r="B892" s="118"/>
      <c r="C892" s="118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</row>
    <row r="893" spans="1:26" ht="11.1" customHeight="1" x14ac:dyDescent="0.3">
      <c r="A893" s="115"/>
      <c r="B893" s="118"/>
      <c r="C893" s="118"/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</row>
    <row r="894" spans="1:26" ht="11.1" customHeight="1" x14ac:dyDescent="0.3">
      <c r="A894" s="115"/>
      <c r="B894" s="118"/>
      <c r="C894" s="118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</row>
    <row r="895" spans="1:26" ht="11.1" customHeight="1" x14ac:dyDescent="0.3">
      <c r="A895" s="115"/>
      <c r="B895" s="118"/>
      <c r="C895" s="118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</row>
    <row r="896" spans="1:26" ht="11.1" customHeight="1" x14ac:dyDescent="0.3">
      <c r="A896" s="115"/>
      <c r="B896" s="118"/>
      <c r="C896" s="118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</row>
    <row r="897" spans="1:26" ht="11.1" customHeight="1" x14ac:dyDescent="0.3">
      <c r="A897" s="115"/>
      <c r="B897" s="118"/>
      <c r="C897" s="118"/>
      <c r="D897" s="115"/>
      <c r="E897" s="115"/>
      <c r="F897" s="115"/>
      <c r="G897" s="115"/>
      <c r="H897" s="115"/>
      <c r="I897" s="115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</row>
    <row r="898" spans="1:26" ht="11.1" customHeight="1" x14ac:dyDescent="0.3">
      <c r="A898" s="115"/>
      <c r="B898" s="118"/>
      <c r="C898" s="118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</row>
    <row r="899" spans="1:26" ht="11.1" customHeight="1" x14ac:dyDescent="0.3">
      <c r="A899" s="115"/>
      <c r="B899" s="118"/>
      <c r="C899" s="118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</row>
    <row r="900" spans="1:26" ht="11.1" customHeight="1" x14ac:dyDescent="0.3">
      <c r="A900" s="115"/>
      <c r="B900" s="118"/>
      <c r="C900" s="118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</row>
    <row r="901" spans="1:26" ht="11.1" customHeight="1" x14ac:dyDescent="0.3">
      <c r="A901" s="115"/>
      <c r="B901" s="118"/>
      <c r="C901" s="118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</row>
    <row r="902" spans="1:26" ht="11.1" customHeight="1" x14ac:dyDescent="0.3">
      <c r="A902" s="115"/>
      <c r="B902" s="118"/>
      <c r="C902" s="118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</row>
    <row r="903" spans="1:26" ht="11.1" customHeight="1" x14ac:dyDescent="0.3">
      <c r="A903" s="115"/>
      <c r="B903" s="118"/>
      <c r="C903" s="118"/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</row>
    <row r="904" spans="1:26" ht="11.1" customHeight="1" x14ac:dyDescent="0.3">
      <c r="A904" s="115"/>
      <c r="B904" s="118"/>
      <c r="C904" s="118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</row>
    <row r="905" spans="1:26" ht="11.1" customHeight="1" x14ac:dyDescent="0.3">
      <c r="A905" s="115"/>
      <c r="B905" s="118"/>
      <c r="C905" s="118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</row>
    <row r="906" spans="1:26" ht="11.1" customHeight="1" x14ac:dyDescent="0.3">
      <c r="A906" s="115"/>
      <c r="B906" s="118"/>
      <c r="C906" s="118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</row>
    <row r="907" spans="1:26" ht="11.1" customHeight="1" x14ac:dyDescent="0.3">
      <c r="A907" s="115"/>
      <c r="B907" s="118"/>
      <c r="C907" s="118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</row>
    <row r="908" spans="1:26" ht="11.1" customHeight="1" x14ac:dyDescent="0.3">
      <c r="A908" s="115"/>
      <c r="B908" s="118"/>
      <c r="C908" s="118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</row>
    <row r="909" spans="1:26" ht="11.1" customHeight="1" x14ac:dyDescent="0.3">
      <c r="A909" s="115"/>
      <c r="B909" s="118"/>
      <c r="C909" s="118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</row>
    <row r="910" spans="1:26" ht="11.1" customHeight="1" x14ac:dyDescent="0.3">
      <c r="A910" s="115"/>
      <c r="B910" s="118"/>
      <c r="C910" s="118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</row>
    <row r="911" spans="1:26" ht="11.1" customHeight="1" x14ac:dyDescent="0.3">
      <c r="A911" s="115"/>
      <c r="B911" s="118"/>
      <c r="C911" s="118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</row>
    <row r="912" spans="1:26" ht="11.1" customHeight="1" x14ac:dyDescent="0.3">
      <c r="A912" s="115"/>
      <c r="B912" s="118"/>
      <c r="C912" s="118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</row>
    <row r="913" spans="1:26" ht="11.1" customHeight="1" x14ac:dyDescent="0.3">
      <c r="A913" s="115"/>
      <c r="B913" s="118"/>
      <c r="C913" s="118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</row>
    <row r="914" spans="1:26" ht="11.1" customHeight="1" x14ac:dyDescent="0.3">
      <c r="A914" s="115"/>
      <c r="B914" s="118"/>
      <c r="C914" s="118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</row>
    <row r="915" spans="1:26" ht="11.1" customHeight="1" x14ac:dyDescent="0.3">
      <c r="A915" s="115"/>
      <c r="B915" s="118"/>
      <c r="C915" s="118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</row>
    <row r="916" spans="1:26" ht="11.1" customHeight="1" x14ac:dyDescent="0.3">
      <c r="A916" s="115"/>
      <c r="B916" s="118"/>
      <c r="C916" s="118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</row>
    <row r="917" spans="1:26" ht="11.1" customHeight="1" x14ac:dyDescent="0.3">
      <c r="A917" s="115"/>
      <c r="B917" s="118"/>
      <c r="C917" s="118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</row>
    <row r="918" spans="1:26" ht="11.1" customHeight="1" x14ac:dyDescent="0.3">
      <c r="A918" s="115"/>
      <c r="B918" s="118"/>
      <c r="C918" s="118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</row>
    <row r="919" spans="1:26" ht="11.1" customHeight="1" x14ac:dyDescent="0.3">
      <c r="A919" s="115"/>
      <c r="B919" s="118"/>
      <c r="C919" s="118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</row>
    <row r="920" spans="1:26" ht="11.1" customHeight="1" x14ac:dyDescent="0.3">
      <c r="A920" s="115"/>
      <c r="B920" s="118"/>
      <c r="C920" s="118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</row>
    <row r="921" spans="1:26" ht="11.1" customHeight="1" x14ac:dyDescent="0.3">
      <c r="A921" s="115"/>
      <c r="B921" s="118"/>
      <c r="C921" s="118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</row>
    <row r="922" spans="1:26" ht="11.1" customHeight="1" x14ac:dyDescent="0.3">
      <c r="A922" s="115"/>
      <c r="B922" s="118"/>
      <c r="C922" s="118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</row>
    <row r="923" spans="1:26" ht="11.1" customHeight="1" x14ac:dyDescent="0.3">
      <c r="A923" s="115"/>
      <c r="B923" s="118"/>
      <c r="C923" s="118"/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</row>
    <row r="924" spans="1:26" ht="11.1" customHeight="1" x14ac:dyDescent="0.3">
      <c r="A924" s="115"/>
      <c r="B924" s="118"/>
      <c r="C924" s="118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</row>
    <row r="925" spans="1:26" ht="11.1" customHeight="1" x14ac:dyDescent="0.3">
      <c r="A925" s="115"/>
      <c r="B925" s="118"/>
      <c r="C925" s="118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</row>
    <row r="926" spans="1:26" ht="11.1" customHeight="1" x14ac:dyDescent="0.3">
      <c r="A926" s="115"/>
      <c r="B926" s="118"/>
      <c r="C926" s="118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</row>
    <row r="927" spans="1:26" ht="11.1" customHeight="1" x14ac:dyDescent="0.3">
      <c r="A927" s="115"/>
      <c r="B927" s="118"/>
      <c r="C927" s="118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</row>
    <row r="928" spans="1:26" ht="11.1" customHeight="1" x14ac:dyDescent="0.3">
      <c r="A928" s="115"/>
      <c r="B928" s="118"/>
      <c r="C928" s="118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</row>
    <row r="929" spans="1:26" ht="11.1" customHeight="1" x14ac:dyDescent="0.3">
      <c r="A929" s="115"/>
      <c r="B929" s="118"/>
      <c r="C929" s="118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</row>
    <row r="930" spans="1:26" ht="11.1" customHeight="1" x14ac:dyDescent="0.3">
      <c r="A930" s="115"/>
      <c r="B930" s="118"/>
      <c r="C930" s="118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</row>
    <row r="931" spans="1:26" ht="11.1" customHeight="1" x14ac:dyDescent="0.3">
      <c r="A931" s="115"/>
      <c r="B931" s="118"/>
      <c r="C931" s="118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</row>
    <row r="932" spans="1:26" ht="11.1" customHeight="1" x14ac:dyDescent="0.3">
      <c r="A932" s="115"/>
      <c r="B932" s="118"/>
      <c r="C932" s="118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</row>
    <row r="933" spans="1:26" ht="11.1" customHeight="1" x14ac:dyDescent="0.3">
      <c r="A933" s="115"/>
      <c r="B933" s="118"/>
      <c r="C933" s="118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</row>
    <row r="934" spans="1:26" ht="11.1" customHeight="1" x14ac:dyDescent="0.3">
      <c r="A934" s="115"/>
      <c r="B934" s="118"/>
      <c r="C934" s="118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</row>
    <row r="935" spans="1:26" ht="11.1" customHeight="1" x14ac:dyDescent="0.3">
      <c r="A935" s="115"/>
      <c r="B935" s="118"/>
      <c r="C935" s="118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</row>
    <row r="936" spans="1:26" ht="11.1" customHeight="1" x14ac:dyDescent="0.3">
      <c r="A936" s="115"/>
      <c r="B936" s="118"/>
      <c r="C936" s="118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</row>
    <row r="937" spans="1:26" ht="11.1" customHeight="1" x14ac:dyDescent="0.3">
      <c r="A937" s="115"/>
      <c r="B937" s="118"/>
      <c r="C937" s="118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</row>
    <row r="938" spans="1:26" ht="11.1" customHeight="1" x14ac:dyDescent="0.3">
      <c r="A938" s="115"/>
      <c r="B938" s="118"/>
      <c r="C938" s="118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</row>
    <row r="939" spans="1:26" ht="11.1" customHeight="1" x14ac:dyDescent="0.3">
      <c r="A939" s="115"/>
      <c r="B939" s="118"/>
      <c r="C939" s="118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</row>
    <row r="940" spans="1:26" ht="11.1" customHeight="1" x14ac:dyDescent="0.3">
      <c r="A940" s="115"/>
      <c r="B940" s="118"/>
      <c r="C940" s="118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</row>
    <row r="941" spans="1:26" ht="11.1" customHeight="1" x14ac:dyDescent="0.3">
      <c r="A941" s="115"/>
      <c r="B941" s="118"/>
      <c r="C941" s="118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</row>
    <row r="942" spans="1:26" ht="11.1" customHeight="1" x14ac:dyDescent="0.3">
      <c r="A942" s="115"/>
      <c r="B942" s="118"/>
      <c r="C942" s="118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</row>
    <row r="943" spans="1:26" ht="11.1" customHeight="1" x14ac:dyDescent="0.3">
      <c r="A943" s="115"/>
      <c r="B943" s="118"/>
      <c r="C943" s="118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</row>
    <row r="944" spans="1:26" ht="11.1" customHeight="1" x14ac:dyDescent="0.3">
      <c r="A944" s="115"/>
      <c r="B944" s="118"/>
      <c r="C944" s="118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</row>
    <row r="945" spans="1:26" ht="11.1" customHeight="1" x14ac:dyDescent="0.3">
      <c r="A945" s="115"/>
      <c r="B945" s="118"/>
      <c r="C945" s="118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</row>
    <row r="946" spans="1:26" ht="11.1" customHeight="1" x14ac:dyDescent="0.3">
      <c r="A946" s="115"/>
      <c r="B946" s="118"/>
      <c r="C946" s="118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</row>
    <row r="947" spans="1:26" ht="11.1" customHeight="1" x14ac:dyDescent="0.3">
      <c r="A947" s="115"/>
      <c r="B947" s="118"/>
      <c r="C947" s="118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</row>
    <row r="948" spans="1:26" ht="11.1" customHeight="1" x14ac:dyDescent="0.3">
      <c r="A948" s="115"/>
      <c r="B948" s="118"/>
      <c r="C948" s="118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</row>
    <row r="949" spans="1:26" ht="11.1" customHeight="1" x14ac:dyDescent="0.3">
      <c r="A949" s="115"/>
      <c r="B949" s="118"/>
      <c r="C949" s="118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</row>
    <row r="950" spans="1:26" ht="11.1" customHeight="1" x14ac:dyDescent="0.3">
      <c r="A950" s="115"/>
      <c r="B950" s="118"/>
      <c r="C950" s="118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</row>
    <row r="951" spans="1:26" ht="11.1" customHeight="1" x14ac:dyDescent="0.3">
      <c r="A951" s="115"/>
      <c r="B951" s="118"/>
      <c r="C951" s="118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</row>
    <row r="952" spans="1:26" ht="11.1" customHeight="1" x14ac:dyDescent="0.3">
      <c r="A952" s="115"/>
      <c r="B952" s="118"/>
      <c r="C952" s="118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</row>
    <row r="953" spans="1:26" ht="11.1" customHeight="1" x14ac:dyDescent="0.3">
      <c r="A953" s="115"/>
      <c r="B953" s="118"/>
      <c r="C953" s="118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</row>
    <row r="954" spans="1:26" ht="11.1" customHeight="1" x14ac:dyDescent="0.3">
      <c r="A954" s="115"/>
      <c r="B954" s="118"/>
      <c r="C954" s="118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</row>
    <row r="955" spans="1:26" ht="11.1" customHeight="1" x14ac:dyDescent="0.3">
      <c r="A955" s="115"/>
      <c r="B955" s="118"/>
      <c r="C955" s="118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</row>
    <row r="956" spans="1:26" ht="11.1" customHeight="1" x14ac:dyDescent="0.3">
      <c r="A956" s="115"/>
      <c r="B956" s="118"/>
      <c r="C956" s="118"/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</row>
    <row r="957" spans="1:26" ht="11.1" customHeight="1" x14ac:dyDescent="0.3">
      <c r="A957" s="115"/>
      <c r="B957" s="118"/>
      <c r="C957" s="118"/>
      <c r="D957" s="115"/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</row>
    <row r="958" spans="1:26" ht="11.1" customHeight="1" x14ac:dyDescent="0.3">
      <c r="A958" s="115"/>
      <c r="B958" s="118"/>
      <c r="C958" s="118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</row>
    <row r="959" spans="1:26" ht="11.1" customHeight="1" x14ac:dyDescent="0.3">
      <c r="A959" s="115"/>
      <c r="B959" s="118"/>
      <c r="C959" s="118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</row>
    <row r="960" spans="1:26" ht="11.1" customHeight="1" x14ac:dyDescent="0.3">
      <c r="A960" s="115"/>
      <c r="B960" s="118"/>
      <c r="C960" s="118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</row>
    <row r="961" spans="1:26" ht="11.1" customHeight="1" x14ac:dyDescent="0.3">
      <c r="A961" s="115"/>
      <c r="B961" s="118"/>
      <c r="C961" s="118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</row>
    <row r="962" spans="1:26" ht="11.1" customHeight="1" x14ac:dyDescent="0.3">
      <c r="A962" s="115"/>
      <c r="B962" s="118"/>
      <c r="C962" s="118"/>
      <c r="D962" s="115"/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</row>
    <row r="963" spans="1:26" ht="11.1" customHeight="1" x14ac:dyDescent="0.3">
      <c r="A963" s="115"/>
      <c r="B963" s="118"/>
      <c r="C963" s="118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</row>
    <row r="964" spans="1:26" ht="11.1" customHeight="1" x14ac:dyDescent="0.3">
      <c r="A964" s="115"/>
      <c r="B964" s="118"/>
      <c r="C964" s="118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</row>
    <row r="965" spans="1:26" ht="11.1" customHeight="1" x14ac:dyDescent="0.3">
      <c r="A965" s="115"/>
      <c r="B965" s="118"/>
      <c r="C965" s="118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</row>
    <row r="966" spans="1:26" ht="11.1" customHeight="1" x14ac:dyDescent="0.3">
      <c r="A966" s="115"/>
      <c r="B966" s="118"/>
      <c r="C966" s="118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</row>
    <row r="967" spans="1:26" ht="11.1" customHeight="1" x14ac:dyDescent="0.3">
      <c r="A967" s="115"/>
      <c r="B967" s="118"/>
      <c r="C967" s="118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</row>
    <row r="968" spans="1:26" ht="11.1" customHeight="1" x14ac:dyDescent="0.3">
      <c r="A968" s="115"/>
      <c r="B968" s="118"/>
      <c r="C968" s="118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</row>
    <row r="969" spans="1:26" ht="11.1" customHeight="1" x14ac:dyDescent="0.3">
      <c r="A969" s="115"/>
      <c r="B969" s="118"/>
      <c r="C969" s="118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</row>
    <row r="970" spans="1:26" ht="11.1" customHeight="1" x14ac:dyDescent="0.3">
      <c r="A970" s="115"/>
      <c r="B970" s="118"/>
      <c r="C970" s="118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</row>
    <row r="971" spans="1:26" ht="11.1" customHeight="1" x14ac:dyDescent="0.3">
      <c r="A971" s="115"/>
      <c r="B971" s="118"/>
      <c r="C971" s="118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</row>
    <row r="972" spans="1:26" ht="11.1" customHeight="1" x14ac:dyDescent="0.3">
      <c r="A972" s="115"/>
      <c r="B972" s="118"/>
      <c r="C972" s="118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</row>
    <row r="973" spans="1:26" ht="11.1" customHeight="1" x14ac:dyDescent="0.3">
      <c r="A973" s="115"/>
      <c r="B973" s="118"/>
      <c r="C973" s="118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</row>
    <row r="974" spans="1:26" ht="11.1" customHeight="1" x14ac:dyDescent="0.3">
      <c r="A974" s="115"/>
      <c r="B974" s="118"/>
      <c r="C974" s="118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</row>
    <row r="975" spans="1:26" ht="11.1" customHeight="1" x14ac:dyDescent="0.3">
      <c r="A975" s="115"/>
      <c r="B975" s="118"/>
      <c r="C975" s="118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</row>
    <row r="976" spans="1:26" ht="11.1" customHeight="1" x14ac:dyDescent="0.3">
      <c r="A976" s="115"/>
      <c r="B976" s="118"/>
      <c r="C976" s="118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</row>
    <row r="977" spans="1:26" ht="11.1" customHeight="1" x14ac:dyDescent="0.3">
      <c r="A977" s="115"/>
      <c r="B977" s="118"/>
      <c r="C977" s="118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</row>
    <row r="978" spans="1:26" ht="11.1" customHeight="1" x14ac:dyDescent="0.3">
      <c r="A978" s="115"/>
      <c r="B978" s="118"/>
      <c r="C978" s="118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</row>
    <row r="979" spans="1:26" ht="11.1" customHeight="1" x14ac:dyDescent="0.3">
      <c r="A979" s="115"/>
      <c r="B979" s="118"/>
      <c r="C979" s="118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</row>
    <row r="980" spans="1:26" ht="11.1" customHeight="1" x14ac:dyDescent="0.3">
      <c r="A980" s="115"/>
      <c r="B980" s="118"/>
      <c r="C980" s="118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</row>
    <row r="981" spans="1:26" ht="11.1" customHeight="1" x14ac:dyDescent="0.3">
      <c r="A981" s="115"/>
      <c r="B981" s="118"/>
      <c r="C981" s="118"/>
      <c r="D981" s="115"/>
      <c r="E981" s="115"/>
      <c r="F981" s="115"/>
      <c r="G981" s="115"/>
      <c r="H981" s="115"/>
      <c r="I981" s="115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</row>
    <row r="982" spans="1:26" ht="11.1" customHeight="1" x14ac:dyDescent="0.3">
      <c r="A982" s="115"/>
      <c r="B982" s="118"/>
      <c r="C982" s="118"/>
      <c r="D982" s="115"/>
      <c r="E982" s="115"/>
      <c r="F982" s="115"/>
      <c r="G982" s="115"/>
      <c r="H982" s="115"/>
      <c r="I982" s="115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</row>
    <row r="983" spans="1:26" ht="11.1" customHeight="1" x14ac:dyDescent="0.3">
      <c r="A983" s="115"/>
      <c r="B983" s="118"/>
      <c r="C983" s="118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</row>
    <row r="984" spans="1:26" ht="11.1" customHeight="1" x14ac:dyDescent="0.3">
      <c r="A984" s="115"/>
      <c r="B984" s="118"/>
      <c r="C984" s="118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</row>
    <row r="985" spans="1:26" ht="11.1" customHeight="1" x14ac:dyDescent="0.3">
      <c r="A985" s="115"/>
      <c r="B985" s="118"/>
      <c r="C985" s="118"/>
      <c r="D985" s="115"/>
      <c r="E985" s="115"/>
      <c r="F985" s="115"/>
      <c r="G985" s="115"/>
      <c r="H985" s="115"/>
      <c r="I985" s="115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</row>
    <row r="986" spans="1:26" ht="11.1" customHeight="1" x14ac:dyDescent="0.3">
      <c r="A986" s="115"/>
      <c r="B986" s="118"/>
      <c r="C986" s="118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</row>
    <row r="987" spans="1:26" ht="11.1" customHeight="1" x14ac:dyDescent="0.3">
      <c r="A987" s="115"/>
      <c r="B987" s="118"/>
      <c r="C987" s="118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</row>
    <row r="988" spans="1:26" ht="11.1" customHeight="1" x14ac:dyDescent="0.3">
      <c r="A988" s="115"/>
      <c r="B988" s="118"/>
      <c r="C988" s="118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</row>
    <row r="989" spans="1:26" ht="11.1" customHeight="1" x14ac:dyDescent="0.3">
      <c r="A989" s="115"/>
      <c r="B989" s="118"/>
      <c r="C989" s="118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</row>
    <row r="990" spans="1:26" ht="11.1" customHeight="1" x14ac:dyDescent="0.3">
      <c r="A990" s="115"/>
      <c r="B990" s="118"/>
      <c r="C990" s="118"/>
      <c r="D990" s="115"/>
      <c r="E990" s="115"/>
      <c r="F990" s="115"/>
      <c r="G990" s="115"/>
      <c r="H990" s="115"/>
      <c r="I990" s="115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</row>
    <row r="991" spans="1:26" ht="11.1" customHeight="1" x14ac:dyDescent="0.3">
      <c r="A991" s="115"/>
      <c r="B991" s="118"/>
      <c r="C991" s="118"/>
      <c r="D991" s="115"/>
      <c r="E991" s="115"/>
      <c r="F991" s="115"/>
      <c r="G991" s="115"/>
      <c r="H991" s="115"/>
      <c r="I991" s="115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</row>
    <row r="992" spans="1:26" ht="11.1" customHeight="1" x14ac:dyDescent="0.3">
      <c r="A992" s="115"/>
      <c r="B992" s="118"/>
      <c r="C992" s="118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</row>
    <row r="993" spans="1:26" ht="11.1" customHeight="1" x14ac:dyDescent="0.3">
      <c r="A993" s="115"/>
      <c r="B993" s="118"/>
      <c r="C993" s="118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</row>
    <row r="994" spans="1:26" ht="11.1" customHeight="1" x14ac:dyDescent="0.3">
      <c r="A994" s="115"/>
      <c r="B994" s="118"/>
      <c r="C994" s="118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</row>
    <row r="995" spans="1:26" ht="11.1" customHeight="1" x14ac:dyDescent="0.3">
      <c r="A995" s="115"/>
      <c r="B995" s="118"/>
      <c r="C995" s="118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</row>
    <row r="996" spans="1:26" ht="11.1" customHeight="1" x14ac:dyDescent="0.3">
      <c r="A996" s="115"/>
      <c r="B996" s="118"/>
      <c r="C996" s="118"/>
      <c r="D996" s="115"/>
      <c r="E996" s="115"/>
      <c r="F996" s="115"/>
      <c r="G996" s="115"/>
      <c r="H996" s="115"/>
      <c r="I996" s="115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</row>
    <row r="997" spans="1:26" ht="11.1" customHeight="1" x14ac:dyDescent="0.3">
      <c r="A997" s="115"/>
      <c r="B997" s="118"/>
      <c r="C997" s="118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</row>
    <row r="998" spans="1:26" ht="11.1" customHeight="1" x14ac:dyDescent="0.3">
      <c r="A998" s="115"/>
      <c r="B998" s="118"/>
      <c r="C998" s="118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</row>
    <row r="999" spans="1:26" ht="11.1" customHeight="1" x14ac:dyDescent="0.3">
      <c r="A999" s="115"/>
      <c r="B999" s="118"/>
      <c r="C999" s="118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</row>
    <row r="1000" spans="1:26" ht="11.1" customHeight="1" x14ac:dyDescent="0.3">
      <c r="A1000" s="115"/>
      <c r="B1000" s="118"/>
      <c r="C1000" s="118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</row>
  </sheetData>
  <mergeCells count="1">
    <mergeCell ref="C4:D4"/>
  </mergeCells>
  <hyperlinks>
    <hyperlink ref="B1" location="Menu!A1" display="Menu!A1" xr:uid="{0BAA3B80-472E-43AF-974D-B05961AB4F79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32E8-8C0A-4E11-9E72-F6910A13810C}">
  <sheetPr>
    <tabColor rgb="FF92D050"/>
  </sheetPr>
  <dimension ref="A1:AK510"/>
  <sheetViews>
    <sheetView zoomScaleNormal="100" workbookViewId="0">
      <pane xSplit="6" ySplit="3" topLeftCell="G4" activePane="bottomRight" state="frozen"/>
      <selection pane="topRight" activeCell="F1" sqref="F1"/>
      <selection pane="bottomLeft" activeCell="A4" sqref="A4"/>
      <selection pane="bottomRight" activeCell="E7" sqref="E7"/>
    </sheetView>
  </sheetViews>
  <sheetFormatPr defaultColWidth="8.88671875" defaultRowHeight="14.4" outlineLevelCol="1" x14ac:dyDescent="0.3"/>
  <cols>
    <col min="1" max="1" width="0" style="194" hidden="1" customWidth="1" outlineLevel="1"/>
    <col min="2" max="2" width="0" style="1" hidden="1" customWidth="1" outlineLevel="1"/>
    <col min="3" max="3" width="7.6640625" hidden="1" customWidth="1" outlineLevel="1"/>
    <col min="4" max="4" width="5.6640625" customWidth="1" collapsed="1"/>
    <col min="5" max="5" width="54" customWidth="1"/>
    <col min="6" max="6" width="11.6640625" style="1" bestFit="1" customWidth="1"/>
    <col min="7" max="7" width="3.6640625" style="1" customWidth="1"/>
    <col min="8" max="33" width="11.6640625" style="1" bestFit="1" customWidth="1"/>
    <col min="34" max="34" width="11.33203125" style="1" customWidth="1"/>
    <col min="35" max="35" width="12.109375" style="1" customWidth="1"/>
    <col min="36" max="36" width="11.6640625" style="1" bestFit="1" customWidth="1"/>
    <col min="37" max="37" width="8.5546875" style="159" customWidth="1"/>
    <col min="38" max="16384" width="8.88671875" style="1"/>
  </cols>
  <sheetData>
    <row r="1" spans="1:37" ht="10.199999999999999" x14ac:dyDescent="0.2">
      <c r="C1" s="37" t="s">
        <v>160</v>
      </c>
      <c r="D1" s="1"/>
      <c r="E1" s="38"/>
      <c r="H1" s="1">
        <v>1</v>
      </c>
      <c r="I1" s="1">
        <v>2</v>
      </c>
      <c r="J1" s="1">
        <v>3</v>
      </c>
      <c r="K1" s="1">
        <v>4</v>
      </c>
      <c r="L1" s="1">
        <v>5</v>
      </c>
      <c r="M1" s="1">
        <v>6</v>
      </c>
      <c r="N1" s="1">
        <v>7</v>
      </c>
      <c r="O1" s="1">
        <v>8</v>
      </c>
      <c r="P1" s="1">
        <v>9</v>
      </c>
      <c r="Q1" s="1">
        <v>10</v>
      </c>
      <c r="R1" s="1">
        <v>11</v>
      </c>
      <c r="S1" s="1">
        <v>12</v>
      </c>
      <c r="T1" s="1">
        <v>13</v>
      </c>
      <c r="U1" s="1">
        <v>14</v>
      </c>
      <c r="V1" s="1">
        <v>15</v>
      </c>
      <c r="W1" s="1">
        <v>16</v>
      </c>
      <c r="X1" s="1">
        <v>17</v>
      </c>
      <c r="Y1" s="1">
        <v>18</v>
      </c>
      <c r="Z1" s="1">
        <v>19</v>
      </c>
      <c r="AA1" s="1">
        <v>20</v>
      </c>
      <c r="AB1" s="1">
        <v>21</v>
      </c>
      <c r="AC1" s="1">
        <v>22</v>
      </c>
      <c r="AD1" s="1">
        <v>23</v>
      </c>
      <c r="AE1" s="1">
        <v>24</v>
      </c>
      <c r="AF1" s="1">
        <v>25</v>
      </c>
      <c r="AG1" s="1">
        <v>26</v>
      </c>
      <c r="AH1" s="1">
        <v>27</v>
      </c>
      <c r="AI1" s="1">
        <v>28</v>
      </c>
    </row>
    <row r="2" spans="1:37" ht="10.199999999999999" x14ac:dyDescent="0.2">
      <c r="A2" s="194" t="s">
        <v>240</v>
      </c>
      <c r="B2" s="194" t="s">
        <v>241</v>
      </c>
      <c r="C2" s="37"/>
      <c r="D2" s="1"/>
      <c r="E2" s="38"/>
    </row>
    <row r="3" spans="1:37" ht="20.399999999999999" customHeight="1" x14ac:dyDescent="0.25">
      <c r="A3" s="194">
        <v>1</v>
      </c>
      <c r="C3" s="1"/>
      <c r="D3" s="1"/>
      <c r="E3" s="89" t="s">
        <v>82</v>
      </c>
      <c r="F3" s="39"/>
      <c r="H3" s="2" t="str">
        <f>Driver!C3</f>
        <v>Agnosine</v>
      </c>
      <c r="I3" s="2" t="str">
        <f>Driver!D3</f>
        <v>Anfo</v>
      </c>
      <c r="J3" s="2" t="str">
        <f>Driver!E3</f>
        <v>Bagolino</v>
      </c>
      <c r="K3" s="2" t="str">
        <f>Driver!F3</f>
        <v>Barghe</v>
      </c>
      <c r="L3" s="2" t="str">
        <f>Driver!G3</f>
        <v>Bione</v>
      </c>
      <c r="M3" s="2" t="str">
        <f>Driver!H3</f>
        <v>Capovalle</v>
      </c>
      <c r="N3" s="2" t="str">
        <f>Driver!I3</f>
        <v>Casto</v>
      </c>
      <c r="O3" s="2" t="str">
        <f>Driver!J3</f>
        <v>Gavardo</v>
      </c>
      <c r="P3" s="2" t="str">
        <f>Driver!K3</f>
        <v>Idro</v>
      </c>
      <c r="Q3" s="2" t="str">
        <f>Driver!L3</f>
        <v>Lavenone</v>
      </c>
      <c r="R3" s="2" t="str">
        <f>Driver!M3</f>
        <v>Mura</v>
      </c>
      <c r="S3" s="2" t="str">
        <f>Driver!N3</f>
        <v>Odolo</v>
      </c>
      <c r="T3" s="2" t="str">
        <f>Driver!O3</f>
        <v>Paitone</v>
      </c>
      <c r="U3" s="2" t="str">
        <f>Driver!P3</f>
        <v>Pertica Alta</v>
      </c>
      <c r="V3" s="2" t="str">
        <f>Driver!Q3</f>
        <v>Pertica Bassa</v>
      </c>
      <c r="W3" s="2" t="str">
        <f>Driver!R3</f>
        <v>Preseglie</v>
      </c>
      <c r="X3" s="2" t="str">
        <f>Driver!S3</f>
        <v>Provaglio Val Sabbia</v>
      </c>
      <c r="Y3" s="2" t="str">
        <f>Driver!T3</f>
        <v>Roè Volciano</v>
      </c>
      <c r="Z3" s="2" t="str">
        <f>Driver!U3</f>
        <v>Sabbio Chiese</v>
      </c>
      <c r="AA3" s="2" t="str">
        <f>Driver!V3</f>
        <v>Serle</v>
      </c>
      <c r="AB3" s="2" t="str">
        <f>Driver!W3</f>
        <v>Treviso Bresciano</v>
      </c>
      <c r="AC3" s="2" t="str">
        <f>Driver!X3</f>
        <v>Vallio Terme</v>
      </c>
      <c r="AD3" s="2" t="str">
        <f>Driver!Y3</f>
        <v>Vestone</v>
      </c>
      <c r="AE3" s="2" t="str">
        <f>Driver!Z3</f>
        <v>Villanuova sul Clisi</v>
      </c>
      <c r="AF3" s="2" t="str">
        <f>Driver!AA3</f>
        <v>Vobarno</v>
      </c>
      <c r="AG3" s="2" t="str">
        <f>Driver!AB3</f>
        <v>Muscoline</v>
      </c>
      <c r="AH3" s="2" t="str">
        <f>Driver!AC3</f>
        <v>Rezzato</v>
      </c>
      <c r="AI3" s="2" t="str">
        <f>Driver!AD3</f>
        <v>Botticino</v>
      </c>
      <c r="AJ3" s="2" t="s">
        <v>1</v>
      </c>
      <c r="AK3" s="159" t="s">
        <v>232</v>
      </c>
    </row>
    <row r="4" spans="1:37" ht="10.8" thickBot="1" x14ac:dyDescent="0.25">
      <c r="A4" s="194">
        <v>2</v>
      </c>
      <c r="C4" s="1"/>
      <c r="D4" s="1"/>
      <c r="E4" s="1"/>
    </row>
    <row r="5" spans="1:37" ht="10.8" thickBot="1" x14ac:dyDescent="0.25">
      <c r="A5" s="194">
        <v>3</v>
      </c>
      <c r="B5" s="93"/>
      <c r="C5" s="93"/>
      <c r="D5" s="189" t="s">
        <v>0</v>
      </c>
      <c r="E5" s="192"/>
      <c r="F5" s="90">
        <f>'CE GESTORE'!E4</f>
        <v>2022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7" ht="10.199999999999999" x14ac:dyDescent="0.2">
      <c r="A6" s="194">
        <v>4</v>
      </c>
      <c r="B6" s="194" t="s">
        <v>241</v>
      </c>
      <c r="C6" s="93"/>
      <c r="D6" s="42" t="s">
        <v>83</v>
      </c>
      <c r="E6" s="43" t="s">
        <v>84</v>
      </c>
      <c r="F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7" ht="10.199999999999999" x14ac:dyDescent="0.2">
      <c r="A7" s="194">
        <v>5</v>
      </c>
      <c r="C7" s="93" t="s">
        <v>2</v>
      </c>
      <c r="D7" s="45" t="s">
        <v>85</v>
      </c>
      <c r="E7" s="46" t="s">
        <v>86</v>
      </c>
      <c r="F7" s="47">
        <f>VLOOKUP($C7,'CE GESTORE'!$B$4:$H$43,'CE GESTORE'!E$1,FALSE)</f>
        <v>8630671.6854804493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4"/>
    </row>
    <row r="8" spans="1:37" ht="10.199999999999999" x14ac:dyDescent="0.2">
      <c r="A8" s="194">
        <v>6</v>
      </c>
      <c r="B8" s="154" t="s">
        <v>216</v>
      </c>
      <c r="C8" s="93"/>
      <c r="D8" s="45"/>
      <c r="E8" s="109" t="s">
        <v>156</v>
      </c>
      <c r="F8" s="110">
        <v>7655352.5954804495</v>
      </c>
      <c r="H8" s="47">
        <f>Driver!C5</f>
        <v>149563</v>
      </c>
      <c r="I8" s="47">
        <f>Driver!D5</f>
        <v>70037</v>
      </c>
      <c r="J8" s="47">
        <f>Driver!E5</f>
        <v>193162.59548044979</v>
      </c>
      <c r="K8" s="47">
        <f>Driver!F5</f>
        <v>94304</v>
      </c>
      <c r="L8" s="47">
        <f>Driver!G5</f>
        <v>124136</v>
      </c>
      <c r="M8" s="47">
        <f>Driver!H5</f>
        <v>29460</v>
      </c>
      <c r="N8" s="47">
        <f>Driver!I5</f>
        <v>145804</v>
      </c>
      <c r="O8" s="47">
        <f>Driver!J5</f>
        <v>1323542</v>
      </c>
      <c r="P8" s="47">
        <f>Driver!K5</f>
        <v>322408</v>
      </c>
      <c r="Q8" s="47">
        <f>Driver!L5</f>
        <v>64942</v>
      </c>
      <c r="R8" s="47">
        <f>Driver!M5</f>
        <v>59099</v>
      </c>
      <c r="S8" s="47">
        <f>Driver!N5</f>
        <v>172146</v>
      </c>
      <c r="T8" s="47">
        <f>Driver!O5</f>
        <v>196313</v>
      </c>
      <c r="U8" s="47">
        <f>Driver!P5</f>
        <v>38972</v>
      </c>
      <c r="V8" s="47">
        <f>Driver!Q5</f>
        <v>45863</v>
      </c>
      <c r="W8" s="47">
        <f>Driver!R5</f>
        <v>131457</v>
      </c>
      <c r="X8" s="47">
        <f>Driver!S5</f>
        <v>64861</v>
      </c>
      <c r="Y8" s="47">
        <f>Driver!T5</f>
        <v>469067</v>
      </c>
      <c r="Z8" s="47">
        <f>Driver!U5</f>
        <v>337081</v>
      </c>
      <c r="AA8" s="47">
        <f>Driver!V5</f>
        <v>256775</v>
      </c>
      <c r="AB8" s="47">
        <f>Driver!W5</f>
        <v>39534</v>
      </c>
      <c r="AC8" s="47">
        <f>Driver!X5</f>
        <v>133262</v>
      </c>
      <c r="AD8" s="47">
        <f>Driver!Y5</f>
        <v>404786</v>
      </c>
      <c r="AE8" s="47">
        <f>Driver!Z5</f>
        <v>649922</v>
      </c>
      <c r="AF8" s="47">
        <f>Driver!AA5</f>
        <v>723132</v>
      </c>
      <c r="AG8" s="47">
        <f>Driver!AB5</f>
        <v>226238</v>
      </c>
      <c r="AH8" s="47">
        <f>Driver!AC5</f>
        <v>1189486</v>
      </c>
      <c r="AI8" s="47">
        <f>Driver!AD5</f>
        <v>0</v>
      </c>
      <c r="AJ8" s="44">
        <f t="shared" ref="AJ8:AJ13" si="0">SUM(H8:AI8)</f>
        <v>7655352.5954804495</v>
      </c>
      <c r="AK8" s="160">
        <f>+AJ8-F8</f>
        <v>0</v>
      </c>
    </row>
    <row r="9" spans="1:37" ht="10.199999999999999" x14ac:dyDescent="0.2">
      <c r="A9" s="194">
        <v>7</v>
      </c>
      <c r="B9" s="92" t="s">
        <v>226</v>
      </c>
      <c r="C9" s="93"/>
      <c r="D9" s="45"/>
      <c r="E9" s="109" t="s">
        <v>157</v>
      </c>
      <c r="F9" s="110">
        <v>975319.09</v>
      </c>
      <c r="H9" s="47">
        <f>+$F9*INDEX(Driver!$A$10:$AD$34,MATCH('CE-RF per comune 2022'!$B9,Driver!$A$10:$A$34,0),MATCH('CE-RF per comune 2022'!H$3,Driver!$A$10:$AD$10,0))</f>
        <v>19469.614476859697</v>
      </c>
      <c r="I9" s="47">
        <f>+$F9*INDEX(Driver!$A$10:$AD$34,MATCH('CE-RF per comune 2022'!$B9,Driver!$A$10:$A$34,0),MATCH('CE-RF per comune 2022'!I$3,Driver!$A$10:$AD$10,0))</f>
        <v>8102.0887155564287</v>
      </c>
      <c r="J9" s="47">
        <f>+$F9*INDEX(Driver!$A$10:$AD$34,MATCH('CE-RF per comune 2022'!$B9,Driver!$A$10:$A$34,0),MATCH('CE-RF per comune 2022'!J$3,Driver!$A$10:$AD$10,0))</f>
        <v>28339.266872019489</v>
      </c>
      <c r="K9" s="47">
        <f>+$F9*INDEX(Driver!$A$10:$AD$34,MATCH('CE-RF per comune 2022'!$B9,Driver!$A$10:$A$34,0),MATCH('CE-RF per comune 2022'!K$3,Driver!$A$10:$AD$10,0))</f>
        <v>13081.322413200643</v>
      </c>
      <c r="L9" s="47">
        <f>+$F9*INDEX(Driver!$A$10:$AD$34,MATCH('CE-RF per comune 2022'!$B9,Driver!$A$10:$A$34,0),MATCH('CE-RF per comune 2022'!L$3,Driver!$A$10:$AD$10,0))</f>
        <v>17663.608641312941</v>
      </c>
      <c r="M9" s="47">
        <f>+$F9*INDEX(Driver!$A$10:$AD$34,MATCH('CE-RF per comune 2022'!$B9,Driver!$A$10:$A$34,0),MATCH('CE-RF per comune 2022'!M$3,Driver!$A$10:$AD$10,0))</f>
        <v>3951.0577463581403</v>
      </c>
      <c r="N9" s="47">
        <f>+$F9*INDEX(Driver!$A$10:$AD$34,MATCH('CE-RF per comune 2022'!$B9,Driver!$A$10:$A$34,0),MATCH('CE-RF per comune 2022'!N$3,Driver!$A$10:$AD$10,0))</f>
        <v>22361.523443577742</v>
      </c>
      <c r="O9" s="47">
        <f>+$F9*INDEX(Driver!$A$10:$AD$34,MATCH('CE-RF per comune 2022'!$B9,Driver!$A$10:$A$34,0),MATCH('CE-RF per comune 2022'!O$3,Driver!$A$10:$AD$10,0))</f>
        <v>147196.30728961417</v>
      </c>
      <c r="P9" s="47">
        <f>+$F9*INDEX(Driver!$A$10:$AD$34,MATCH('CE-RF per comune 2022'!$B9,Driver!$A$10:$A$34,0),MATCH('CE-RF per comune 2022'!P$3,Driver!$A$10:$AD$10,0))</f>
        <v>32479.820090525092</v>
      </c>
      <c r="Q9" s="47">
        <f>+$F9*INDEX(Driver!$A$10:$AD$34,MATCH('CE-RF per comune 2022'!$B9,Driver!$A$10:$A$34,0),MATCH('CE-RF per comune 2022'!Q$3,Driver!$A$10:$AD$10,0))</f>
        <v>7661.5627627397462</v>
      </c>
      <c r="R9" s="47">
        <f>+$F9*INDEX(Driver!$A$10:$AD$34,MATCH('CE-RF per comune 2022'!$B9,Driver!$A$10:$A$34,0),MATCH('CE-RF per comune 2022'!R$3,Driver!$A$10:$AD$10,0))</f>
        <v>6898.2175599592128</v>
      </c>
      <c r="S9" s="47">
        <f>+$F9*INDEX(Driver!$A$10:$AD$34,MATCH('CE-RF per comune 2022'!$B9,Driver!$A$10:$A$34,0),MATCH('CE-RF per comune 2022'!S$3,Driver!$A$10:$AD$10,0))</f>
        <v>23621.105869782008</v>
      </c>
      <c r="T9" s="47">
        <f>+$F9*INDEX(Driver!$A$10:$AD$34,MATCH('CE-RF per comune 2022'!$B9,Driver!$A$10:$A$34,0),MATCH('CE-RF per comune 2022'!T$3,Driver!$A$10:$AD$10,0))</f>
        <v>24164.779180664777</v>
      </c>
      <c r="U9" s="47">
        <f>+$F9*INDEX(Driver!$A$10:$AD$34,MATCH('CE-RF per comune 2022'!$B9,Driver!$A$10:$A$34,0),MATCH('CE-RF per comune 2022'!U$3,Driver!$A$10:$AD$10,0))</f>
        <v>5634.7028662740813</v>
      </c>
      <c r="V9" s="47">
        <f>+$F9*INDEX(Driver!$A$10:$AD$34,MATCH('CE-RF per comune 2022'!$B9,Driver!$A$10:$A$34,0),MATCH('CE-RF per comune 2022'!V$3,Driver!$A$10:$AD$10,0))</f>
        <v>5132.1565934427563</v>
      </c>
      <c r="W9" s="47">
        <f>+$F9*INDEX(Driver!$A$10:$AD$34,MATCH('CE-RF per comune 2022'!$B9,Driver!$A$10:$A$34,0),MATCH('CE-RF per comune 2022'!W$3,Driver!$A$10:$AD$10,0))</f>
        <v>19394.279200501624</v>
      </c>
      <c r="X9" s="47">
        <f>+$F9*INDEX(Driver!$A$10:$AD$34,MATCH('CE-RF per comune 2022'!$B9,Driver!$A$10:$A$34,0),MATCH('CE-RF per comune 2022'!X$3,Driver!$A$10:$AD$10,0))</f>
        <v>7639.7237455596296</v>
      </c>
      <c r="Y9" s="47">
        <f>+$F9*INDEX(Driver!$A$10:$AD$34,MATCH('CE-RF per comune 2022'!$B9,Driver!$A$10:$A$34,0),MATCH('CE-RF per comune 2022'!Y$3,Driver!$A$10:$AD$10,0))</f>
        <v>53960.192077394015</v>
      </c>
      <c r="Z9" s="47">
        <f>+$F9*INDEX(Driver!$A$10:$AD$34,MATCH('CE-RF per comune 2022'!$B9,Driver!$A$10:$A$34,0),MATCH('CE-RF per comune 2022'!Z$3,Driver!$A$10:$AD$10,0))</f>
        <v>47653.780773304847</v>
      </c>
      <c r="AA9" s="47">
        <f>+$F9*INDEX(Driver!$A$10:$AD$34,MATCH('CE-RF per comune 2022'!$B9,Driver!$A$10:$A$34,0),MATCH('CE-RF per comune 2022'!AA$3,Driver!$A$10:$AD$10,0))</f>
        <v>31482.853401397271</v>
      </c>
      <c r="AB9" s="47">
        <f>+$F9*INDEX(Driver!$A$10:$AD$34,MATCH('CE-RF per comune 2022'!$B9,Driver!$A$10:$A$34,0),MATCH('CE-RF per comune 2022'!AB$3,Driver!$A$10:$AD$10,0))</f>
        <v>5699.0128610244165</v>
      </c>
      <c r="AC9" s="47">
        <f>+$F9*INDEX(Driver!$A$10:$AD$34,MATCH('CE-RF per comune 2022'!$B9,Driver!$A$10:$A$34,0),MATCH('CE-RF per comune 2022'!AC$3,Driver!$A$10:$AD$10,0))</f>
        <v>12895.945866800537</v>
      </c>
      <c r="AD9" s="47">
        <f>+$F9*INDEX(Driver!$A$10:$AD$34,MATCH('CE-RF per comune 2022'!$B9,Driver!$A$10:$A$34,0),MATCH('CE-RF per comune 2022'!AD$3,Driver!$A$10:$AD$10,0))</f>
        <v>47705.335786511234</v>
      </c>
      <c r="AE9" s="47">
        <f>+$F9*INDEX(Driver!$A$10:$AD$34,MATCH('CE-RF per comune 2022'!$B9,Driver!$A$10:$A$34,0),MATCH('CE-RF per comune 2022'!AE$3,Driver!$A$10:$AD$10,0))</f>
        <v>72016.952803486754</v>
      </c>
      <c r="AF9" s="47">
        <f>+$F9*INDEX(Driver!$A$10:$AD$34,MATCH('CE-RF per comune 2022'!$B9,Driver!$A$10:$A$34,0),MATCH('CE-RF per comune 2022'!AF$3,Driver!$A$10:$AD$10,0))</f>
        <v>93480.002903224784</v>
      </c>
      <c r="AG9" s="47">
        <f>+$F9*INDEX(Driver!$A$10:$AD$34,MATCH('CE-RF per comune 2022'!$B9,Driver!$A$10:$A$34,0),MATCH('CE-RF per comune 2022'!AG$3,Driver!$A$10:$AD$10,0))</f>
        <v>35330.378029271895</v>
      </c>
      <c r="AH9" s="47">
        <f>+$F9*INDEX(Driver!$A$10:$AD$34,MATCH('CE-RF per comune 2022'!$B9,Driver!$A$10:$A$34,0),MATCH('CE-RF per comune 2022'!AH$3,Driver!$A$10:$AD$10,0))</f>
        <v>182303.49802963593</v>
      </c>
      <c r="AI9" s="47">
        <f>+$F9*INDEX(Driver!$A$10:$AD$34,MATCH('CE-RF per comune 2022'!$B9,Driver!$A$10:$A$34,0),MATCH('CE-RF per comune 2022'!AI$3,Driver!$A$10:$AD$10,0))</f>
        <v>0</v>
      </c>
      <c r="AJ9" s="44">
        <f>SUM(H9:AI9)</f>
        <v>975319.08999999985</v>
      </c>
      <c r="AK9" s="160">
        <f t="shared" ref="AK9:AK14" si="1">+AJ9-F9</f>
        <v>0</v>
      </c>
    </row>
    <row r="10" spans="1:37" ht="10.199999999999999" x14ac:dyDescent="0.2">
      <c r="A10" s="194">
        <v>8</v>
      </c>
      <c r="B10" s="92" t="s">
        <v>224</v>
      </c>
      <c r="C10" s="93" t="s">
        <v>3</v>
      </c>
      <c r="D10" s="45" t="s">
        <v>87</v>
      </c>
      <c r="E10" s="46" t="s">
        <v>88</v>
      </c>
      <c r="F10" s="47">
        <f>VLOOKUP($C10,'CE GESTORE'!$B$4:$H$43,'CE GESTORE'!E$1,FALSE)</f>
        <v>0</v>
      </c>
      <c r="H10" s="47">
        <f>+$F10*INDEX(Driver!$A$10:$AD$34,MATCH('CE-RF per comune 2022'!$B10,Driver!$A$10:$A$34,0),MATCH('CE-RF per comune 2022'!H$3,Driver!$A$10:$AD$10,0))</f>
        <v>0</v>
      </c>
      <c r="I10" s="47">
        <f>+$F10*INDEX(Driver!$A$10:$AD$34,MATCH('CE-RF per comune 2022'!$B10,Driver!$A$10:$A$34,0),MATCH('CE-RF per comune 2022'!I$3,Driver!$A$10:$AD$10,0))</f>
        <v>0</v>
      </c>
      <c r="J10" s="47">
        <f>+$F10*INDEX(Driver!$A$10:$AD$34,MATCH('CE-RF per comune 2022'!$B10,Driver!$A$10:$A$34,0),MATCH('CE-RF per comune 2022'!J$3,Driver!$A$10:$AD$10,0))</f>
        <v>0</v>
      </c>
      <c r="K10" s="47">
        <f>+$F10*INDEX(Driver!$A$10:$AD$34,MATCH('CE-RF per comune 2022'!$B10,Driver!$A$10:$A$34,0),MATCH('CE-RF per comune 2022'!K$3,Driver!$A$10:$AD$10,0))</f>
        <v>0</v>
      </c>
      <c r="L10" s="47">
        <f>+$F10*INDEX(Driver!$A$10:$AD$34,MATCH('CE-RF per comune 2022'!$B10,Driver!$A$10:$A$34,0),MATCH('CE-RF per comune 2022'!L$3,Driver!$A$10:$AD$10,0))</f>
        <v>0</v>
      </c>
      <c r="M10" s="47">
        <f>+$F10*INDEX(Driver!$A$10:$AD$34,MATCH('CE-RF per comune 2022'!$B10,Driver!$A$10:$A$34,0),MATCH('CE-RF per comune 2022'!M$3,Driver!$A$10:$AD$10,0))</f>
        <v>0</v>
      </c>
      <c r="N10" s="47">
        <f>+$F10*INDEX(Driver!$A$10:$AD$34,MATCH('CE-RF per comune 2022'!$B10,Driver!$A$10:$A$34,0),MATCH('CE-RF per comune 2022'!N$3,Driver!$A$10:$AD$10,0))</f>
        <v>0</v>
      </c>
      <c r="O10" s="47">
        <f>+$F10*INDEX(Driver!$A$10:$AD$34,MATCH('CE-RF per comune 2022'!$B10,Driver!$A$10:$A$34,0),MATCH('CE-RF per comune 2022'!O$3,Driver!$A$10:$AD$10,0))</f>
        <v>0</v>
      </c>
      <c r="P10" s="47">
        <f>+$F10*INDEX(Driver!$A$10:$AD$34,MATCH('CE-RF per comune 2022'!$B10,Driver!$A$10:$A$34,0),MATCH('CE-RF per comune 2022'!P$3,Driver!$A$10:$AD$10,0))</f>
        <v>0</v>
      </c>
      <c r="Q10" s="47">
        <f>+$F10*INDEX(Driver!$A$10:$AD$34,MATCH('CE-RF per comune 2022'!$B10,Driver!$A$10:$A$34,0),MATCH('CE-RF per comune 2022'!Q$3,Driver!$A$10:$AD$10,0))</f>
        <v>0</v>
      </c>
      <c r="R10" s="47">
        <f>+$F10*INDEX(Driver!$A$10:$AD$34,MATCH('CE-RF per comune 2022'!$B10,Driver!$A$10:$A$34,0),MATCH('CE-RF per comune 2022'!R$3,Driver!$A$10:$AD$10,0))</f>
        <v>0</v>
      </c>
      <c r="S10" s="47">
        <f>+$F10*INDEX(Driver!$A$10:$AD$34,MATCH('CE-RF per comune 2022'!$B10,Driver!$A$10:$A$34,0),MATCH('CE-RF per comune 2022'!S$3,Driver!$A$10:$AD$10,0))</f>
        <v>0</v>
      </c>
      <c r="T10" s="47">
        <f>+$F10*INDEX(Driver!$A$10:$AD$34,MATCH('CE-RF per comune 2022'!$B10,Driver!$A$10:$A$34,0),MATCH('CE-RF per comune 2022'!T$3,Driver!$A$10:$AD$10,0))</f>
        <v>0</v>
      </c>
      <c r="U10" s="47">
        <f>+$F10*INDEX(Driver!$A$10:$AD$34,MATCH('CE-RF per comune 2022'!$B10,Driver!$A$10:$A$34,0),MATCH('CE-RF per comune 2022'!U$3,Driver!$A$10:$AD$10,0))</f>
        <v>0</v>
      </c>
      <c r="V10" s="47">
        <f>+$F10*INDEX(Driver!$A$10:$AD$34,MATCH('CE-RF per comune 2022'!$B10,Driver!$A$10:$A$34,0),MATCH('CE-RF per comune 2022'!V$3,Driver!$A$10:$AD$10,0))</f>
        <v>0</v>
      </c>
      <c r="W10" s="47">
        <f>+$F10*INDEX(Driver!$A$10:$AD$34,MATCH('CE-RF per comune 2022'!$B10,Driver!$A$10:$A$34,0),MATCH('CE-RF per comune 2022'!W$3,Driver!$A$10:$AD$10,0))</f>
        <v>0</v>
      </c>
      <c r="X10" s="47">
        <f>+$F10*INDEX(Driver!$A$10:$AD$34,MATCH('CE-RF per comune 2022'!$B10,Driver!$A$10:$A$34,0),MATCH('CE-RF per comune 2022'!X$3,Driver!$A$10:$AD$10,0))</f>
        <v>0</v>
      </c>
      <c r="Y10" s="47">
        <f>+$F10*INDEX(Driver!$A$10:$AD$34,MATCH('CE-RF per comune 2022'!$B10,Driver!$A$10:$A$34,0),MATCH('CE-RF per comune 2022'!Y$3,Driver!$A$10:$AD$10,0))</f>
        <v>0</v>
      </c>
      <c r="Z10" s="47">
        <f>+$F10*INDEX(Driver!$A$10:$AD$34,MATCH('CE-RF per comune 2022'!$B10,Driver!$A$10:$A$34,0),MATCH('CE-RF per comune 2022'!Z$3,Driver!$A$10:$AD$10,0))</f>
        <v>0</v>
      </c>
      <c r="AA10" s="47">
        <f>+$F10*INDEX(Driver!$A$10:$AD$34,MATCH('CE-RF per comune 2022'!$B10,Driver!$A$10:$A$34,0),MATCH('CE-RF per comune 2022'!AA$3,Driver!$A$10:$AD$10,0))</f>
        <v>0</v>
      </c>
      <c r="AB10" s="47">
        <f>+$F10*INDEX(Driver!$A$10:$AD$34,MATCH('CE-RF per comune 2022'!$B10,Driver!$A$10:$A$34,0),MATCH('CE-RF per comune 2022'!AB$3,Driver!$A$10:$AD$10,0))</f>
        <v>0</v>
      </c>
      <c r="AC10" s="47">
        <f>+$F10*INDEX(Driver!$A$10:$AD$34,MATCH('CE-RF per comune 2022'!$B10,Driver!$A$10:$A$34,0),MATCH('CE-RF per comune 2022'!AC$3,Driver!$A$10:$AD$10,0))</f>
        <v>0</v>
      </c>
      <c r="AD10" s="47">
        <f>+$F10*INDEX(Driver!$A$10:$AD$34,MATCH('CE-RF per comune 2022'!$B10,Driver!$A$10:$A$34,0),MATCH('CE-RF per comune 2022'!AD$3,Driver!$A$10:$AD$10,0))</f>
        <v>0</v>
      </c>
      <c r="AE10" s="47">
        <f>+$F10*INDEX(Driver!$A$10:$AD$34,MATCH('CE-RF per comune 2022'!$B10,Driver!$A$10:$A$34,0),MATCH('CE-RF per comune 2022'!AE$3,Driver!$A$10:$AD$10,0))</f>
        <v>0</v>
      </c>
      <c r="AF10" s="47">
        <f>+$F10*INDEX(Driver!$A$10:$AD$34,MATCH('CE-RF per comune 2022'!$B10,Driver!$A$10:$A$34,0),MATCH('CE-RF per comune 2022'!AF$3,Driver!$A$10:$AD$10,0))</f>
        <v>0</v>
      </c>
      <c r="AG10" s="47">
        <f>+$F10*INDEX(Driver!$A$10:$AD$34,MATCH('CE-RF per comune 2022'!$B10,Driver!$A$10:$A$34,0),MATCH('CE-RF per comune 2022'!AG$3,Driver!$A$10:$AD$10,0))</f>
        <v>0</v>
      </c>
      <c r="AH10" s="47">
        <f>+$F10*INDEX(Driver!$A$10:$AD$34,MATCH('CE-RF per comune 2022'!$B10,Driver!$A$10:$A$34,0),MATCH('CE-RF per comune 2022'!AH$3,Driver!$A$10:$AD$10,0))</f>
        <v>0</v>
      </c>
      <c r="AI10" s="47">
        <f>+$F10*INDEX(Driver!$A$10:$AD$34,MATCH('CE-RF per comune 2022'!$B10,Driver!$A$10:$A$34,0),MATCH('CE-RF per comune 2022'!AI$3,Driver!$A$10:$AD$10,0))</f>
        <v>0</v>
      </c>
      <c r="AJ10" s="44">
        <f t="shared" si="0"/>
        <v>0</v>
      </c>
      <c r="AK10" s="160">
        <f t="shared" si="1"/>
        <v>0</v>
      </c>
    </row>
    <row r="11" spans="1:37" ht="10.95" customHeight="1" x14ac:dyDescent="0.2">
      <c r="A11" s="194">
        <v>9</v>
      </c>
      <c r="B11" s="92" t="s">
        <v>224</v>
      </c>
      <c r="C11" s="93" t="s">
        <v>4</v>
      </c>
      <c r="D11" s="45" t="s">
        <v>89</v>
      </c>
      <c r="E11" s="46" t="s">
        <v>90</v>
      </c>
      <c r="F11" s="47">
        <f>VLOOKUP($C11,'CE GESTORE'!$B$4:$H$43,'CE GESTORE'!E$1,FALSE)</f>
        <v>0</v>
      </c>
      <c r="H11" s="47">
        <f>+$F11*INDEX(Driver!$A$10:$AD$34,MATCH('CE-RF per comune 2022'!$B11,Driver!$A$10:$A$34,0),MATCH('CE-RF per comune 2022'!H$3,Driver!$A$10:$AD$10,0))</f>
        <v>0</v>
      </c>
      <c r="I11" s="47">
        <f>+$F11*INDEX(Driver!$A$10:$AD$34,MATCH('CE-RF per comune 2022'!$B11,Driver!$A$10:$A$34,0),MATCH('CE-RF per comune 2022'!I$3,Driver!$A$10:$AD$10,0))</f>
        <v>0</v>
      </c>
      <c r="J11" s="47">
        <f>+$F11*INDEX(Driver!$A$10:$AD$34,MATCH('CE-RF per comune 2022'!$B11,Driver!$A$10:$A$34,0),MATCH('CE-RF per comune 2022'!J$3,Driver!$A$10:$AD$10,0))</f>
        <v>0</v>
      </c>
      <c r="K11" s="47">
        <f>+$F11*INDEX(Driver!$A$10:$AD$34,MATCH('CE-RF per comune 2022'!$B11,Driver!$A$10:$A$34,0),MATCH('CE-RF per comune 2022'!K$3,Driver!$A$10:$AD$10,0))</f>
        <v>0</v>
      </c>
      <c r="L11" s="47">
        <f>+$F11*INDEX(Driver!$A$10:$AD$34,MATCH('CE-RF per comune 2022'!$B11,Driver!$A$10:$A$34,0),MATCH('CE-RF per comune 2022'!L$3,Driver!$A$10:$AD$10,0))</f>
        <v>0</v>
      </c>
      <c r="M11" s="47">
        <f>+$F11*INDEX(Driver!$A$10:$AD$34,MATCH('CE-RF per comune 2022'!$B11,Driver!$A$10:$A$34,0),MATCH('CE-RF per comune 2022'!M$3,Driver!$A$10:$AD$10,0))</f>
        <v>0</v>
      </c>
      <c r="N11" s="47">
        <f>+$F11*INDEX(Driver!$A$10:$AD$34,MATCH('CE-RF per comune 2022'!$B11,Driver!$A$10:$A$34,0),MATCH('CE-RF per comune 2022'!N$3,Driver!$A$10:$AD$10,0))</f>
        <v>0</v>
      </c>
      <c r="O11" s="47">
        <f>+$F11*INDEX(Driver!$A$10:$AD$34,MATCH('CE-RF per comune 2022'!$B11,Driver!$A$10:$A$34,0),MATCH('CE-RF per comune 2022'!O$3,Driver!$A$10:$AD$10,0))</f>
        <v>0</v>
      </c>
      <c r="P11" s="47">
        <f>+$F11*INDEX(Driver!$A$10:$AD$34,MATCH('CE-RF per comune 2022'!$B11,Driver!$A$10:$A$34,0),MATCH('CE-RF per comune 2022'!P$3,Driver!$A$10:$AD$10,0))</f>
        <v>0</v>
      </c>
      <c r="Q11" s="47">
        <f>+$F11*INDEX(Driver!$A$10:$AD$34,MATCH('CE-RF per comune 2022'!$B11,Driver!$A$10:$A$34,0),MATCH('CE-RF per comune 2022'!Q$3,Driver!$A$10:$AD$10,0))</f>
        <v>0</v>
      </c>
      <c r="R11" s="47">
        <f>+$F11*INDEX(Driver!$A$10:$AD$34,MATCH('CE-RF per comune 2022'!$B11,Driver!$A$10:$A$34,0),MATCH('CE-RF per comune 2022'!R$3,Driver!$A$10:$AD$10,0))</f>
        <v>0</v>
      </c>
      <c r="S11" s="47">
        <f>+$F11*INDEX(Driver!$A$10:$AD$34,MATCH('CE-RF per comune 2022'!$B11,Driver!$A$10:$A$34,0),MATCH('CE-RF per comune 2022'!S$3,Driver!$A$10:$AD$10,0))</f>
        <v>0</v>
      </c>
      <c r="T11" s="47">
        <f>+$F11*INDEX(Driver!$A$10:$AD$34,MATCH('CE-RF per comune 2022'!$B11,Driver!$A$10:$A$34,0),MATCH('CE-RF per comune 2022'!T$3,Driver!$A$10:$AD$10,0))</f>
        <v>0</v>
      </c>
      <c r="U11" s="47">
        <f>+$F11*INDEX(Driver!$A$10:$AD$34,MATCH('CE-RF per comune 2022'!$B11,Driver!$A$10:$A$34,0),MATCH('CE-RF per comune 2022'!U$3,Driver!$A$10:$AD$10,0))</f>
        <v>0</v>
      </c>
      <c r="V11" s="47">
        <f>+$F11*INDEX(Driver!$A$10:$AD$34,MATCH('CE-RF per comune 2022'!$B11,Driver!$A$10:$A$34,0),MATCH('CE-RF per comune 2022'!V$3,Driver!$A$10:$AD$10,0))</f>
        <v>0</v>
      </c>
      <c r="W11" s="47">
        <f>+$F11*INDEX(Driver!$A$10:$AD$34,MATCH('CE-RF per comune 2022'!$B11,Driver!$A$10:$A$34,0),MATCH('CE-RF per comune 2022'!W$3,Driver!$A$10:$AD$10,0))</f>
        <v>0</v>
      </c>
      <c r="X11" s="47">
        <f>+$F11*INDEX(Driver!$A$10:$AD$34,MATCH('CE-RF per comune 2022'!$B11,Driver!$A$10:$A$34,0),MATCH('CE-RF per comune 2022'!X$3,Driver!$A$10:$AD$10,0))</f>
        <v>0</v>
      </c>
      <c r="Y11" s="47">
        <f>+$F11*INDEX(Driver!$A$10:$AD$34,MATCH('CE-RF per comune 2022'!$B11,Driver!$A$10:$A$34,0),MATCH('CE-RF per comune 2022'!Y$3,Driver!$A$10:$AD$10,0))</f>
        <v>0</v>
      </c>
      <c r="Z11" s="47">
        <f>+$F11*INDEX(Driver!$A$10:$AD$34,MATCH('CE-RF per comune 2022'!$B11,Driver!$A$10:$A$34,0),MATCH('CE-RF per comune 2022'!Z$3,Driver!$A$10:$AD$10,0))</f>
        <v>0</v>
      </c>
      <c r="AA11" s="47">
        <f>+$F11*INDEX(Driver!$A$10:$AD$34,MATCH('CE-RF per comune 2022'!$B11,Driver!$A$10:$A$34,0),MATCH('CE-RF per comune 2022'!AA$3,Driver!$A$10:$AD$10,0))</f>
        <v>0</v>
      </c>
      <c r="AB11" s="47">
        <f>+$F11*INDEX(Driver!$A$10:$AD$34,MATCH('CE-RF per comune 2022'!$B11,Driver!$A$10:$A$34,0),MATCH('CE-RF per comune 2022'!AB$3,Driver!$A$10:$AD$10,0))</f>
        <v>0</v>
      </c>
      <c r="AC11" s="47">
        <f>+$F11*INDEX(Driver!$A$10:$AD$34,MATCH('CE-RF per comune 2022'!$B11,Driver!$A$10:$A$34,0),MATCH('CE-RF per comune 2022'!AC$3,Driver!$A$10:$AD$10,0))</f>
        <v>0</v>
      </c>
      <c r="AD11" s="47">
        <f>+$F11*INDEX(Driver!$A$10:$AD$34,MATCH('CE-RF per comune 2022'!$B11,Driver!$A$10:$A$34,0),MATCH('CE-RF per comune 2022'!AD$3,Driver!$A$10:$AD$10,0))</f>
        <v>0</v>
      </c>
      <c r="AE11" s="47">
        <f>+$F11*INDEX(Driver!$A$10:$AD$34,MATCH('CE-RF per comune 2022'!$B11,Driver!$A$10:$A$34,0),MATCH('CE-RF per comune 2022'!AE$3,Driver!$A$10:$AD$10,0))</f>
        <v>0</v>
      </c>
      <c r="AF11" s="47">
        <f>+$F11*INDEX(Driver!$A$10:$AD$34,MATCH('CE-RF per comune 2022'!$B11,Driver!$A$10:$A$34,0),MATCH('CE-RF per comune 2022'!AF$3,Driver!$A$10:$AD$10,0))</f>
        <v>0</v>
      </c>
      <c r="AG11" s="47">
        <f>+$F11*INDEX(Driver!$A$10:$AD$34,MATCH('CE-RF per comune 2022'!$B11,Driver!$A$10:$A$34,0),MATCH('CE-RF per comune 2022'!AG$3,Driver!$A$10:$AD$10,0))</f>
        <v>0</v>
      </c>
      <c r="AH11" s="47">
        <f>+$F11*INDEX(Driver!$A$10:$AD$34,MATCH('CE-RF per comune 2022'!$B11,Driver!$A$10:$A$34,0),MATCH('CE-RF per comune 2022'!AH$3,Driver!$A$10:$AD$10,0))</f>
        <v>0</v>
      </c>
      <c r="AI11" s="47">
        <f>+$F11*INDEX(Driver!$A$10:$AD$34,MATCH('CE-RF per comune 2022'!$B11,Driver!$A$10:$A$34,0),MATCH('CE-RF per comune 2022'!AI$3,Driver!$A$10:$AD$10,0))</f>
        <v>0</v>
      </c>
      <c r="AJ11" s="44">
        <f t="shared" si="0"/>
        <v>0</v>
      </c>
      <c r="AK11" s="160">
        <f t="shared" si="1"/>
        <v>0</v>
      </c>
    </row>
    <row r="12" spans="1:37" ht="10.199999999999999" customHeight="1" x14ac:dyDescent="0.2">
      <c r="A12" s="194">
        <v>10</v>
      </c>
      <c r="B12" s="92" t="s">
        <v>224</v>
      </c>
      <c r="C12" s="93" t="s">
        <v>5</v>
      </c>
      <c r="D12" s="45" t="s">
        <v>91</v>
      </c>
      <c r="E12" s="46" t="s">
        <v>92</v>
      </c>
      <c r="F12" s="47">
        <f>VLOOKUP($C12,'CE GESTORE'!$B$4:$H$43,'CE GESTORE'!E$1,FALSE)</f>
        <v>0</v>
      </c>
      <c r="H12" s="47">
        <f>+$F12*INDEX(Driver!$A$10:$AD$34,MATCH('CE-RF per comune 2022'!$B12,Driver!$A$10:$A$34,0),MATCH('CE-RF per comune 2022'!H$3,Driver!$A$10:$AD$10,0))</f>
        <v>0</v>
      </c>
      <c r="I12" s="47">
        <f>+$F12*INDEX(Driver!$A$10:$AD$34,MATCH('CE-RF per comune 2022'!$B12,Driver!$A$10:$A$34,0),MATCH('CE-RF per comune 2022'!I$3,Driver!$A$10:$AD$10,0))</f>
        <v>0</v>
      </c>
      <c r="J12" s="47">
        <f>+$F12*INDEX(Driver!$A$10:$AD$34,MATCH('CE-RF per comune 2022'!$B12,Driver!$A$10:$A$34,0),MATCH('CE-RF per comune 2022'!J$3,Driver!$A$10:$AD$10,0))</f>
        <v>0</v>
      </c>
      <c r="K12" s="47">
        <f>+$F12*INDEX(Driver!$A$10:$AD$34,MATCH('CE-RF per comune 2022'!$B12,Driver!$A$10:$A$34,0),MATCH('CE-RF per comune 2022'!K$3,Driver!$A$10:$AD$10,0))</f>
        <v>0</v>
      </c>
      <c r="L12" s="47">
        <f>+$F12*INDEX(Driver!$A$10:$AD$34,MATCH('CE-RF per comune 2022'!$B12,Driver!$A$10:$A$34,0),MATCH('CE-RF per comune 2022'!L$3,Driver!$A$10:$AD$10,0))</f>
        <v>0</v>
      </c>
      <c r="M12" s="47">
        <f>+$F12*INDEX(Driver!$A$10:$AD$34,MATCH('CE-RF per comune 2022'!$B12,Driver!$A$10:$A$34,0),MATCH('CE-RF per comune 2022'!M$3,Driver!$A$10:$AD$10,0))</f>
        <v>0</v>
      </c>
      <c r="N12" s="47">
        <f>+$F12*INDEX(Driver!$A$10:$AD$34,MATCH('CE-RF per comune 2022'!$B12,Driver!$A$10:$A$34,0),MATCH('CE-RF per comune 2022'!N$3,Driver!$A$10:$AD$10,0))</f>
        <v>0</v>
      </c>
      <c r="O12" s="47">
        <f>+$F12*INDEX(Driver!$A$10:$AD$34,MATCH('CE-RF per comune 2022'!$B12,Driver!$A$10:$A$34,0),MATCH('CE-RF per comune 2022'!O$3,Driver!$A$10:$AD$10,0))</f>
        <v>0</v>
      </c>
      <c r="P12" s="47">
        <f>+$F12*INDEX(Driver!$A$10:$AD$34,MATCH('CE-RF per comune 2022'!$B12,Driver!$A$10:$A$34,0),MATCH('CE-RF per comune 2022'!P$3,Driver!$A$10:$AD$10,0))</f>
        <v>0</v>
      </c>
      <c r="Q12" s="47">
        <f>+$F12*INDEX(Driver!$A$10:$AD$34,MATCH('CE-RF per comune 2022'!$B12,Driver!$A$10:$A$34,0),MATCH('CE-RF per comune 2022'!Q$3,Driver!$A$10:$AD$10,0))</f>
        <v>0</v>
      </c>
      <c r="R12" s="47">
        <f>+$F12*INDEX(Driver!$A$10:$AD$34,MATCH('CE-RF per comune 2022'!$B12,Driver!$A$10:$A$34,0),MATCH('CE-RF per comune 2022'!R$3,Driver!$A$10:$AD$10,0))</f>
        <v>0</v>
      </c>
      <c r="S12" s="47">
        <f>+$F12*INDEX(Driver!$A$10:$AD$34,MATCH('CE-RF per comune 2022'!$B12,Driver!$A$10:$A$34,0),MATCH('CE-RF per comune 2022'!S$3,Driver!$A$10:$AD$10,0))</f>
        <v>0</v>
      </c>
      <c r="T12" s="47">
        <f>+$F12*INDEX(Driver!$A$10:$AD$34,MATCH('CE-RF per comune 2022'!$B12,Driver!$A$10:$A$34,0),MATCH('CE-RF per comune 2022'!T$3,Driver!$A$10:$AD$10,0))</f>
        <v>0</v>
      </c>
      <c r="U12" s="47">
        <f>+$F12*INDEX(Driver!$A$10:$AD$34,MATCH('CE-RF per comune 2022'!$B12,Driver!$A$10:$A$34,0),MATCH('CE-RF per comune 2022'!U$3,Driver!$A$10:$AD$10,0))</f>
        <v>0</v>
      </c>
      <c r="V12" s="47">
        <f>+$F12*INDEX(Driver!$A$10:$AD$34,MATCH('CE-RF per comune 2022'!$B12,Driver!$A$10:$A$34,0),MATCH('CE-RF per comune 2022'!V$3,Driver!$A$10:$AD$10,0))</f>
        <v>0</v>
      </c>
      <c r="W12" s="47">
        <f>+$F12*INDEX(Driver!$A$10:$AD$34,MATCH('CE-RF per comune 2022'!$B12,Driver!$A$10:$A$34,0),MATCH('CE-RF per comune 2022'!W$3,Driver!$A$10:$AD$10,0))</f>
        <v>0</v>
      </c>
      <c r="X12" s="47">
        <f>+$F12*INDEX(Driver!$A$10:$AD$34,MATCH('CE-RF per comune 2022'!$B12,Driver!$A$10:$A$34,0),MATCH('CE-RF per comune 2022'!X$3,Driver!$A$10:$AD$10,0))</f>
        <v>0</v>
      </c>
      <c r="Y12" s="47">
        <f>+$F12*INDEX(Driver!$A$10:$AD$34,MATCH('CE-RF per comune 2022'!$B12,Driver!$A$10:$A$34,0),MATCH('CE-RF per comune 2022'!Y$3,Driver!$A$10:$AD$10,0))</f>
        <v>0</v>
      </c>
      <c r="Z12" s="47">
        <f>+$F12*INDEX(Driver!$A$10:$AD$34,MATCH('CE-RF per comune 2022'!$B12,Driver!$A$10:$A$34,0),MATCH('CE-RF per comune 2022'!Z$3,Driver!$A$10:$AD$10,0))</f>
        <v>0</v>
      </c>
      <c r="AA12" s="47">
        <f>+$F12*INDEX(Driver!$A$10:$AD$34,MATCH('CE-RF per comune 2022'!$B12,Driver!$A$10:$A$34,0),MATCH('CE-RF per comune 2022'!AA$3,Driver!$A$10:$AD$10,0))</f>
        <v>0</v>
      </c>
      <c r="AB12" s="47">
        <f>+$F12*INDEX(Driver!$A$10:$AD$34,MATCH('CE-RF per comune 2022'!$B12,Driver!$A$10:$A$34,0),MATCH('CE-RF per comune 2022'!AB$3,Driver!$A$10:$AD$10,0))</f>
        <v>0</v>
      </c>
      <c r="AC12" s="47">
        <f>+$F12*INDEX(Driver!$A$10:$AD$34,MATCH('CE-RF per comune 2022'!$B12,Driver!$A$10:$A$34,0),MATCH('CE-RF per comune 2022'!AC$3,Driver!$A$10:$AD$10,0))</f>
        <v>0</v>
      </c>
      <c r="AD12" s="47">
        <f>+$F12*INDEX(Driver!$A$10:$AD$34,MATCH('CE-RF per comune 2022'!$B12,Driver!$A$10:$A$34,0),MATCH('CE-RF per comune 2022'!AD$3,Driver!$A$10:$AD$10,0))</f>
        <v>0</v>
      </c>
      <c r="AE12" s="47">
        <f>+$F12*INDEX(Driver!$A$10:$AD$34,MATCH('CE-RF per comune 2022'!$B12,Driver!$A$10:$A$34,0),MATCH('CE-RF per comune 2022'!AE$3,Driver!$A$10:$AD$10,0))</f>
        <v>0</v>
      </c>
      <c r="AF12" s="47">
        <f>+$F12*INDEX(Driver!$A$10:$AD$34,MATCH('CE-RF per comune 2022'!$B12,Driver!$A$10:$A$34,0),MATCH('CE-RF per comune 2022'!AF$3,Driver!$A$10:$AD$10,0))</f>
        <v>0</v>
      </c>
      <c r="AG12" s="47">
        <f>+$F12*INDEX(Driver!$A$10:$AD$34,MATCH('CE-RF per comune 2022'!$B12,Driver!$A$10:$A$34,0),MATCH('CE-RF per comune 2022'!AG$3,Driver!$A$10:$AD$10,0))</f>
        <v>0</v>
      </c>
      <c r="AH12" s="47">
        <f>+$F12*INDEX(Driver!$A$10:$AD$34,MATCH('CE-RF per comune 2022'!$B12,Driver!$A$10:$A$34,0),MATCH('CE-RF per comune 2022'!AH$3,Driver!$A$10:$AD$10,0))</f>
        <v>0</v>
      </c>
      <c r="AI12" s="47">
        <f>+$F12*INDEX(Driver!$A$10:$AD$34,MATCH('CE-RF per comune 2022'!$B12,Driver!$A$10:$A$34,0),MATCH('CE-RF per comune 2022'!AI$3,Driver!$A$10:$AD$10,0))</f>
        <v>0</v>
      </c>
      <c r="AJ12" s="44">
        <f t="shared" si="0"/>
        <v>0</v>
      </c>
      <c r="AK12" s="160">
        <f t="shared" si="1"/>
        <v>0</v>
      </c>
    </row>
    <row r="13" spans="1:37" ht="10.199999999999999" customHeight="1" x14ac:dyDescent="0.2">
      <c r="A13" s="194">
        <v>11</v>
      </c>
      <c r="B13" s="92" t="s">
        <v>224</v>
      </c>
      <c r="C13" s="93" t="s">
        <v>6</v>
      </c>
      <c r="D13" s="45" t="s">
        <v>93</v>
      </c>
      <c r="E13" s="46" t="s">
        <v>94</v>
      </c>
      <c r="F13" s="47">
        <f>VLOOKUP($C13,'CE GESTORE'!$B$4:$H$43,'CE GESTORE'!E$1,FALSE)</f>
        <v>51367.1</v>
      </c>
      <c r="H13" s="47">
        <f>+$F13*INDEX(Driver!$A$10:$AD$34,MATCH('CE-RF per comune 2022'!$B13,Driver!$A$10:$A$34,0),MATCH('CE-RF per comune 2022'!H$3,Driver!$A$10:$AD$10,0))</f>
        <v>1006.03006646141</v>
      </c>
      <c r="I13" s="47">
        <f>+$F13*INDEX(Driver!$A$10:$AD$34,MATCH('CE-RF per comune 2022'!$B13,Driver!$A$10:$A$34,0),MATCH('CE-RF per comune 2022'!I$3,Driver!$A$10:$AD$10,0))</f>
        <v>465.0597929897599</v>
      </c>
      <c r="J13" s="47">
        <f>+$F13*INDEX(Driver!$A$10:$AD$34,MATCH('CE-RF per comune 2022'!$B13,Driver!$A$10:$A$34,0),MATCH('CE-RF per comune 2022'!J$3,Driver!$A$10:$AD$10,0))</f>
        <v>1318.310869953018</v>
      </c>
      <c r="K13" s="47">
        <f>+$F13*INDEX(Driver!$A$10:$AD$34,MATCH('CE-RF per comune 2022'!$B13,Driver!$A$10:$A$34,0),MATCH('CE-RF per comune 2022'!K$3,Driver!$A$10:$AD$10,0))</f>
        <v>639.12436846905985</v>
      </c>
      <c r="L13" s="47">
        <f>+$F13*INDEX(Driver!$A$10:$AD$34,MATCH('CE-RF per comune 2022'!$B13,Driver!$A$10:$A$34,0),MATCH('CE-RF per comune 2022'!L$3,Driver!$A$10:$AD$10,0))</f>
        <v>843.94760161277202</v>
      </c>
      <c r="M13" s="47">
        <f>+$F13*INDEX(Driver!$A$10:$AD$34,MATCH('CE-RF per comune 2022'!$B13,Driver!$A$10:$A$34,0),MATCH('CE-RF per comune 2022'!M$3,Driver!$A$10:$AD$10,0))</f>
        <v>198.85232645551659</v>
      </c>
      <c r="N13" s="47">
        <f>+$F13*INDEX(Driver!$A$10:$AD$34,MATCH('CE-RF per comune 2022'!$B13,Driver!$A$10:$A$34,0),MATCH('CE-RF per comune 2022'!N$3,Driver!$A$10:$AD$10,0))</f>
        <v>1000.8694060156168</v>
      </c>
      <c r="O13" s="47">
        <f>+$F13*INDEX(Driver!$A$10:$AD$34,MATCH('CE-RF per comune 2022'!$B13,Driver!$A$10:$A$34,0),MATCH('CE-RF per comune 2022'!O$3,Driver!$A$10:$AD$10,0))</f>
        <v>8753.3814919134693</v>
      </c>
      <c r="P13" s="47">
        <f>+$F13*INDEX(Driver!$A$10:$AD$34,MATCH('CE-RF per comune 2022'!$B13,Driver!$A$10:$A$34,0),MATCH('CE-RF per comune 2022'!P$3,Driver!$A$10:$AD$10,0))</f>
        <v>2112.1830193333858</v>
      </c>
      <c r="Q13" s="47">
        <f>+$F13*INDEX(Driver!$A$10:$AD$34,MATCH('CE-RF per comune 2022'!$B13,Driver!$A$10:$A$34,0),MATCH('CE-RF per comune 2022'!Q$3,Driver!$A$10:$AD$10,0))</f>
        <v>432.11404711852038</v>
      </c>
      <c r="R13" s="47">
        <f>+$F13*INDEX(Driver!$A$10:$AD$34,MATCH('CE-RF per comune 2022'!$B13,Driver!$A$10:$A$34,0),MATCH('CE-RF per comune 2022'!R$3,Driver!$A$10:$AD$10,0))</f>
        <v>392.79511494814614</v>
      </c>
      <c r="S13" s="47">
        <f>+$F13*INDEX(Driver!$A$10:$AD$34,MATCH('CE-RF per comune 2022'!$B13,Driver!$A$10:$A$34,0),MATCH('CE-RF per comune 2022'!S$3,Driver!$A$10:$AD$10,0))</f>
        <v>1165.1455255492435</v>
      </c>
      <c r="T13" s="47">
        <f>+$F13*INDEX(Driver!$A$10:$AD$34,MATCH('CE-RF per comune 2022'!$B13,Driver!$A$10:$A$34,0),MATCH('CE-RF per comune 2022'!T$3,Driver!$A$10:$AD$10,0))</f>
        <v>1312.2158445166704</v>
      </c>
      <c r="U13" s="47">
        <f>+$F13*INDEX(Driver!$A$10:$AD$34,MATCH('CE-RF per comune 2022'!$B13,Driver!$A$10:$A$34,0),MATCH('CE-RF per comune 2022'!U$3,Driver!$A$10:$AD$10,0))</f>
        <v>265.48535820705047</v>
      </c>
      <c r="V13" s="47">
        <f>+$F13*INDEX(Driver!$A$10:$AD$34,MATCH('CE-RF per comune 2022'!$B13,Driver!$A$10:$A$34,0),MATCH('CE-RF per comune 2022'!V$3,Driver!$A$10:$AD$10,0))</f>
        <v>303.50746809740616</v>
      </c>
      <c r="W13" s="47">
        <f>+$F13*INDEX(Driver!$A$10:$AD$34,MATCH('CE-RF per comune 2022'!$B13,Driver!$A$10:$A$34,0),MATCH('CE-RF per comune 2022'!W$3,Driver!$A$10:$AD$10,0))</f>
        <v>897.8203568710021</v>
      </c>
      <c r="X13" s="47">
        <f>+$F13*INDEX(Driver!$A$10:$AD$34,MATCH('CE-RF per comune 2022'!$B13,Driver!$A$10:$A$34,0),MATCH('CE-RF per comune 2022'!X$3,Driver!$A$10:$AD$10,0))</f>
        <v>431.50198096382604</v>
      </c>
      <c r="Y13" s="47">
        <f>+$F13*INDEX(Driver!$A$10:$AD$34,MATCH('CE-RF per comune 2022'!$B13,Driver!$A$10:$A$34,0),MATCH('CE-RF per comune 2022'!Y$3,Driver!$A$10:$AD$10,0))</f>
        <v>3112.8967804144959</v>
      </c>
      <c r="Z13" s="47">
        <f>+$F13*INDEX(Driver!$A$10:$AD$34,MATCH('CE-RF per comune 2022'!$B13,Driver!$A$10:$A$34,0),MATCH('CE-RF per comune 2022'!Z$3,Driver!$A$10:$AD$10,0))</f>
        <v>2289.8229312686608</v>
      </c>
      <c r="AA13" s="47">
        <f>+$F13*INDEX(Driver!$A$10:$AD$34,MATCH('CE-RF per comune 2022'!$B13,Driver!$A$10:$A$34,0),MATCH('CE-RF per comune 2022'!AA$3,Driver!$A$10:$AD$10,0))</f>
        <v>1715.6219731473939</v>
      </c>
      <c r="AB13" s="47">
        <f>+$F13*INDEX(Driver!$A$10:$AD$34,MATCH('CE-RF per comune 2022'!$B13,Driver!$A$10:$A$34,0),MATCH('CE-RF per comune 2022'!AB$3,Driver!$A$10:$AD$10,0))</f>
        <v>269.21296242308341</v>
      </c>
      <c r="AC13" s="47">
        <f>+$F13*INDEX(Driver!$A$10:$AD$34,MATCH('CE-RF per comune 2022'!$B13,Driver!$A$10:$A$34,0),MATCH('CE-RF per comune 2022'!AC$3,Driver!$A$10:$AD$10,0))</f>
        <v>869.88708548925626</v>
      </c>
      <c r="AD13" s="47">
        <f>+$F13*INDEX(Driver!$A$10:$AD$34,MATCH('CE-RF per comune 2022'!$B13,Driver!$A$10:$A$34,0),MATCH('CE-RF per comune 2022'!AD$3,Driver!$A$10:$AD$10,0))</f>
        <v>2693.0890848084487</v>
      </c>
      <c r="AE13" s="47">
        <f>+$F13*INDEX(Driver!$A$10:$AD$34,MATCH('CE-RF per comune 2022'!$B13,Driver!$A$10:$A$34,0),MATCH('CE-RF per comune 2022'!AE$3,Driver!$A$10:$AD$10,0))</f>
        <v>4296.7583265025514</v>
      </c>
      <c r="AF13" s="47">
        <f>+$F13*INDEX(Driver!$A$10:$AD$34,MATCH('CE-RF per comune 2022'!$B13,Driver!$A$10:$A$34,0),MATCH('CE-RF per comune 2022'!AF$3,Driver!$A$10:$AD$10,0))</f>
        <v>4860.2231595972808</v>
      </c>
      <c r="AG13" s="47">
        <f>+$F13*INDEX(Driver!$A$10:$AD$34,MATCH('CE-RF per comune 2022'!$B13,Driver!$A$10:$A$34,0),MATCH('CE-RF per comune 2022'!AG$3,Driver!$A$10:$AD$10,0))</f>
        <v>1556.7744311620413</v>
      </c>
      <c r="AH13" s="47">
        <f>+$F13*INDEX(Driver!$A$10:$AD$34,MATCH('CE-RF per comune 2022'!$B13,Driver!$A$10:$A$34,0),MATCH('CE-RF per comune 2022'!AH$3,Driver!$A$10:$AD$10,0))</f>
        <v>8164.4686257109261</v>
      </c>
      <c r="AI13" s="47">
        <f>+$F13*INDEX(Driver!$A$10:$AD$34,MATCH('CE-RF per comune 2022'!$B13,Driver!$A$10:$A$34,0),MATCH('CE-RF per comune 2022'!AI$3,Driver!$A$10:$AD$10,0))</f>
        <v>0</v>
      </c>
      <c r="AJ13" s="44">
        <f t="shared" si="0"/>
        <v>51367.100000000013</v>
      </c>
      <c r="AK13" s="160">
        <f t="shared" si="1"/>
        <v>0</v>
      </c>
    </row>
    <row r="14" spans="1:37" ht="10.199999999999999" customHeight="1" thickBot="1" x14ac:dyDescent="0.25">
      <c r="A14" s="194">
        <v>12</v>
      </c>
      <c r="C14" s="93"/>
      <c r="D14" s="48"/>
      <c r="E14" s="49" t="s">
        <v>95</v>
      </c>
      <c r="F14" s="50">
        <f>SUM(F7,F10:F13)</f>
        <v>8682038.785480449</v>
      </c>
      <c r="H14" s="50">
        <f>SUM(H7:H13)</f>
        <v>170038.6445433211</v>
      </c>
      <c r="I14" s="50">
        <f t="shared" ref="I14:AI14" si="2">SUM(I7:I13)</f>
        <v>78604.14850854619</v>
      </c>
      <c r="J14" s="50">
        <f t="shared" si="2"/>
        <v>222820.17322242228</v>
      </c>
      <c r="K14" s="50">
        <f t="shared" si="2"/>
        <v>108024.4467816697</v>
      </c>
      <c r="L14" s="50">
        <f t="shared" si="2"/>
        <v>142643.55624292573</v>
      </c>
      <c r="M14" s="50">
        <f t="shared" si="2"/>
        <v>33609.910072813662</v>
      </c>
      <c r="N14" s="50">
        <f t="shared" si="2"/>
        <v>169166.39284959337</v>
      </c>
      <c r="O14" s="50">
        <f t="shared" si="2"/>
        <v>1479491.6887815276</v>
      </c>
      <c r="P14" s="50">
        <f t="shared" si="2"/>
        <v>357000.00310985849</v>
      </c>
      <c r="Q14" s="50">
        <f t="shared" si="2"/>
        <v>73035.676809858269</v>
      </c>
      <c r="R14" s="50">
        <f t="shared" si="2"/>
        <v>66390.012674907368</v>
      </c>
      <c r="S14" s="50">
        <f t="shared" si="2"/>
        <v>196932.25139533126</v>
      </c>
      <c r="T14" s="50">
        <f t="shared" si="2"/>
        <v>221789.99502518144</v>
      </c>
      <c r="U14" s="50">
        <f t="shared" si="2"/>
        <v>44872.188224481128</v>
      </c>
      <c r="V14" s="50">
        <f t="shared" si="2"/>
        <v>51298.664061540163</v>
      </c>
      <c r="W14" s="50">
        <f t="shared" si="2"/>
        <v>151749.09955737262</v>
      </c>
      <c r="X14" s="50">
        <f t="shared" si="2"/>
        <v>72932.225726523466</v>
      </c>
      <c r="Y14" s="50">
        <f t="shared" si="2"/>
        <v>526140.0888578085</v>
      </c>
      <c r="Z14" s="50">
        <f t="shared" si="2"/>
        <v>387024.60370457353</v>
      </c>
      <c r="AA14" s="50">
        <f t="shared" si="2"/>
        <v>289973.47537454468</v>
      </c>
      <c r="AB14" s="50">
        <f t="shared" si="2"/>
        <v>45502.225823447494</v>
      </c>
      <c r="AC14" s="50">
        <f t="shared" si="2"/>
        <v>147027.83295228978</v>
      </c>
      <c r="AD14" s="50">
        <f t="shared" si="2"/>
        <v>455184.42487131967</v>
      </c>
      <c r="AE14" s="50">
        <f t="shared" si="2"/>
        <v>726235.71112998924</v>
      </c>
      <c r="AF14" s="50">
        <f t="shared" si="2"/>
        <v>821472.22606282204</v>
      </c>
      <c r="AG14" s="50">
        <f t="shared" si="2"/>
        <v>263125.15246043395</v>
      </c>
      <c r="AH14" s="50">
        <f t="shared" si="2"/>
        <v>1379953.9666553468</v>
      </c>
      <c r="AI14" s="50">
        <f t="shared" si="2"/>
        <v>0</v>
      </c>
      <c r="AJ14" s="50">
        <f>SUM(AJ6:AJ13)</f>
        <v>8682038.785480449</v>
      </c>
      <c r="AK14" s="160">
        <f t="shared" si="1"/>
        <v>0</v>
      </c>
    </row>
    <row r="15" spans="1:37" ht="10.8" thickBot="1" x14ac:dyDescent="0.25">
      <c r="A15" s="194">
        <v>13</v>
      </c>
      <c r="C15" s="93"/>
      <c r="D15" s="51"/>
      <c r="E15" s="52"/>
      <c r="F15" s="53"/>
      <c r="H15" s="98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7" ht="10.199999999999999" x14ac:dyDescent="0.2">
      <c r="A16" s="194">
        <v>14</v>
      </c>
      <c r="C16" s="93"/>
      <c r="D16" s="54" t="s">
        <v>96</v>
      </c>
      <c r="E16" s="55" t="s">
        <v>97</v>
      </c>
      <c r="F16" s="56"/>
      <c r="H16" s="96"/>
      <c r="I16" s="97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</row>
    <row r="17" spans="1:37" ht="10.199999999999999" x14ac:dyDescent="0.2">
      <c r="A17" s="194">
        <v>15</v>
      </c>
      <c r="B17" s="92" t="s">
        <v>224</v>
      </c>
      <c r="C17" s="93" t="s">
        <v>7</v>
      </c>
      <c r="D17" s="45" t="s">
        <v>98</v>
      </c>
      <c r="E17" s="57" t="s">
        <v>99</v>
      </c>
      <c r="F17" s="47">
        <f>VLOOKUP($C17,'CE GESTORE'!$B$4:$H$43,'CE GESTORE'!E$1,FALSE)</f>
        <v>677552.63</v>
      </c>
      <c r="H17" s="47">
        <f>+$F17*INDEX(Driver!$A$10:$AD$34,MATCH('CE-RF per comune 2022'!$B17,Driver!$A$10:$A$34,0),MATCH('CE-RF per comune 2022'!H$3,Driver!$A$10:$AD$10,0))</f>
        <v>13269.939657679783</v>
      </c>
      <c r="I17" s="47">
        <f>+$F17*INDEX(Driver!$A$10:$AD$34,MATCH('CE-RF per comune 2022'!$B17,Driver!$A$10:$A$34,0),MATCH('CE-RF per comune 2022'!I$3,Driver!$A$10:$AD$10,0))</f>
        <v>6134.325002724845</v>
      </c>
      <c r="J17" s="47">
        <f>+$F17*INDEX(Driver!$A$10:$AD$34,MATCH('CE-RF per comune 2022'!$B17,Driver!$A$10:$A$34,0),MATCH('CE-RF per comune 2022'!J$3,Driver!$A$10:$AD$10,0))</f>
        <v>17389.048575727564</v>
      </c>
      <c r="K17" s="47">
        <f>+$F17*INDEX(Driver!$A$10:$AD$34,MATCH('CE-RF per comune 2022'!$B17,Driver!$A$10:$A$34,0),MATCH('CE-RF per comune 2022'!K$3,Driver!$A$10:$AD$10,0))</f>
        <v>8430.3064948829233</v>
      </c>
      <c r="L17" s="47">
        <f>+$F17*INDEX(Driver!$A$10:$AD$34,MATCH('CE-RF per comune 2022'!$B17,Driver!$A$10:$A$34,0),MATCH('CE-RF per comune 2022'!L$3,Driver!$A$10:$AD$10,0))</f>
        <v>11132.007005552698</v>
      </c>
      <c r="M17" s="47">
        <f>+$F17*INDEX(Driver!$A$10:$AD$34,MATCH('CE-RF per comune 2022'!$B17,Driver!$A$10:$A$34,0),MATCH('CE-RF per comune 2022'!M$3,Driver!$A$10:$AD$10,0))</f>
        <v>2622.9418591190442</v>
      </c>
      <c r="N17" s="47">
        <f>+$F17*INDEX(Driver!$A$10:$AD$34,MATCH('CE-RF per comune 2022'!$B17,Driver!$A$10:$A$34,0),MATCH('CE-RF per comune 2022'!N$3,Driver!$A$10:$AD$10,0))</f>
        <v>13201.868478703665</v>
      </c>
      <c r="O17" s="47">
        <f>+$F17*INDEX(Driver!$A$10:$AD$34,MATCH('CE-RF per comune 2022'!$B17,Driver!$A$10:$A$34,0),MATCH('CE-RF per comune 2022'!O$3,Driver!$A$10:$AD$10,0))</f>
        <v>115460.60905208383</v>
      </c>
      <c r="P17" s="47">
        <f>+$F17*INDEX(Driver!$A$10:$AD$34,MATCH('CE-RF per comune 2022'!$B17,Driver!$A$10:$A$34,0),MATCH('CE-RF per comune 2022'!P$3,Driver!$A$10:$AD$10,0))</f>
        <v>27860.540302852922</v>
      </c>
      <c r="Q17" s="47">
        <f>+$F17*INDEX(Driver!$A$10:$AD$34,MATCH('CE-RF per comune 2022'!$B17,Driver!$A$10:$A$34,0),MATCH('CE-RF per comune 2022'!Q$3,Driver!$A$10:$AD$10,0))</f>
        <v>5699.7574144753626</v>
      </c>
      <c r="R17" s="47">
        <f>+$F17*INDEX(Driver!$A$10:$AD$34,MATCH('CE-RF per comune 2022'!$B17,Driver!$A$10:$A$34,0),MATCH('CE-RF per comune 2022'!R$3,Driver!$A$10:$AD$10,0))</f>
        <v>5181.1249454274957</v>
      </c>
      <c r="S17" s="47">
        <f>+$F17*INDEX(Driver!$A$10:$AD$34,MATCH('CE-RF per comune 2022'!$B17,Driver!$A$10:$A$34,0),MATCH('CE-RF per comune 2022'!S$3,Driver!$A$10:$AD$10,0))</f>
        <v>15368.736315046444</v>
      </c>
      <c r="T17" s="47">
        <f>+$F17*INDEX(Driver!$A$10:$AD$34,MATCH('CE-RF per comune 2022'!$B17,Driver!$A$10:$A$34,0),MATCH('CE-RF per comune 2022'!T$3,Driver!$A$10:$AD$10,0))</f>
        <v>17308.652748158667</v>
      </c>
      <c r="U17" s="47">
        <f>+$F17*INDEX(Driver!$A$10:$AD$34,MATCH('CE-RF per comune 2022'!$B17,Driver!$A$10:$A$34,0),MATCH('CE-RF per comune 2022'!U$3,Driver!$A$10:$AD$10,0))</f>
        <v>3501.8582454465818</v>
      </c>
      <c r="V17" s="47">
        <f>+$F17*INDEX(Driver!$A$10:$AD$34,MATCH('CE-RF per comune 2022'!$B17,Driver!$A$10:$A$34,0),MATCH('CE-RF per comune 2022'!V$3,Driver!$A$10:$AD$10,0))</f>
        <v>4003.3851090296835</v>
      </c>
      <c r="W17" s="47">
        <f>+$F17*INDEX(Driver!$A$10:$AD$34,MATCH('CE-RF per comune 2022'!$B17,Driver!$A$10:$A$34,0),MATCH('CE-RF per comune 2022'!W$3,Driver!$A$10:$AD$10,0))</f>
        <v>11842.61023233716</v>
      </c>
      <c r="X17" s="47">
        <f>+$F17*INDEX(Driver!$A$10:$AD$34,MATCH('CE-RF per comune 2022'!$B17,Driver!$A$10:$A$34,0),MATCH('CE-RF per comune 2022'!X$3,Driver!$A$10:$AD$10,0))</f>
        <v>5691.6840166614484</v>
      </c>
      <c r="Y17" s="47">
        <f>+$F17*INDEX(Driver!$A$10:$AD$34,MATCH('CE-RF per comune 2022'!$B17,Driver!$A$10:$A$34,0),MATCH('CE-RF per comune 2022'!Y$3,Driver!$A$10:$AD$10,0))</f>
        <v>41060.355762508967</v>
      </c>
      <c r="Z17" s="47">
        <f>+$F17*INDEX(Driver!$A$10:$AD$34,MATCH('CE-RF per comune 2022'!$B17,Driver!$A$10:$A$34,0),MATCH('CE-RF per comune 2022'!Z$3,Driver!$A$10:$AD$10,0))</f>
        <v>30203.681915377558</v>
      </c>
      <c r="AA17" s="47">
        <f>+$F17*INDEX(Driver!$A$10:$AD$34,MATCH('CE-RF per comune 2022'!$B17,Driver!$A$10:$A$34,0),MATCH('CE-RF per comune 2022'!AA$3,Driver!$A$10:$AD$10,0))</f>
        <v>22629.741215521339</v>
      </c>
      <c r="AB17" s="47">
        <f>+$F17*INDEX(Driver!$A$10:$AD$34,MATCH('CE-RF per comune 2022'!$B17,Driver!$A$10:$A$34,0),MATCH('CE-RF per comune 2022'!AB$3,Driver!$A$10:$AD$10,0))</f>
        <v>3551.026838576664</v>
      </c>
      <c r="AC17" s="47">
        <f>+$F17*INDEX(Driver!$A$10:$AD$34,MATCH('CE-RF per comune 2022'!$B17,Driver!$A$10:$A$34,0),MATCH('CE-RF per comune 2022'!AC$3,Driver!$A$10:$AD$10,0))</f>
        <v>11474.159190927276</v>
      </c>
      <c r="AD17" s="47">
        <f>+$F17*INDEX(Driver!$A$10:$AD$34,MATCH('CE-RF per comune 2022'!$B17,Driver!$A$10:$A$34,0),MATCH('CE-RF per comune 2022'!AD$3,Driver!$A$10:$AD$10,0))</f>
        <v>35522.924055207659</v>
      </c>
      <c r="AE17" s="47">
        <f>+$F17*INDEX(Driver!$A$10:$AD$34,MATCH('CE-RF per comune 2022'!$B17,Driver!$A$10:$A$34,0),MATCH('CE-RF per comune 2022'!AE$3,Driver!$A$10:$AD$10,0))</f>
        <v>56675.963887317026</v>
      </c>
      <c r="AF17" s="47">
        <f>+$F17*INDEX(Driver!$A$10:$AD$34,MATCH('CE-RF per comune 2022'!$B17,Driver!$A$10:$A$34,0),MATCH('CE-RF per comune 2022'!AF$3,Driver!$A$10:$AD$10,0))</f>
        <v>64108.290796483496</v>
      </c>
      <c r="AG17" s="47">
        <f>+$F17*INDEX(Driver!$A$10:$AD$34,MATCH('CE-RF per comune 2022'!$B17,Driver!$A$10:$A$34,0),MATCH('CE-RF per comune 2022'!AG$3,Driver!$A$10:$AD$10,0))</f>
        <v>20534.478492081409</v>
      </c>
      <c r="AH17" s="47">
        <f>+$F17*INDEX(Driver!$A$10:$AD$34,MATCH('CE-RF per comune 2022'!$B17,Driver!$A$10:$A$34,0),MATCH('CE-RF per comune 2022'!AH$3,Driver!$A$10:$AD$10,0))</f>
        <v>107692.61239008867</v>
      </c>
      <c r="AI17" s="47">
        <f>+$F17*INDEX(Driver!$A$10:$AD$34,MATCH('CE-RF per comune 2022'!$B17,Driver!$A$10:$A$34,0),MATCH('CE-RF per comune 2022'!AI$3,Driver!$A$10:$AD$10,0))</f>
        <v>0</v>
      </c>
      <c r="AJ17" s="44">
        <f t="shared" ref="AJ17:AJ28" si="3">SUM(H17:AI17)</f>
        <v>677552.63000000012</v>
      </c>
      <c r="AK17" s="160">
        <f t="shared" ref="AK17:AK29" si="4">+AJ17-F17</f>
        <v>0</v>
      </c>
    </row>
    <row r="18" spans="1:37" ht="10.199999999999999" customHeight="1" x14ac:dyDescent="0.2">
      <c r="A18" s="194">
        <v>16</v>
      </c>
      <c r="B18" s="92" t="s">
        <v>224</v>
      </c>
      <c r="C18" s="93" t="s">
        <v>8</v>
      </c>
      <c r="D18" s="45" t="s">
        <v>100</v>
      </c>
      <c r="E18" s="46" t="s">
        <v>101</v>
      </c>
      <c r="F18" s="47">
        <f>VLOOKUP($C18,'CE GESTORE'!$B$4:$H$43,'CE GESTORE'!E$1,FALSE)</f>
        <v>5054273.5777972052</v>
      </c>
      <c r="H18" s="47">
        <f>+$F18*INDEX(Driver!$A$10:$AD$34,MATCH('CE-RF per comune 2022'!$B18,Driver!$A$10:$A$34,0),MATCH('CE-RF per comune 2022'!H$3,Driver!$A$10:$AD$10,0))</f>
        <v>98988.480630315345</v>
      </c>
      <c r="I18" s="47">
        <f>+$F18*INDEX(Driver!$A$10:$AD$34,MATCH('CE-RF per comune 2022'!$B18,Driver!$A$10:$A$34,0),MATCH('CE-RF per comune 2022'!I$3,Driver!$A$10:$AD$10,0))</f>
        <v>45759.62870794694</v>
      </c>
      <c r="J18" s="47">
        <f>+$F18*INDEX(Driver!$A$10:$AD$34,MATCH('CE-RF per comune 2022'!$B18,Driver!$A$10:$A$34,0),MATCH('CE-RF per comune 2022'!J$3,Driver!$A$10:$AD$10,0))</f>
        <v>129715.39754680304</v>
      </c>
      <c r="K18" s="47">
        <f>+$F18*INDEX(Driver!$A$10:$AD$34,MATCH('CE-RF per comune 2022'!$B18,Driver!$A$10:$A$34,0),MATCH('CE-RF per comune 2022'!K$3,Driver!$A$10:$AD$10,0))</f>
        <v>62886.738953133317</v>
      </c>
      <c r="L18" s="47">
        <f>+$F18*INDEX(Driver!$A$10:$AD$34,MATCH('CE-RF per comune 2022'!$B18,Driver!$A$10:$A$34,0),MATCH('CE-RF per comune 2022'!L$3,Driver!$A$10:$AD$10,0))</f>
        <v>83040.351973865676</v>
      </c>
      <c r="M18" s="47">
        <f>+$F18*INDEX(Driver!$A$10:$AD$34,MATCH('CE-RF per comune 2022'!$B18,Driver!$A$10:$A$34,0),MATCH('CE-RF per comune 2022'!M$3,Driver!$A$10:$AD$10,0))</f>
        <v>19566.10475358005</v>
      </c>
      <c r="N18" s="47">
        <f>+$F18*INDEX(Driver!$A$10:$AD$34,MATCH('CE-RF per comune 2022'!$B18,Driver!$A$10:$A$34,0),MATCH('CE-RF per comune 2022'!N$3,Driver!$A$10:$AD$10,0))</f>
        <v>98480.696664797419</v>
      </c>
      <c r="O18" s="47">
        <f>+$F18*INDEX(Driver!$A$10:$AD$34,MATCH('CE-RF per comune 2022'!$B18,Driver!$A$10:$A$34,0),MATCH('CE-RF per comune 2022'!O$3,Driver!$A$10:$AD$10,0))</f>
        <v>861290.29653138551</v>
      </c>
      <c r="P18" s="47">
        <f>+$F18*INDEX(Driver!$A$10:$AD$34,MATCH('CE-RF per comune 2022'!$B18,Driver!$A$10:$A$34,0),MATCH('CE-RF per comune 2022'!P$3,Driver!$A$10:$AD$10,0))</f>
        <v>207828.56782042698</v>
      </c>
      <c r="Q18" s="47">
        <f>+$F18*INDEX(Driver!$A$10:$AD$34,MATCH('CE-RF per comune 2022'!$B18,Driver!$A$10:$A$34,0),MATCH('CE-RF per comune 2022'!Q$3,Driver!$A$10:$AD$10,0))</f>
        <v>42517.927057321787</v>
      </c>
      <c r="R18" s="47">
        <f>+$F18*INDEX(Driver!$A$10:$AD$34,MATCH('CE-RF per comune 2022'!$B18,Driver!$A$10:$A$34,0),MATCH('CE-RF per comune 2022'!R$3,Driver!$A$10:$AD$10,0))</f>
        <v>38649.134776349667</v>
      </c>
      <c r="S18" s="47">
        <f>+$F18*INDEX(Driver!$A$10:$AD$34,MATCH('CE-RF per comune 2022'!$B18,Driver!$A$10:$A$34,0),MATCH('CE-RF per comune 2022'!S$3,Driver!$A$10:$AD$10,0))</f>
        <v>114644.67030593863</v>
      </c>
      <c r="T18" s="47">
        <f>+$F18*INDEX(Driver!$A$10:$AD$34,MATCH('CE-RF per comune 2022'!$B18,Driver!$A$10:$A$34,0),MATCH('CE-RF per comune 2022'!T$3,Driver!$A$10:$AD$10,0))</f>
        <v>129115.67659664364</v>
      </c>
      <c r="U18" s="47">
        <f>+$F18*INDEX(Driver!$A$10:$AD$34,MATCH('CE-RF per comune 2022'!$B18,Driver!$A$10:$A$34,0),MATCH('CE-RF per comune 2022'!U$3,Driver!$A$10:$AD$10,0))</f>
        <v>26122.471996237309</v>
      </c>
      <c r="V18" s="47">
        <f>+$F18*INDEX(Driver!$A$10:$AD$34,MATCH('CE-RF per comune 2022'!$B18,Driver!$A$10:$A$34,0),MATCH('CE-RF per comune 2022'!V$3,Driver!$A$10:$AD$10,0))</f>
        <v>29863.663252721068</v>
      </c>
      <c r="W18" s="47">
        <f>+$F18*INDEX(Driver!$A$10:$AD$34,MATCH('CE-RF per comune 2022'!$B18,Driver!$A$10:$A$34,0),MATCH('CE-RF per comune 2022'!W$3,Driver!$A$10:$AD$10,0))</f>
        <v>88341.169879973051</v>
      </c>
      <c r="X18" s="47">
        <f>+$F18*INDEX(Driver!$A$10:$AD$34,MATCH('CE-RF per comune 2022'!$B18,Driver!$A$10:$A$34,0),MATCH('CE-RF per comune 2022'!X$3,Driver!$A$10:$AD$10,0))</f>
        <v>42457.702715407693</v>
      </c>
      <c r="Y18" s="47">
        <f>+$F18*INDEX(Driver!$A$10:$AD$34,MATCH('CE-RF per comune 2022'!$B18,Driver!$A$10:$A$34,0),MATCH('CE-RF per comune 2022'!Y$3,Driver!$A$10:$AD$10,0))</f>
        <v>306293.94977834017</v>
      </c>
      <c r="Z18" s="47">
        <f>+$F18*INDEX(Driver!$A$10:$AD$34,MATCH('CE-RF per comune 2022'!$B18,Driver!$A$10:$A$34,0),MATCH('CE-RF per comune 2022'!Z$3,Driver!$A$10:$AD$10,0))</f>
        <v>225307.47383724875</v>
      </c>
      <c r="AA18" s="47">
        <f>+$F18*INDEX(Driver!$A$10:$AD$34,MATCH('CE-RF per comune 2022'!$B18,Driver!$A$10:$A$34,0),MATCH('CE-RF per comune 2022'!AA$3,Driver!$A$10:$AD$10,0))</f>
        <v>168808.88367003744</v>
      </c>
      <c r="AB18" s="47">
        <f>+$F18*INDEX(Driver!$A$10:$AD$34,MATCH('CE-RF per comune 2022'!$B18,Driver!$A$10:$A$34,0),MATCH('CE-RF per comune 2022'!AB$3,Driver!$A$10:$AD$10,0))</f>
        <v>26489.250177165977</v>
      </c>
      <c r="AC18" s="47">
        <f>+$F18*INDEX(Driver!$A$10:$AD$34,MATCH('CE-RF per comune 2022'!$B18,Driver!$A$10:$A$34,0),MATCH('CE-RF per comune 2022'!AC$3,Driver!$A$10:$AD$10,0))</f>
        <v>85592.67141527099</v>
      </c>
      <c r="AD18" s="47">
        <f>+$F18*INDEX(Driver!$A$10:$AD$34,MATCH('CE-RF per comune 2022'!$B18,Driver!$A$10:$A$34,0),MATCH('CE-RF per comune 2022'!AD$3,Driver!$A$10:$AD$10,0))</f>
        <v>264986.90804038773</v>
      </c>
      <c r="AE18" s="47">
        <f>+$F18*INDEX(Driver!$A$10:$AD$34,MATCH('CE-RF per comune 2022'!$B18,Driver!$A$10:$A$34,0),MATCH('CE-RF per comune 2022'!AE$3,Driver!$A$10:$AD$10,0))</f>
        <v>422780.1857574592</v>
      </c>
      <c r="AF18" s="47">
        <f>+$F18*INDEX(Driver!$A$10:$AD$34,MATCH('CE-RF per comune 2022'!$B18,Driver!$A$10:$A$34,0),MATCH('CE-RF per comune 2022'!AF$3,Driver!$A$10:$AD$10,0))</f>
        <v>478222.39327800449</v>
      </c>
      <c r="AG18" s="47">
        <f>+$F18*INDEX(Driver!$A$10:$AD$34,MATCH('CE-RF per comune 2022'!$B18,Driver!$A$10:$A$34,0),MATCH('CE-RF per comune 2022'!AG$3,Driver!$A$10:$AD$10,0))</f>
        <v>153179.0557382562</v>
      </c>
      <c r="AH18" s="47">
        <f>+$F18*INDEX(Driver!$A$10:$AD$34,MATCH('CE-RF per comune 2022'!$B18,Driver!$A$10:$A$34,0),MATCH('CE-RF per comune 2022'!AH$3,Driver!$A$10:$AD$10,0))</f>
        <v>803344.12594218855</v>
      </c>
      <c r="AI18" s="47">
        <f>+$F18*INDEX(Driver!$A$10:$AD$34,MATCH('CE-RF per comune 2022'!$B18,Driver!$A$10:$A$34,0),MATCH('CE-RF per comune 2022'!AI$3,Driver!$A$10:$AD$10,0))</f>
        <v>0</v>
      </c>
      <c r="AJ18" s="47">
        <f t="shared" si="3"/>
        <v>5054273.5777972061</v>
      </c>
      <c r="AK18" s="160">
        <f t="shared" si="4"/>
        <v>0</v>
      </c>
    </row>
    <row r="19" spans="1:37" ht="10.199999999999999" customHeight="1" x14ac:dyDescent="0.2">
      <c r="A19" s="194">
        <v>17</v>
      </c>
      <c r="B19" s="92" t="s">
        <v>224</v>
      </c>
      <c r="C19" s="93" t="s">
        <v>9</v>
      </c>
      <c r="D19" s="45" t="s">
        <v>102</v>
      </c>
      <c r="E19" s="46" t="s">
        <v>103</v>
      </c>
      <c r="F19" s="47">
        <f>VLOOKUP($C19,'CE GESTORE'!$B$4:$H$43,'CE GESTORE'!E$1,FALSE)</f>
        <v>0</v>
      </c>
      <c r="H19" s="47">
        <f>+$F19*INDEX(Driver!$A$10:$AD$34,MATCH('CE-RF per comune 2022'!$B19,Driver!$A$10:$A$34,0),MATCH('CE-RF per comune 2022'!H$3,Driver!$A$10:$AD$10,0))</f>
        <v>0</v>
      </c>
      <c r="I19" s="47">
        <f>+$F19*INDEX(Driver!$A$10:$AD$34,MATCH('CE-RF per comune 2022'!$B19,Driver!$A$10:$A$34,0),MATCH('CE-RF per comune 2022'!I$3,Driver!$A$10:$AD$10,0))</f>
        <v>0</v>
      </c>
      <c r="J19" s="47">
        <f>+$F19*INDEX(Driver!$A$10:$AD$34,MATCH('CE-RF per comune 2022'!$B19,Driver!$A$10:$A$34,0),MATCH('CE-RF per comune 2022'!J$3,Driver!$A$10:$AD$10,0))</f>
        <v>0</v>
      </c>
      <c r="K19" s="47">
        <f>+$F19*INDEX(Driver!$A$10:$AD$34,MATCH('CE-RF per comune 2022'!$B19,Driver!$A$10:$A$34,0),MATCH('CE-RF per comune 2022'!K$3,Driver!$A$10:$AD$10,0))</f>
        <v>0</v>
      </c>
      <c r="L19" s="47">
        <f>+$F19*INDEX(Driver!$A$10:$AD$34,MATCH('CE-RF per comune 2022'!$B19,Driver!$A$10:$A$34,0),MATCH('CE-RF per comune 2022'!L$3,Driver!$A$10:$AD$10,0))</f>
        <v>0</v>
      </c>
      <c r="M19" s="47">
        <f>+$F19*INDEX(Driver!$A$10:$AD$34,MATCH('CE-RF per comune 2022'!$B19,Driver!$A$10:$A$34,0),MATCH('CE-RF per comune 2022'!M$3,Driver!$A$10:$AD$10,0))</f>
        <v>0</v>
      </c>
      <c r="N19" s="47">
        <f>+$F19*INDEX(Driver!$A$10:$AD$34,MATCH('CE-RF per comune 2022'!$B19,Driver!$A$10:$A$34,0),MATCH('CE-RF per comune 2022'!N$3,Driver!$A$10:$AD$10,0))</f>
        <v>0</v>
      </c>
      <c r="O19" s="47">
        <f>+$F19*INDEX(Driver!$A$10:$AD$34,MATCH('CE-RF per comune 2022'!$B19,Driver!$A$10:$A$34,0),MATCH('CE-RF per comune 2022'!O$3,Driver!$A$10:$AD$10,0))</f>
        <v>0</v>
      </c>
      <c r="P19" s="47">
        <f>+$F19*INDEX(Driver!$A$10:$AD$34,MATCH('CE-RF per comune 2022'!$B19,Driver!$A$10:$A$34,0),MATCH('CE-RF per comune 2022'!P$3,Driver!$A$10:$AD$10,0))</f>
        <v>0</v>
      </c>
      <c r="Q19" s="47">
        <f>+$F19*INDEX(Driver!$A$10:$AD$34,MATCH('CE-RF per comune 2022'!$B19,Driver!$A$10:$A$34,0),MATCH('CE-RF per comune 2022'!Q$3,Driver!$A$10:$AD$10,0))</f>
        <v>0</v>
      </c>
      <c r="R19" s="47">
        <f>+$F19*INDEX(Driver!$A$10:$AD$34,MATCH('CE-RF per comune 2022'!$B19,Driver!$A$10:$A$34,0),MATCH('CE-RF per comune 2022'!R$3,Driver!$A$10:$AD$10,0))</f>
        <v>0</v>
      </c>
      <c r="S19" s="47">
        <f>+$F19*INDEX(Driver!$A$10:$AD$34,MATCH('CE-RF per comune 2022'!$B19,Driver!$A$10:$A$34,0),MATCH('CE-RF per comune 2022'!S$3,Driver!$A$10:$AD$10,0))</f>
        <v>0</v>
      </c>
      <c r="T19" s="47">
        <f>+$F19*INDEX(Driver!$A$10:$AD$34,MATCH('CE-RF per comune 2022'!$B19,Driver!$A$10:$A$34,0),MATCH('CE-RF per comune 2022'!T$3,Driver!$A$10:$AD$10,0))</f>
        <v>0</v>
      </c>
      <c r="U19" s="47">
        <f>+$F19*INDEX(Driver!$A$10:$AD$34,MATCH('CE-RF per comune 2022'!$B19,Driver!$A$10:$A$34,0),MATCH('CE-RF per comune 2022'!U$3,Driver!$A$10:$AD$10,0))</f>
        <v>0</v>
      </c>
      <c r="V19" s="47">
        <f>+$F19*INDEX(Driver!$A$10:$AD$34,MATCH('CE-RF per comune 2022'!$B19,Driver!$A$10:$A$34,0),MATCH('CE-RF per comune 2022'!V$3,Driver!$A$10:$AD$10,0))</f>
        <v>0</v>
      </c>
      <c r="W19" s="47">
        <f>+$F19*INDEX(Driver!$A$10:$AD$34,MATCH('CE-RF per comune 2022'!$B19,Driver!$A$10:$A$34,0),MATCH('CE-RF per comune 2022'!W$3,Driver!$A$10:$AD$10,0))</f>
        <v>0</v>
      </c>
      <c r="X19" s="47">
        <f>+$F19*INDEX(Driver!$A$10:$AD$34,MATCH('CE-RF per comune 2022'!$B19,Driver!$A$10:$A$34,0),MATCH('CE-RF per comune 2022'!X$3,Driver!$A$10:$AD$10,0))</f>
        <v>0</v>
      </c>
      <c r="Y19" s="47">
        <f>+$F19*INDEX(Driver!$A$10:$AD$34,MATCH('CE-RF per comune 2022'!$B19,Driver!$A$10:$A$34,0),MATCH('CE-RF per comune 2022'!Y$3,Driver!$A$10:$AD$10,0))</f>
        <v>0</v>
      </c>
      <c r="Z19" s="47">
        <f>+$F19*INDEX(Driver!$A$10:$AD$34,MATCH('CE-RF per comune 2022'!$B19,Driver!$A$10:$A$34,0),MATCH('CE-RF per comune 2022'!Z$3,Driver!$A$10:$AD$10,0))</f>
        <v>0</v>
      </c>
      <c r="AA19" s="47">
        <f>+$F19*INDEX(Driver!$A$10:$AD$34,MATCH('CE-RF per comune 2022'!$B19,Driver!$A$10:$A$34,0),MATCH('CE-RF per comune 2022'!AA$3,Driver!$A$10:$AD$10,0))</f>
        <v>0</v>
      </c>
      <c r="AB19" s="47">
        <f>+$F19*INDEX(Driver!$A$10:$AD$34,MATCH('CE-RF per comune 2022'!$B19,Driver!$A$10:$A$34,0),MATCH('CE-RF per comune 2022'!AB$3,Driver!$A$10:$AD$10,0))</f>
        <v>0</v>
      </c>
      <c r="AC19" s="47">
        <f>+$F19*INDEX(Driver!$A$10:$AD$34,MATCH('CE-RF per comune 2022'!$B19,Driver!$A$10:$A$34,0),MATCH('CE-RF per comune 2022'!AC$3,Driver!$A$10:$AD$10,0))</f>
        <v>0</v>
      </c>
      <c r="AD19" s="47">
        <f>+$F19*INDEX(Driver!$A$10:$AD$34,MATCH('CE-RF per comune 2022'!$B19,Driver!$A$10:$A$34,0),MATCH('CE-RF per comune 2022'!AD$3,Driver!$A$10:$AD$10,0))</f>
        <v>0</v>
      </c>
      <c r="AE19" s="47">
        <f>+$F19*INDEX(Driver!$A$10:$AD$34,MATCH('CE-RF per comune 2022'!$B19,Driver!$A$10:$A$34,0),MATCH('CE-RF per comune 2022'!AE$3,Driver!$A$10:$AD$10,0))</f>
        <v>0</v>
      </c>
      <c r="AF19" s="47">
        <f>+$F19*INDEX(Driver!$A$10:$AD$34,MATCH('CE-RF per comune 2022'!$B19,Driver!$A$10:$A$34,0),MATCH('CE-RF per comune 2022'!AF$3,Driver!$A$10:$AD$10,0))</f>
        <v>0</v>
      </c>
      <c r="AG19" s="47">
        <f>+$F19*INDEX(Driver!$A$10:$AD$34,MATCH('CE-RF per comune 2022'!$B19,Driver!$A$10:$A$34,0),MATCH('CE-RF per comune 2022'!AG$3,Driver!$A$10:$AD$10,0))</f>
        <v>0</v>
      </c>
      <c r="AH19" s="47">
        <f>+$F19*INDEX(Driver!$A$10:$AD$34,MATCH('CE-RF per comune 2022'!$B19,Driver!$A$10:$A$34,0),MATCH('CE-RF per comune 2022'!AH$3,Driver!$A$10:$AD$10,0))</f>
        <v>0</v>
      </c>
      <c r="AI19" s="47">
        <f>+$F19*INDEX(Driver!$A$10:$AD$34,MATCH('CE-RF per comune 2022'!$B19,Driver!$A$10:$A$34,0),MATCH('CE-RF per comune 2022'!AI$3,Driver!$A$10:$AD$10,0))</f>
        <v>0</v>
      </c>
      <c r="AJ19" s="47">
        <f t="shared" si="3"/>
        <v>0</v>
      </c>
      <c r="AK19" s="160">
        <f t="shared" si="4"/>
        <v>0</v>
      </c>
    </row>
    <row r="20" spans="1:37" ht="10.199999999999999" customHeight="1" x14ac:dyDescent="0.2">
      <c r="A20" s="194">
        <v>18</v>
      </c>
      <c r="B20" s="92" t="s">
        <v>224</v>
      </c>
      <c r="C20" s="93" t="s">
        <v>10</v>
      </c>
      <c r="D20" s="45" t="s">
        <v>104</v>
      </c>
      <c r="E20" s="46" t="s">
        <v>105</v>
      </c>
      <c r="F20" s="47">
        <f>VLOOKUP($C20,'CE GESTORE'!$B$4:$H$43,'CE GESTORE'!E$1,FALSE)</f>
        <v>2016681.6</v>
      </c>
      <c r="H20" s="47">
        <f>+$F20*INDEX(Driver!$A$10:$AD$34,MATCH('CE-RF per comune 2022'!$B20,Driver!$A$10:$A$34,0),MATCH('CE-RF per comune 2022'!H$3,Driver!$A$10:$AD$10,0))</f>
        <v>39496.921649840129</v>
      </c>
      <c r="I20" s="47">
        <f>+$F20*INDEX(Driver!$A$10:$AD$34,MATCH('CE-RF per comune 2022'!$B20,Driver!$A$10:$A$34,0),MATCH('CE-RF per comune 2022'!I$3,Driver!$A$10:$AD$10,0))</f>
        <v>18258.331255263736</v>
      </c>
      <c r="J20" s="47">
        <f>+$F20*INDEX(Driver!$A$10:$AD$34,MATCH('CE-RF per comune 2022'!$B20,Driver!$A$10:$A$34,0),MATCH('CE-RF per comune 2022'!J$3,Driver!$A$10:$AD$10,0))</f>
        <v>51757.122253626236</v>
      </c>
      <c r="K20" s="47">
        <f>+$F20*INDEX(Driver!$A$10:$AD$34,MATCH('CE-RF per comune 2022'!$B20,Driver!$A$10:$A$34,0),MATCH('CE-RF per comune 2022'!K$3,Driver!$A$10:$AD$10,0))</f>
        <v>25092.137847049438</v>
      </c>
      <c r="L20" s="47">
        <f>+$F20*INDEX(Driver!$A$10:$AD$34,MATCH('CE-RF per comune 2022'!$B20,Driver!$A$10:$A$34,0),MATCH('CE-RF per comune 2022'!L$3,Driver!$A$10:$AD$10,0))</f>
        <v>33133.534880042047</v>
      </c>
      <c r="M20" s="47">
        <f>+$F20*INDEX(Driver!$A$10:$AD$34,MATCH('CE-RF per comune 2022'!$B20,Driver!$A$10:$A$34,0),MATCH('CE-RF per comune 2022'!M$3,Driver!$A$10:$AD$10,0))</f>
        <v>7806.9781607299919</v>
      </c>
      <c r="N20" s="47">
        <f>+$F20*INDEX(Driver!$A$10:$AD$34,MATCH('CE-RF per comune 2022'!$B20,Driver!$A$10:$A$34,0),MATCH('CE-RF per comune 2022'!N$3,Driver!$A$10:$AD$10,0))</f>
        <v>39294.313191023517</v>
      </c>
      <c r="O20" s="47">
        <f>+$F20*INDEX(Driver!$A$10:$AD$34,MATCH('CE-RF per comune 2022'!$B20,Driver!$A$10:$A$34,0),MATCH('CE-RF per comune 2022'!O$3,Driver!$A$10:$AD$10,0))</f>
        <v>343659.33433116612</v>
      </c>
      <c r="P20" s="47">
        <f>+$F20*INDEX(Driver!$A$10:$AD$34,MATCH('CE-RF per comune 2022'!$B20,Driver!$A$10:$A$34,0),MATCH('CE-RF per comune 2022'!P$3,Driver!$A$10:$AD$10,0))</f>
        <v>82924.685857719887</v>
      </c>
      <c r="Q20" s="47">
        <f>+$F20*INDEX(Driver!$A$10:$AD$34,MATCH('CE-RF per comune 2022'!$B20,Driver!$A$10:$A$34,0),MATCH('CE-RF per comune 2022'!Q$3,Driver!$A$10:$AD$10,0))</f>
        <v>16964.875337043617</v>
      </c>
      <c r="R20" s="47">
        <f>+$F20*INDEX(Driver!$A$10:$AD$34,MATCH('CE-RF per comune 2022'!$B20,Driver!$A$10:$A$34,0),MATCH('CE-RF per comune 2022'!R$3,Driver!$A$10:$AD$10,0))</f>
        <v>15421.20697656304</v>
      </c>
      <c r="S20" s="47">
        <f>+$F20*INDEX(Driver!$A$10:$AD$34,MATCH('CE-RF per comune 2022'!$B20,Driver!$A$10:$A$34,0),MATCH('CE-RF per comune 2022'!S$3,Driver!$A$10:$AD$10,0))</f>
        <v>45743.823238950412</v>
      </c>
      <c r="T20" s="47">
        <f>+$F20*INDEX(Driver!$A$10:$AD$34,MATCH('CE-RF per comune 2022'!$B20,Driver!$A$10:$A$34,0),MATCH('CE-RF per comune 2022'!T$3,Driver!$A$10:$AD$10,0))</f>
        <v>51517.830456950665</v>
      </c>
      <c r="U20" s="47">
        <f>+$F20*INDEX(Driver!$A$10:$AD$34,MATCH('CE-RF per comune 2022'!$B20,Driver!$A$10:$A$34,0),MATCH('CE-RF per comune 2022'!U$3,Driver!$A$10:$AD$10,0))</f>
        <v>10423.002991517287</v>
      </c>
      <c r="V20" s="47">
        <f>+$F20*INDEX(Driver!$A$10:$AD$34,MATCH('CE-RF per comune 2022'!$B20,Driver!$A$10:$A$34,0),MATCH('CE-RF per comune 2022'!V$3,Driver!$A$10:$AD$10,0))</f>
        <v>11915.757875656327</v>
      </c>
      <c r="W20" s="47">
        <f>+$F20*INDEX(Driver!$A$10:$AD$34,MATCH('CE-RF per comune 2022'!$B20,Driver!$A$10:$A$34,0),MATCH('CE-RF per comune 2022'!W$3,Driver!$A$10:$AD$10,0))</f>
        <v>35248.588956884538</v>
      </c>
      <c r="X20" s="47">
        <f>+$F20*INDEX(Driver!$A$10:$AD$34,MATCH('CE-RF per comune 2022'!$B20,Driver!$A$10:$A$34,0),MATCH('CE-RF per comune 2022'!X$3,Driver!$A$10:$AD$10,0))</f>
        <v>16940.845509544015</v>
      </c>
      <c r="Y20" s="47">
        <f>+$F20*INDEX(Driver!$A$10:$AD$34,MATCH('CE-RF per comune 2022'!$B20,Driver!$A$10:$A$34,0),MATCH('CE-RF per comune 2022'!Y$3,Driver!$A$10:$AD$10,0))</f>
        <v>122212.88840057459</v>
      </c>
      <c r="Z20" s="47">
        <f>+$F20*INDEX(Driver!$A$10:$AD$34,MATCH('CE-RF per comune 2022'!$B20,Driver!$A$10:$A$34,0),MATCH('CE-RF per comune 2022'!Z$3,Driver!$A$10:$AD$10,0))</f>
        <v>89898.86080287915</v>
      </c>
      <c r="AA20" s="47">
        <f>+$F20*INDEX(Driver!$A$10:$AD$34,MATCH('CE-RF per comune 2022'!$B20,Driver!$A$10:$A$34,0),MATCH('CE-RF per comune 2022'!AA$3,Driver!$A$10:$AD$10,0))</f>
        <v>67355.627742310622</v>
      </c>
      <c r="AB20" s="47">
        <f>+$F20*INDEX(Driver!$A$10:$AD$34,MATCH('CE-RF per comune 2022'!$B20,Driver!$A$10:$A$34,0),MATCH('CE-RF per comune 2022'!AB$3,Driver!$A$10:$AD$10,0))</f>
        <v>10569.349404582385</v>
      </c>
      <c r="AC20" s="47">
        <f>+$F20*INDEX(Driver!$A$10:$AD$34,MATCH('CE-RF per comune 2022'!$B20,Driver!$A$10:$A$34,0),MATCH('CE-RF per comune 2022'!AC$3,Driver!$A$10:$AD$10,0))</f>
        <v>34151.923690140386</v>
      </c>
      <c r="AD20" s="47">
        <f>+$F20*INDEX(Driver!$A$10:$AD$34,MATCH('CE-RF per comune 2022'!$B20,Driver!$A$10:$A$34,0),MATCH('CE-RF per comune 2022'!AD$3,Driver!$A$10:$AD$10,0))</f>
        <v>105731.16264095186</v>
      </c>
      <c r="AE20" s="47">
        <f>+$F20*INDEX(Driver!$A$10:$AD$34,MATCH('CE-RF per comune 2022'!$B20,Driver!$A$10:$A$34,0),MATCH('CE-RF per comune 2022'!AE$3,Driver!$A$10:$AD$10,0))</f>
        <v>168691.50597764889</v>
      </c>
      <c r="AF20" s="47">
        <f>+$F20*INDEX(Driver!$A$10:$AD$34,MATCH('CE-RF per comune 2022'!$B20,Driver!$A$10:$A$34,0),MATCH('CE-RF per comune 2022'!AF$3,Driver!$A$10:$AD$10,0))</f>
        <v>190813.23683551728</v>
      </c>
      <c r="AG20" s="47">
        <f>+$F20*INDEX(Driver!$A$10:$AD$34,MATCH('CE-RF per comune 2022'!$B20,Driver!$A$10:$A$34,0),MATCH('CE-RF per comune 2022'!AG$3,Driver!$A$10:$AD$10,0))</f>
        <v>61119.244626910135</v>
      </c>
      <c r="AH20" s="47">
        <f>+$F20*INDEX(Driver!$A$10:$AD$34,MATCH('CE-RF per comune 2022'!$B20,Driver!$A$10:$A$34,0),MATCH('CE-RF per comune 2022'!AH$3,Driver!$A$10:$AD$10,0))</f>
        <v>320538.5091089143</v>
      </c>
      <c r="AI20" s="47">
        <f>+$F20*INDEX(Driver!$A$10:$AD$34,MATCH('CE-RF per comune 2022'!$B20,Driver!$A$10:$A$34,0),MATCH('CE-RF per comune 2022'!AI$3,Driver!$A$10:$AD$10,0))</f>
        <v>0</v>
      </c>
      <c r="AJ20" s="47">
        <f t="shared" si="3"/>
        <v>2016681.6000000008</v>
      </c>
      <c r="AK20" s="160">
        <f t="shared" si="4"/>
        <v>0</v>
      </c>
    </row>
    <row r="21" spans="1:37" ht="10.199999999999999" customHeight="1" x14ac:dyDescent="0.2">
      <c r="A21" s="194">
        <v>19</v>
      </c>
      <c r="B21" s="92" t="s">
        <v>224</v>
      </c>
      <c r="C21" s="93" t="s">
        <v>11</v>
      </c>
      <c r="D21" s="45" t="s">
        <v>106</v>
      </c>
      <c r="E21" s="46" t="s">
        <v>107</v>
      </c>
      <c r="F21" s="47">
        <f>VLOOKUP($C21,'CE GESTORE'!$B$4:$H$43,'CE GESTORE'!E$1,FALSE)</f>
        <v>6544</v>
      </c>
      <c r="H21" s="47">
        <f>+$F21*INDEX(Driver!$A$10:$AD$34,MATCH('CE-RF per comune 2022'!$B21,Driver!$A$10:$A$34,0),MATCH('CE-RF per comune 2022'!H$3,Driver!$A$10:$AD$10,0))</f>
        <v>128.16492959352323</v>
      </c>
      <c r="I21" s="47">
        <f>+$F21*INDEX(Driver!$A$10:$AD$34,MATCH('CE-RF per comune 2022'!$B21,Driver!$A$10:$A$34,0),MATCH('CE-RF per comune 2022'!I$3,Driver!$A$10:$AD$10,0))</f>
        <v>59.247091724566673</v>
      </c>
      <c r="J21" s="47">
        <f>+$F21*INDEX(Driver!$A$10:$AD$34,MATCH('CE-RF per comune 2022'!$B21,Driver!$A$10:$A$34,0),MATCH('CE-RF per comune 2022'!J$3,Driver!$A$10:$AD$10,0))</f>
        <v>167.9484793374076</v>
      </c>
      <c r="K21" s="47">
        <f>+$F21*INDEX(Driver!$A$10:$AD$34,MATCH('CE-RF per comune 2022'!$B21,Driver!$A$10:$A$34,0),MATCH('CE-RF per comune 2022'!K$3,Driver!$A$10:$AD$10,0))</f>
        <v>81.422347519356322</v>
      </c>
      <c r="L21" s="47">
        <f>+$F21*INDEX(Driver!$A$10:$AD$34,MATCH('CE-RF per comune 2022'!$B21,Driver!$A$10:$A$34,0),MATCH('CE-RF per comune 2022'!L$3,Driver!$A$10:$AD$10,0))</f>
        <v>107.51615537871479</v>
      </c>
      <c r="M21" s="47">
        <f>+$F21*INDEX(Driver!$A$10:$AD$34,MATCH('CE-RF per comune 2022'!$B21,Driver!$A$10:$A$34,0),MATCH('CE-RF per comune 2022'!M$3,Driver!$A$10:$AD$10,0))</f>
        <v>25.333133938355495</v>
      </c>
      <c r="N21" s="47">
        <f>+$F21*INDEX(Driver!$A$10:$AD$34,MATCH('CE-RF per comune 2022'!$B21,Driver!$A$10:$A$34,0),MATCH('CE-RF per comune 2022'!N$3,Driver!$A$10:$AD$10,0))</f>
        <v>127.50747838531272</v>
      </c>
      <c r="O21" s="47">
        <f>+$F21*INDEX(Driver!$A$10:$AD$34,MATCH('CE-RF per comune 2022'!$B21,Driver!$A$10:$A$34,0),MATCH('CE-RF per comune 2022'!O$3,Driver!$A$10:$AD$10,0))</f>
        <v>1115.1520814506123</v>
      </c>
      <c r="P21" s="47">
        <f>+$F21*INDEX(Driver!$A$10:$AD$34,MATCH('CE-RF per comune 2022'!$B21,Driver!$A$10:$A$34,0),MATCH('CE-RF per comune 2022'!P$3,Driver!$A$10:$AD$10,0))</f>
        <v>269.08518640370346</v>
      </c>
      <c r="Q21" s="47">
        <f>+$F21*INDEX(Driver!$A$10:$AD$34,MATCH('CE-RF per comune 2022'!$B21,Driver!$A$10:$A$34,0),MATCH('CE-RF per comune 2022'!Q$3,Driver!$A$10:$AD$10,0))</f>
        <v>55.049911798477964</v>
      </c>
      <c r="R21" s="47">
        <f>+$F21*INDEX(Driver!$A$10:$AD$34,MATCH('CE-RF per comune 2022'!$B21,Driver!$A$10:$A$34,0),MATCH('CE-RF per comune 2022'!R$3,Driver!$A$10:$AD$10,0))</f>
        <v>50.040808848867627</v>
      </c>
      <c r="S21" s="47">
        <f>+$F21*INDEX(Driver!$A$10:$AD$34,MATCH('CE-RF per comune 2022'!$B21,Driver!$A$10:$A$34,0),MATCH('CE-RF per comune 2022'!S$3,Driver!$A$10:$AD$10,0))</f>
        <v>148.43571700941362</v>
      </c>
      <c r="T21" s="47">
        <f>+$F21*INDEX(Driver!$A$10:$AD$34,MATCH('CE-RF per comune 2022'!$B21,Driver!$A$10:$A$34,0),MATCH('CE-RF per comune 2022'!T$3,Driver!$A$10:$AD$10,0))</f>
        <v>167.17199309513467</v>
      </c>
      <c r="U21" s="47">
        <f>+$F21*INDEX(Driver!$A$10:$AD$34,MATCH('CE-RF per comune 2022'!$B21,Driver!$A$10:$A$34,0),MATCH('CE-RF per comune 2022'!U$3,Driver!$A$10:$AD$10,0))</f>
        <v>33.82196355462812</v>
      </c>
      <c r="V21" s="47">
        <f>+$F21*INDEX(Driver!$A$10:$AD$34,MATCH('CE-RF per comune 2022'!$B21,Driver!$A$10:$A$34,0),MATCH('CE-RF per comune 2022'!V$3,Driver!$A$10:$AD$10,0))</f>
        <v>38.665855600752742</v>
      </c>
      <c r="W21" s="47">
        <f>+$F21*INDEX(Driver!$A$10:$AD$34,MATCH('CE-RF per comune 2022'!$B21,Driver!$A$10:$A$34,0),MATCH('CE-RF per comune 2022'!W$3,Driver!$A$10:$AD$10,0))</f>
        <v>114.3793676373367</v>
      </c>
      <c r="X21" s="47">
        <f>+$F21*INDEX(Driver!$A$10:$AD$34,MATCH('CE-RF per comune 2022'!$B21,Driver!$A$10:$A$34,0),MATCH('CE-RF per comune 2022'!X$3,Driver!$A$10:$AD$10,0))</f>
        <v>54.971936578613111</v>
      </c>
      <c r="Y21" s="47">
        <f>+$F21*INDEX(Driver!$A$10:$AD$34,MATCH('CE-RF per comune 2022'!$B21,Driver!$A$10:$A$34,0),MATCH('CE-RF per comune 2022'!Y$3,Driver!$A$10:$AD$10,0))</f>
        <v>396.57283613504484</v>
      </c>
      <c r="Z21" s="47">
        <f>+$F21*INDEX(Driver!$A$10:$AD$34,MATCH('CE-RF per comune 2022'!$B21,Driver!$A$10:$A$34,0),MATCH('CE-RF per comune 2022'!Z$3,Driver!$A$10:$AD$10,0))</f>
        <v>291.71592833198912</v>
      </c>
      <c r="AA21" s="47">
        <f>+$F21*INDEX(Driver!$A$10:$AD$34,MATCH('CE-RF per comune 2022'!$B21,Driver!$A$10:$A$34,0),MATCH('CE-RF per comune 2022'!AA$3,Driver!$A$10:$AD$10,0))</f>
        <v>218.56461027148791</v>
      </c>
      <c r="AB21" s="47">
        <f>+$F21*INDEX(Driver!$A$10:$AD$34,MATCH('CE-RF per comune 2022'!$B21,Driver!$A$10:$A$34,0),MATCH('CE-RF per comune 2022'!AB$3,Driver!$A$10:$AD$10,0))</f>
        <v>34.296848101151475</v>
      </c>
      <c r="AC21" s="47">
        <f>+$F21*INDEX(Driver!$A$10:$AD$34,MATCH('CE-RF per comune 2022'!$B21,Driver!$A$10:$A$34,0),MATCH('CE-RF per comune 2022'!AC$3,Driver!$A$10:$AD$10,0))</f>
        <v>110.82076051483718</v>
      </c>
      <c r="AD21" s="47">
        <f>+$F21*INDEX(Driver!$A$10:$AD$34,MATCH('CE-RF per comune 2022'!$B21,Driver!$A$10:$A$34,0),MATCH('CE-RF per comune 2022'!AD$3,Driver!$A$10:$AD$10,0))</f>
        <v>343.09071314102778</v>
      </c>
      <c r="AE21" s="47">
        <f>+$F21*INDEX(Driver!$A$10:$AD$34,MATCH('CE-RF per comune 2022'!$B21,Driver!$A$10:$A$34,0),MATCH('CE-RF per comune 2022'!AE$3,Driver!$A$10:$AD$10,0))</f>
        <v>547.39291275218375</v>
      </c>
      <c r="AF21" s="47">
        <f>+$F21*INDEX(Driver!$A$10:$AD$34,MATCH('CE-RF per comune 2022'!$B21,Driver!$A$10:$A$34,0),MATCH('CE-RF per comune 2022'!AF$3,Driver!$A$10:$AD$10,0))</f>
        <v>619.17648371048017</v>
      </c>
      <c r="AG21" s="47">
        <f>+$F21*INDEX(Driver!$A$10:$AD$34,MATCH('CE-RF per comune 2022'!$B21,Driver!$A$10:$A$34,0),MATCH('CE-RF per comune 2022'!AG$3,Driver!$A$10:$AD$10,0))</f>
        <v>198.32795461539388</v>
      </c>
      <c r="AH21" s="47">
        <f>+$F21*INDEX(Driver!$A$10:$AD$34,MATCH('CE-RF per comune 2022'!$B21,Driver!$A$10:$A$34,0),MATCH('CE-RF per comune 2022'!AH$3,Driver!$A$10:$AD$10,0))</f>
        <v>1040.1265145716286</v>
      </c>
      <c r="AI21" s="47">
        <f>+$F21*INDEX(Driver!$A$10:$AD$34,MATCH('CE-RF per comune 2022'!$B21,Driver!$A$10:$A$34,0),MATCH('CE-RF per comune 2022'!AI$3,Driver!$A$10:$AD$10,0))</f>
        <v>0</v>
      </c>
      <c r="AJ21" s="47">
        <f t="shared" si="3"/>
        <v>6544.0000000000009</v>
      </c>
      <c r="AK21" s="160">
        <f t="shared" si="4"/>
        <v>0</v>
      </c>
    </row>
    <row r="22" spans="1:37" ht="10.199999999999999" x14ac:dyDescent="0.2">
      <c r="A22" s="194">
        <v>20</v>
      </c>
      <c r="B22" s="92" t="s">
        <v>224</v>
      </c>
      <c r="C22" s="93" t="s">
        <v>12</v>
      </c>
      <c r="D22" s="45" t="s">
        <v>108</v>
      </c>
      <c r="E22" s="46" t="s">
        <v>109</v>
      </c>
      <c r="F22" s="47">
        <f>VLOOKUP($C22,'CE GESTORE'!$B$4:$H$43,'CE GESTORE'!E$1,FALSE)</f>
        <v>803571.83182399941</v>
      </c>
      <c r="H22" s="47">
        <f>+$F22*INDEX(Driver!$A$10:$AD$34,MATCH('CE-RF per comune 2022'!$B22,Driver!$A$10:$A$34,0),MATCH('CE-RF per comune 2022'!H$3,Driver!$A$10:$AD$10,0))</f>
        <v>15738.039005052166</v>
      </c>
      <c r="I22" s="47">
        <f>+$F22*INDEX(Driver!$A$10:$AD$34,MATCH('CE-RF per comune 2022'!$B22,Driver!$A$10:$A$34,0),MATCH('CE-RF per comune 2022'!I$3,Driver!$A$10:$AD$10,0))</f>
        <v>7275.2588672607826</v>
      </c>
      <c r="J22" s="47">
        <f>+$F22*INDEX(Driver!$A$10:$AD$34,MATCH('CE-RF per comune 2022'!$B22,Driver!$A$10:$A$34,0),MATCH('CE-RF per comune 2022'!J$3,Driver!$A$10:$AD$10,0))</f>
        <v>20623.26821412221</v>
      </c>
      <c r="K22" s="47">
        <f>+$F22*INDEX(Driver!$A$10:$AD$34,MATCH('CE-RF per comune 2022'!$B22,Driver!$A$10:$A$34,0),MATCH('CE-RF per comune 2022'!K$3,Driver!$A$10:$AD$10,0))</f>
        <v>9998.2739834259519</v>
      </c>
      <c r="L22" s="47">
        <f>+$F22*INDEX(Driver!$A$10:$AD$34,MATCH('CE-RF per comune 2022'!$B22,Driver!$A$10:$A$34,0),MATCH('CE-RF per comune 2022'!L$3,Driver!$A$10:$AD$10,0))</f>
        <v>13202.468509833066</v>
      </c>
      <c r="M22" s="47">
        <f>+$F22*INDEX(Driver!$A$10:$AD$34,MATCH('CE-RF per comune 2022'!$B22,Driver!$A$10:$A$34,0),MATCH('CE-RF per comune 2022'!M$3,Driver!$A$10:$AD$10,0))</f>
        <v>3110.787415141665</v>
      </c>
      <c r="N22" s="47">
        <f>+$F22*INDEX(Driver!$A$10:$AD$34,MATCH('CE-RF per comune 2022'!$B22,Driver!$A$10:$A$34,0),MATCH('CE-RF per comune 2022'!N$3,Driver!$A$10:$AD$10,0))</f>
        <v>15657.307148127255</v>
      </c>
      <c r="O22" s="47">
        <f>+$F22*INDEX(Driver!$A$10:$AD$34,MATCH('CE-RF per comune 2022'!$B22,Driver!$A$10:$A$34,0),MATCH('CE-RF per comune 2022'!O$3,Driver!$A$10:$AD$10,0))</f>
        <v>136935.33020379191</v>
      </c>
      <c r="P22" s="47">
        <f>+$F22*INDEX(Driver!$A$10:$AD$34,MATCH('CE-RF per comune 2022'!$B22,Driver!$A$10:$A$34,0),MATCH('CE-RF per comune 2022'!P$3,Driver!$A$10:$AD$10,0))</f>
        <v>33042.371050599992</v>
      </c>
      <c r="Q22" s="47">
        <f>+$F22*INDEX(Driver!$A$10:$AD$34,MATCH('CE-RF per comune 2022'!$B22,Driver!$A$10:$A$34,0),MATCH('CE-RF per comune 2022'!Q$3,Driver!$A$10:$AD$10,0))</f>
        <v>6759.8652912060716</v>
      </c>
      <c r="R22" s="47">
        <f>+$F22*INDEX(Driver!$A$10:$AD$34,MATCH('CE-RF per comune 2022'!$B22,Driver!$A$10:$A$34,0),MATCH('CE-RF per comune 2022'!R$3,Driver!$A$10:$AD$10,0))</f>
        <v>6144.7714597553731</v>
      </c>
      <c r="S22" s="47">
        <f>+$F22*INDEX(Driver!$A$10:$AD$34,MATCH('CE-RF per comune 2022'!$B22,Driver!$A$10:$A$34,0),MATCH('CE-RF per comune 2022'!S$3,Driver!$A$10:$AD$10,0))</f>
        <v>18227.194533215661</v>
      </c>
      <c r="T22" s="47">
        <f>+$F22*INDEX(Driver!$A$10:$AD$34,MATCH('CE-RF per comune 2022'!$B22,Driver!$A$10:$A$34,0),MATCH('CE-RF per comune 2022'!T$3,Driver!$A$10:$AD$10,0))</f>
        <v>20527.91942559999</v>
      </c>
      <c r="U22" s="47">
        <f>+$F22*INDEX(Driver!$A$10:$AD$34,MATCH('CE-RF per comune 2022'!$B22,Driver!$A$10:$A$34,0),MATCH('CE-RF per comune 2022'!U$3,Driver!$A$10:$AD$10,0))</f>
        <v>4153.1750014482068</v>
      </c>
      <c r="V22" s="47">
        <f>+$F22*INDEX(Driver!$A$10:$AD$34,MATCH('CE-RF per comune 2022'!$B22,Driver!$A$10:$A$34,0),MATCH('CE-RF per comune 2022'!V$3,Driver!$A$10:$AD$10,0))</f>
        <v>4747.9817258770063</v>
      </c>
      <c r="W22" s="47">
        <f>+$F22*INDEX(Driver!$A$10:$AD$34,MATCH('CE-RF per comune 2022'!$B22,Driver!$A$10:$A$34,0),MATCH('CE-RF per comune 2022'!W$3,Driver!$A$10:$AD$10,0))</f>
        <v>14045.238076895681</v>
      </c>
      <c r="X22" s="47">
        <f>+$F22*INDEX(Driver!$A$10:$AD$34,MATCH('CE-RF per comune 2022'!$B22,Driver!$A$10:$A$34,0),MATCH('CE-RF per comune 2022'!X$3,Driver!$A$10:$AD$10,0))</f>
        <v>6750.2903079750704</v>
      </c>
      <c r="Y22" s="47">
        <f>+$F22*INDEX(Driver!$A$10:$AD$34,MATCH('CE-RF per comune 2022'!$B22,Driver!$A$10:$A$34,0),MATCH('CE-RF per comune 2022'!Y$3,Driver!$A$10:$AD$10,0))</f>
        <v>48697.243335066742</v>
      </c>
      <c r="Z22" s="47">
        <f>+$F22*INDEX(Driver!$A$10:$AD$34,MATCH('CE-RF per comune 2022'!$B22,Driver!$A$10:$A$34,0),MATCH('CE-RF per comune 2022'!Z$3,Driver!$A$10:$AD$10,0))</f>
        <v>35821.317680619657</v>
      </c>
      <c r="AA22" s="47">
        <f>+$F22*INDEX(Driver!$A$10:$AD$34,MATCH('CE-RF per comune 2022'!$B22,Driver!$A$10:$A$34,0),MATCH('CE-RF per comune 2022'!AA$3,Driver!$A$10:$AD$10,0))</f>
        <v>26838.686468178184</v>
      </c>
      <c r="AB22" s="47">
        <f>+$F22*INDEX(Driver!$A$10:$AD$34,MATCH('CE-RF per comune 2022'!$B22,Driver!$A$10:$A$34,0),MATCH('CE-RF per comune 2022'!AB$3,Driver!$A$10:$AD$10,0))</f>
        <v>4211.4885474376142</v>
      </c>
      <c r="AC22" s="47">
        <f>+$F22*INDEX(Driver!$A$10:$AD$34,MATCH('CE-RF per comune 2022'!$B22,Driver!$A$10:$A$34,0),MATCH('CE-RF per comune 2022'!AC$3,Driver!$A$10:$AD$10,0))</f>
        <v>13608.258180170607</v>
      </c>
      <c r="AD22" s="47">
        <f>+$F22*INDEX(Driver!$A$10:$AD$34,MATCH('CE-RF per comune 2022'!$B22,Driver!$A$10:$A$34,0),MATCH('CE-RF per comune 2022'!AD$3,Driver!$A$10:$AD$10,0))</f>
        <v>42129.894993969741</v>
      </c>
      <c r="AE22" s="47">
        <f>+$F22*INDEX(Driver!$A$10:$AD$34,MATCH('CE-RF per comune 2022'!$B22,Driver!$A$10:$A$34,0),MATCH('CE-RF per comune 2022'!AE$3,Driver!$A$10:$AD$10,0))</f>
        <v>67217.22579886108</v>
      </c>
      <c r="AF22" s="47">
        <f>+$F22*INDEX(Driver!$A$10:$AD$34,MATCH('CE-RF per comune 2022'!$B22,Driver!$A$10:$A$34,0),MATCH('CE-RF per comune 2022'!AF$3,Driver!$A$10:$AD$10,0))</f>
        <v>76031.904223345555</v>
      </c>
      <c r="AG22" s="47">
        <f>+$F22*INDEX(Driver!$A$10:$AD$34,MATCH('CE-RF per comune 2022'!$B22,Driver!$A$10:$A$34,0),MATCH('CE-RF per comune 2022'!AG$3,Driver!$A$10:$AD$10,0))</f>
        <v>24353.722156509637</v>
      </c>
      <c r="AH22" s="47">
        <f>+$F22*INDEX(Driver!$A$10:$AD$34,MATCH('CE-RF per comune 2022'!$B22,Driver!$A$10:$A$34,0),MATCH('CE-RF per comune 2022'!AH$3,Driver!$A$10:$AD$10,0))</f>
        <v>127722.55022051274</v>
      </c>
      <c r="AI22" s="47">
        <f>+$F22*INDEX(Driver!$A$10:$AD$34,MATCH('CE-RF per comune 2022'!$B22,Driver!$A$10:$A$34,0),MATCH('CE-RF per comune 2022'!AI$3,Driver!$A$10:$AD$10,0))</f>
        <v>0</v>
      </c>
      <c r="AJ22" s="47">
        <f t="shared" si="3"/>
        <v>803571.83182399976</v>
      </c>
      <c r="AK22" s="160">
        <f t="shared" si="4"/>
        <v>0</v>
      </c>
    </row>
    <row r="23" spans="1:37" ht="10.199999999999999" customHeight="1" x14ac:dyDescent="0.2">
      <c r="A23" s="194">
        <v>21</v>
      </c>
      <c r="B23" s="92" t="s">
        <v>224</v>
      </c>
      <c r="C23" s="93" t="s">
        <v>110</v>
      </c>
      <c r="D23" s="45" t="s">
        <v>111</v>
      </c>
      <c r="E23" s="46" t="s">
        <v>112</v>
      </c>
      <c r="F23" s="47">
        <f>VLOOKUP($C23,'CE GESTORE'!$B$4:$H$43,'CE GESTORE'!E$1,FALSE)</f>
        <v>0</v>
      </c>
      <c r="H23" s="47">
        <f>+$F23*INDEX(Driver!$A$10:$AD$34,MATCH('CE-RF per comune 2022'!$B23,Driver!$A$10:$A$34,0),MATCH('CE-RF per comune 2022'!H$3,Driver!$A$10:$AD$10,0))</f>
        <v>0</v>
      </c>
      <c r="I23" s="47">
        <f>+$F23*INDEX(Driver!$A$10:$AD$34,MATCH('CE-RF per comune 2022'!$B23,Driver!$A$10:$A$34,0),MATCH('CE-RF per comune 2022'!I$3,Driver!$A$10:$AD$10,0))</f>
        <v>0</v>
      </c>
      <c r="J23" s="47">
        <f>+$F23*INDEX(Driver!$A$10:$AD$34,MATCH('CE-RF per comune 2022'!$B23,Driver!$A$10:$A$34,0),MATCH('CE-RF per comune 2022'!J$3,Driver!$A$10:$AD$10,0))</f>
        <v>0</v>
      </c>
      <c r="K23" s="47">
        <f>+$F23*INDEX(Driver!$A$10:$AD$34,MATCH('CE-RF per comune 2022'!$B23,Driver!$A$10:$A$34,0),MATCH('CE-RF per comune 2022'!K$3,Driver!$A$10:$AD$10,0))</f>
        <v>0</v>
      </c>
      <c r="L23" s="47">
        <f>+$F23*INDEX(Driver!$A$10:$AD$34,MATCH('CE-RF per comune 2022'!$B23,Driver!$A$10:$A$34,0),MATCH('CE-RF per comune 2022'!L$3,Driver!$A$10:$AD$10,0))</f>
        <v>0</v>
      </c>
      <c r="M23" s="47">
        <f>+$F23*INDEX(Driver!$A$10:$AD$34,MATCH('CE-RF per comune 2022'!$B23,Driver!$A$10:$A$34,0),MATCH('CE-RF per comune 2022'!M$3,Driver!$A$10:$AD$10,0))</f>
        <v>0</v>
      </c>
      <c r="N23" s="47">
        <f>+$F23*INDEX(Driver!$A$10:$AD$34,MATCH('CE-RF per comune 2022'!$B23,Driver!$A$10:$A$34,0),MATCH('CE-RF per comune 2022'!N$3,Driver!$A$10:$AD$10,0))</f>
        <v>0</v>
      </c>
      <c r="O23" s="47">
        <f>+$F23*INDEX(Driver!$A$10:$AD$34,MATCH('CE-RF per comune 2022'!$B23,Driver!$A$10:$A$34,0),MATCH('CE-RF per comune 2022'!O$3,Driver!$A$10:$AD$10,0))</f>
        <v>0</v>
      </c>
      <c r="P23" s="47">
        <f>+$F23*INDEX(Driver!$A$10:$AD$34,MATCH('CE-RF per comune 2022'!$B23,Driver!$A$10:$A$34,0),MATCH('CE-RF per comune 2022'!P$3,Driver!$A$10:$AD$10,0))</f>
        <v>0</v>
      </c>
      <c r="Q23" s="47">
        <f>+$F23*INDEX(Driver!$A$10:$AD$34,MATCH('CE-RF per comune 2022'!$B23,Driver!$A$10:$A$34,0),MATCH('CE-RF per comune 2022'!Q$3,Driver!$A$10:$AD$10,0))</f>
        <v>0</v>
      </c>
      <c r="R23" s="47">
        <f>+$F23*INDEX(Driver!$A$10:$AD$34,MATCH('CE-RF per comune 2022'!$B23,Driver!$A$10:$A$34,0),MATCH('CE-RF per comune 2022'!R$3,Driver!$A$10:$AD$10,0))</f>
        <v>0</v>
      </c>
      <c r="S23" s="47">
        <f>+$F23*INDEX(Driver!$A$10:$AD$34,MATCH('CE-RF per comune 2022'!$B23,Driver!$A$10:$A$34,0),MATCH('CE-RF per comune 2022'!S$3,Driver!$A$10:$AD$10,0))</f>
        <v>0</v>
      </c>
      <c r="T23" s="47">
        <f>+$F23*INDEX(Driver!$A$10:$AD$34,MATCH('CE-RF per comune 2022'!$B23,Driver!$A$10:$A$34,0),MATCH('CE-RF per comune 2022'!T$3,Driver!$A$10:$AD$10,0))</f>
        <v>0</v>
      </c>
      <c r="U23" s="47">
        <f>+$F23*INDEX(Driver!$A$10:$AD$34,MATCH('CE-RF per comune 2022'!$B23,Driver!$A$10:$A$34,0),MATCH('CE-RF per comune 2022'!U$3,Driver!$A$10:$AD$10,0))</f>
        <v>0</v>
      </c>
      <c r="V23" s="47">
        <f>+$F23*INDEX(Driver!$A$10:$AD$34,MATCH('CE-RF per comune 2022'!$B23,Driver!$A$10:$A$34,0),MATCH('CE-RF per comune 2022'!V$3,Driver!$A$10:$AD$10,0))</f>
        <v>0</v>
      </c>
      <c r="W23" s="47">
        <f>+$F23*INDEX(Driver!$A$10:$AD$34,MATCH('CE-RF per comune 2022'!$B23,Driver!$A$10:$A$34,0),MATCH('CE-RF per comune 2022'!W$3,Driver!$A$10:$AD$10,0))</f>
        <v>0</v>
      </c>
      <c r="X23" s="47">
        <f>+$F23*INDEX(Driver!$A$10:$AD$34,MATCH('CE-RF per comune 2022'!$B23,Driver!$A$10:$A$34,0),MATCH('CE-RF per comune 2022'!X$3,Driver!$A$10:$AD$10,0))</f>
        <v>0</v>
      </c>
      <c r="Y23" s="47">
        <f>+$F23*INDEX(Driver!$A$10:$AD$34,MATCH('CE-RF per comune 2022'!$B23,Driver!$A$10:$A$34,0),MATCH('CE-RF per comune 2022'!Y$3,Driver!$A$10:$AD$10,0))</f>
        <v>0</v>
      </c>
      <c r="Z23" s="47">
        <f>+$F23*INDEX(Driver!$A$10:$AD$34,MATCH('CE-RF per comune 2022'!$B23,Driver!$A$10:$A$34,0),MATCH('CE-RF per comune 2022'!Z$3,Driver!$A$10:$AD$10,0))</f>
        <v>0</v>
      </c>
      <c r="AA23" s="47">
        <f>+$F23*INDEX(Driver!$A$10:$AD$34,MATCH('CE-RF per comune 2022'!$B23,Driver!$A$10:$A$34,0),MATCH('CE-RF per comune 2022'!AA$3,Driver!$A$10:$AD$10,0))</f>
        <v>0</v>
      </c>
      <c r="AB23" s="47">
        <f>+$F23*INDEX(Driver!$A$10:$AD$34,MATCH('CE-RF per comune 2022'!$B23,Driver!$A$10:$A$34,0),MATCH('CE-RF per comune 2022'!AB$3,Driver!$A$10:$AD$10,0))</f>
        <v>0</v>
      </c>
      <c r="AC23" s="47">
        <f>+$F23*INDEX(Driver!$A$10:$AD$34,MATCH('CE-RF per comune 2022'!$B23,Driver!$A$10:$A$34,0),MATCH('CE-RF per comune 2022'!AC$3,Driver!$A$10:$AD$10,0))</f>
        <v>0</v>
      </c>
      <c r="AD23" s="47">
        <f>+$F23*INDEX(Driver!$A$10:$AD$34,MATCH('CE-RF per comune 2022'!$B23,Driver!$A$10:$A$34,0),MATCH('CE-RF per comune 2022'!AD$3,Driver!$A$10:$AD$10,0))</f>
        <v>0</v>
      </c>
      <c r="AE23" s="47">
        <f>+$F23*INDEX(Driver!$A$10:$AD$34,MATCH('CE-RF per comune 2022'!$B23,Driver!$A$10:$A$34,0),MATCH('CE-RF per comune 2022'!AE$3,Driver!$A$10:$AD$10,0))</f>
        <v>0</v>
      </c>
      <c r="AF23" s="47">
        <f>+$F23*INDEX(Driver!$A$10:$AD$34,MATCH('CE-RF per comune 2022'!$B23,Driver!$A$10:$A$34,0),MATCH('CE-RF per comune 2022'!AF$3,Driver!$A$10:$AD$10,0))</f>
        <v>0</v>
      </c>
      <c r="AG23" s="47">
        <f>+$F23*INDEX(Driver!$A$10:$AD$34,MATCH('CE-RF per comune 2022'!$B23,Driver!$A$10:$A$34,0),MATCH('CE-RF per comune 2022'!AG$3,Driver!$A$10:$AD$10,0))</f>
        <v>0</v>
      </c>
      <c r="AH23" s="47">
        <f>+$F23*INDEX(Driver!$A$10:$AD$34,MATCH('CE-RF per comune 2022'!$B23,Driver!$A$10:$A$34,0),MATCH('CE-RF per comune 2022'!AH$3,Driver!$A$10:$AD$10,0))</f>
        <v>0</v>
      </c>
      <c r="AI23" s="47">
        <f>+$F23*INDEX(Driver!$A$10:$AD$34,MATCH('CE-RF per comune 2022'!$B23,Driver!$A$10:$A$34,0),MATCH('CE-RF per comune 2022'!AI$3,Driver!$A$10:$AD$10,0))</f>
        <v>0</v>
      </c>
      <c r="AJ23" s="47">
        <f t="shared" si="3"/>
        <v>0</v>
      </c>
      <c r="AK23" s="160">
        <f t="shared" si="4"/>
        <v>0</v>
      </c>
    </row>
    <row r="24" spans="1:37" ht="10.199999999999999" customHeight="1" x14ac:dyDescent="0.2">
      <c r="A24" s="194">
        <v>22</v>
      </c>
      <c r="B24" s="92" t="s">
        <v>224</v>
      </c>
      <c r="C24" s="93" t="s">
        <v>113</v>
      </c>
      <c r="D24" s="45" t="s">
        <v>114</v>
      </c>
      <c r="E24" s="46" t="s">
        <v>115</v>
      </c>
      <c r="F24" s="47">
        <f>VLOOKUP($C24,'CE GESTORE'!$B$4:$H$43,'CE GESTORE'!E$1,FALSE)</f>
        <v>0</v>
      </c>
      <c r="H24" s="47">
        <f>+$F24*INDEX(Driver!$A$10:$AD$34,MATCH('CE-RF per comune 2022'!$B24,Driver!$A$10:$A$34,0),MATCH('CE-RF per comune 2022'!H$3,Driver!$A$10:$AD$10,0))</f>
        <v>0</v>
      </c>
      <c r="I24" s="47">
        <f>+$F24*INDEX(Driver!$A$10:$AD$34,MATCH('CE-RF per comune 2022'!$B24,Driver!$A$10:$A$34,0),MATCH('CE-RF per comune 2022'!I$3,Driver!$A$10:$AD$10,0))</f>
        <v>0</v>
      </c>
      <c r="J24" s="47">
        <f>+$F24*INDEX(Driver!$A$10:$AD$34,MATCH('CE-RF per comune 2022'!$B24,Driver!$A$10:$A$34,0),MATCH('CE-RF per comune 2022'!J$3,Driver!$A$10:$AD$10,0))</f>
        <v>0</v>
      </c>
      <c r="K24" s="47">
        <f>+$F24*INDEX(Driver!$A$10:$AD$34,MATCH('CE-RF per comune 2022'!$B24,Driver!$A$10:$A$34,0),MATCH('CE-RF per comune 2022'!K$3,Driver!$A$10:$AD$10,0))</f>
        <v>0</v>
      </c>
      <c r="L24" s="47">
        <f>+$F24*INDEX(Driver!$A$10:$AD$34,MATCH('CE-RF per comune 2022'!$B24,Driver!$A$10:$A$34,0),MATCH('CE-RF per comune 2022'!L$3,Driver!$A$10:$AD$10,0))</f>
        <v>0</v>
      </c>
      <c r="M24" s="47">
        <f>+$F24*INDEX(Driver!$A$10:$AD$34,MATCH('CE-RF per comune 2022'!$B24,Driver!$A$10:$A$34,0),MATCH('CE-RF per comune 2022'!M$3,Driver!$A$10:$AD$10,0))</f>
        <v>0</v>
      </c>
      <c r="N24" s="47">
        <f>+$F24*INDEX(Driver!$A$10:$AD$34,MATCH('CE-RF per comune 2022'!$B24,Driver!$A$10:$A$34,0),MATCH('CE-RF per comune 2022'!N$3,Driver!$A$10:$AD$10,0))</f>
        <v>0</v>
      </c>
      <c r="O24" s="47">
        <f>+$F24*INDEX(Driver!$A$10:$AD$34,MATCH('CE-RF per comune 2022'!$B24,Driver!$A$10:$A$34,0),MATCH('CE-RF per comune 2022'!O$3,Driver!$A$10:$AD$10,0))</f>
        <v>0</v>
      </c>
      <c r="P24" s="47">
        <f>+$F24*INDEX(Driver!$A$10:$AD$34,MATCH('CE-RF per comune 2022'!$B24,Driver!$A$10:$A$34,0),MATCH('CE-RF per comune 2022'!P$3,Driver!$A$10:$AD$10,0))</f>
        <v>0</v>
      </c>
      <c r="Q24" s="47">
        <f>+$F24*INDEX(Driver!$A$10:$AD$34,MATCH('CE-RF per comune 2022'!$B24,Driver!$A$10:$A$34,0),MATCH('CE-RF per comune 2022'!Q$3,Driver!$A$10:$AD$10,0))</f>
        <v>0</v>
      </c>
      <c r="R24" s="47">
        <f>+$F24*INDEX(Driver!$A$10:$AD$34,MATCH('CE-RF per comune 2022'!$B24,Driver!$A$10:$A$34,0),MATCH('CE-RF per comune 2022'!R$3,Driver!$A$10:$AD$10,0))</f>
        <v>0</v>
      </c>
      <c r="S24" s="47">
        <f>+$F24*INDEX(Driver!$A$10:$AD$34,MATCH('CE-RF per comune 2022'!$B24,Driver!$A$10:$A$34,0),MATCH('CE-RF per comune 2022'!S$3,Driver!$A$10:$AD$10,0))</f>
        <v>0</v>
      </c>
      <c r="T24" s="47">
        <f>+$F24*INDEX(Driver!$A$10:$AD$34,MATCH('CE-RF per comune 2022'!$B24,Driver!$A$10:$A$34,0),MATCH('CE-RF per comune 2022'!T$3,Driver!$A$10:$AD$10,0))</f>
        <v>0</v>
      </c>
      <c r="U24" s="47">
        <f>+$F24*INDEX(Driver!$A$10:$AD$34,MATCH('CE-RF per comune 2022'!$B24,Driver!$A$10:$A$34,0),MATCH('CE-RF per comune 2022'!U$3,Driver!$A$10:$AD$10,0))</f>
        <v>0</v>
      </c>
      <c r="V24" s="47">
        <f>+$F24*INDEX(Driver!$A$10:$AD$34,MATCH('CE-RF per comune 2022'!$B24,Driver!$A$10:$A$34,0),MATCH('CE-RF per comune 2022'!V$3,Driver!$A$10:$AD$10,0))</f>
        <v>0</v>
      </c>
      <c r="W24" s="47">
        <f>+$F24*INDEX(Driver!$A$10:$AD$34,MATCH('CE-RF per comune 2022'!$B24,Driver!$A$10:$A$34,0),MATCH('CE-RF per comune 2022'!W$3,Driver!$A$10:$AD$10,0))</f>
        <v>0</v>
      </c>
      <c r="X24" s="47">
        <f>+$F24*INDEX(Driver!$A$10:$AD$34,MATCH('CE-RF per comune 2022'!$B24,Driver!$A$10:$A$34,0),MATCH('CE-RF per comune 2022'!X$3,Driver!$A$10:$AD$10,0))</f>
        <v>0</v>
      </c>
      <c r="Y24" s="47">
        <f>+$F24*INDEX(Driver!$A$10:$AD$34,MATCH('CE-RF per comune 2022'!$B24,Driver!$A$10:$A$34,0),MATCH('CE-RF per comune 2022'!Y$3,Driver!$A$10:$AD$10,0))</f>
        <v>0</v>
      </c>
      <c r="Z24" s="47">
        <f>+$F24*INDEX(Driver!$A$10:$AD$34,MATCH('CE-RF per comune 2022'!$B24,Driver!$A$10:$A$34,0),MATCH('CE-RF per comune 2022'!Z$3,Driver!$A$10:$AD$10,0))</f>
        <v>0</v>
      </c>
      <c r="AA24" s="47">
        <f>+$F24*INDEX(Driver!$A$10:$AD$34,MATCH('CE-RF per comune 2022'!$B24,Driver!$A$10:$A$34,0),MATCH('CE-RF per comune 2022'!AA$3,Driver!$A$10:$AD$10,0))</f>
        <v>0</v>
      </c>
      <c r="AB24" s="47">
        <f>+$F24*INDEX(Driver!$A$10:$AD$34,MATCH('CE-RF per comune 2022'!$B24,Driver!$A$10:$A$34,0),MATCH('CE-RF per comune 2022'!AB$3,Driver!$A$10:$AD$10,0))</f>
        <v>0</v>
      </c>
      <c r="AC24" s="47">
        <f>+$F24*INDEX(Driver!$A$10:$AD$34,MATCH('CE-RF per comune 2022'!$B24,Driver!$A$10:$A$34,0),MATCH('CE-RF per comune 2022'!AC$3,Driver!$A$10:$AD$10,0))</f>
        <v>0</v>
      </c>
      <c r="AD24" s="47">
        <f>+$F24*INDEX(Driver!$A$10:$AD$34,MATCH('CE-RF per comune 2022'!$B24,Driver!$A$10:$A$34,0),MATCH('CE-RF per comune 2022'!AD$3,Driver!$A$10:$AD$10,0))</f>
        <v>0</v>
      </c>
      <c r="AE24" s="47">
        <f>+$F24*INDEX(Driver!$A$10:$AD$34,MATCH('CE-RF per comune 2022'!$B24,Driver!$A$10:$A$34,0),MATCH('CE-RF per comune 2022'!AE$3,Driver!$A$10:$AD$10,0))</f>
        <v>0</v>
      </c>
      <c r="AF24" s="47">
        <f>+$F24*INDEX(Driver!$A$10:$AD$34,MATCH('CE-RF per comune 2022'!$B24,Driver!$A$10:$A$34,0),MATCH('CE-RF per comune 2022'!AF$3,Driver!$A$10:$AD$10,0))</f>
        <v>0</v>
      </c>
      <c r="AG24" s="47">
        <f>+$F24*INDEX(Driver!$A$10:$AD$34,MATCH('CE-RF per comune 2022'!$B24,Driver!$A$10:$A$34,0),MATCH('CE-RF per comune 2022'!AG$3,Driver!$A$10:$AD$10,0))</f>
        <v>0</v>
      </c>
      <c r="AH24" s="47">
        <f>+$F24*INDEX(Driver!$A$10:$AD$34,MATCH('CE-RF per comune 2022'!$B24,Driver!$A$10:$A$34,0),MATCH('CE-RF per comune 2022'!AH$3,Driver!$A$10:$AD$10,0))</f>
        <v>0</v>
      </c>
      <c r="AI24" s="47">
        <f>+$F24*INDEX(Driver!$A$10:$AD$34,MATCH('CE-RF per comune 2022'!$B24,Driver!$A$10:$A$34,0),MATCH('CE-RF per comune 2022'!AI$3,Driver!$A$10:$AD$10,0))</f>
        <v>0</v>
      </c>
      <c r="AJ24" s="47">
        <f t="shared" si="3"/>
        <v>0</v>
      </c>
      <c r="AK24" s="160">
        <f t="shared" si="4"/>
        <v>0</v>
      </c>
    </row>
    <row r="25" spans="1:37" ht="10.199999999999999" customHeight="1" x14ac:dyDescent="0.2">
      <c r="A25" s="194">
        <v>23</v>
      </c>
      <c r="B25" s="92" t="s">
        <v>224</v>
      </c>
      <c r="C25" s="93" t="s">
        <v>13</v>
      </c>
      <c r="D25" s="45" t="s">
        <v>116</v>
      </c>
      <c r="E25" s="58" t="s">
        <v>117</v>
      </c>
      <c r="F25" s="47">
        <f>VLOOKUP($C25,'CE GESTORE'!$B$4:$H$43,'CE GESTORE'!E$1,FALSE)</f>
        <v>0</v>
      </c>
      <c r="H25" s="47">
        <f>+$F25*INDEX(Driver!$A$10:$AD$34,MATCH('CE-RF per comune 2022'!$B25,Driver!$A$10:$A$34,0),MATCH('CE-RF per comune 2022'!H$3,Driver!$A$10:$AD$10,0))</f>
        <v>0</v>
      </c>
      <c r="I25" s="47">
        <f>+$F25*INDEX(Driver!$A$10:$AD$34,MATCH('CE-RF per comune 2022'!$B25,Driver!$A$10:$A$34,0),MATCH('CE-RF per comune 2022'!I$3,Driver!$A$10:$AD$10,0))</f>
        <v>0</v>
      </c>
      <c r="J25" s="47">
        <f>+$F25*INDEX(Driver!$A$10:$AD$34,MATCH('CE-RF per comune 2022'!$B25,Driver!$A$10:$A$34,0),MATCH('CE-RF per comune 2022'!J$3,Driver!$A$10:$AD$10,0))</f>
        <v>0</v>
      </c>
      <c r="K25" s="47">
        <f>+$F25*INDEX(Driver!$A$10:$AD$34,MATCH('CE-RF per comune 2022'!$B25,Driver!$A$10:$A$34,0),MATCH('CE-RF per comune 2022'!K$3,Driver!$A$10:$AD$10,0))</f>
        <v>0</v>
      </c>
      <c r="L25" s="47">
        <f>+$F25*INDEX(Driver!$A$10:$AD$34,MATCH('CE-RF per comune 2022'!$B25,Driver!$A$10:$A$34,0),MATCH('CE-RF per comune 2022'!L$3,Driver!$A$10:$AD$10,0))</f>
        <v>0</v>
      </c>
      <c r="M25" s="47">
        <f>+$F25*INDEX(Driver!$A$10:$AD$34,MATCH('CE-RF per comune 2022'!$B25,Driver!$A$10:$A$34,0),MATCH('CE-RF per comune 2022'!M$3,Driver!$A$10:$AD$10,0))</f>
        <v>0</v>
      </c>
      <c r="N25" s="47">
        <f>+$F25*INDEX(Driver!$A$10:$AD$34,MATCH('CE-RF per comune 2022'!$B25,Driver!$A$10:$A$34,0),MATCH('CE-RF per comune 2022'!N$3,Driver!$A$10:$AD$10,0))</f>
        <v>0</v>
      </c>
      <c r="O25" s="47">
        <f>+$F25*INDEX(Driver!$A$10:$AD$34,MATCH('CE-RF per comune 2022'!$B25,Driver!$A$10:$A$34,0),MATCH('CE-RF per comune 2022'!O$3,Driver!$A$10:$AD$10,0))</f>
        <v>0</v>
      </c>
      <c r="P25" s="47">
        <f>+$F25*INDEX(Driver!$A$10:$AD$34,MATCH('CE-RF per comune 2022'!$B25,Driver!$A$10:$A$34,0),MATCH('CE-RF per comune 2022'!P$3,Driver!$A$10:$AD$10,0))</f>
        <v>0</v>
      </c>
      <c r="Q25" s="47">
        <f>+$F25*INDEX(Driver!$A$10:$AD$34,MATCH('CE-RF per comune 2022'!$B25,Driver!$A$10:$A$34,0),MATCH('CE-RF per comune 2022'!Q$3,Driver!$A$10:$AD$10,0))</f>
        <v>0</v>
      </c>
      <c r="R25" s="47">
        <f>+$F25*INDEX(Driver!$A$10:$AD$34,MATCH('CE-RF per comune 2022'!$B25,Driver!$A$10:$A$34,0),MATCH('CE-RF per comune 2022'!R$3,Driver!$A$10:$AD$10,0))</f>
        <v>0</v>
      </c>
      <c r="S25" s="47">
        <f>+$F25*INDEX(Driver!$A$10:$AD$34,MATCH('CE-RF per comune 2022'!$B25,Driver!$A$10:$A$34,0),MATCH('CE-RF per comune 2022'!S$3,Driver!$A$10:$AD$10,0))</f>
        <v>0</v>
      </c>
      <c r="T25" s="47">
        <f>+$F25*INDEX(Driver!$A$10:$AD$34,MATCH('CE-RF per comune 2022'!$B25,Driver!$A$10:$A$34,0),MATCH('CE-RF per comune 2022'!T$3,Driver!$A$10:$AD$10,0))</f>
        <v>0</v>
      </c>
      <c r="U25" s="47">
        <f>+$F25*INDEX(Driver!$A$10:$AD$34,MATCH('CE-RF per comune 2022'!$B25,Driver!$A$10:$A$34,0),MATCH('CE-RF per comune 2022'!U$3,Driver!$A$10:$AD$10,0))</f>
        <v>0</v>
      </c>
      <c r="V25" s="47">
        <f>+$F25*INDEX(Driver!$A$10:$AD$34,MATCH('CE-RF per comune 2022'!$B25,Driver!$A$10:$A$34,0),MATCH('CE-RF per comune 2022'!V$3,Driver!$A$10:$AD$10,0))</f>
        <v>0</v>
      </c>
      <c r="W25" s="47">
        <f>+$F25*INDEX(Driver!$A$10:$AD$34,MATCH('CE-RF per comune 2022'!$B25,Driver!$A$10:$A$34,0),MATCH('CE-RF per comune 2022'!W$3,Driver!$A$10:$AD$10,0))</f>
        <v>0</v>
      </c>
      <c r="X25" s="47">
        <f>+$F25*INDEX(Driver!$A$10:$AD$34,MATCH('CE-RF per comune 2022'!$B25,Driver!$A$10:$A$34,0),MATCH('CE-RF per comune 2022'!X$3,Driver!$A$10:$AD$10,0))</f>
        <v>0</v>
      </c>
      <c r="Y25" s="47">
        <f>+$F25*INDEX(Driver!$A$10:$AD$34,MATCH('CE-RF per comune 2022'!$B25,Driver!$A$10:$A$34,0),MATCH('CE-RF per comune 2022'!Y$3,Driver!$A$10:$AD$10,0))</f>
        <v>0</v>
      </c>
      <c r="Z25" s="47">
        <f>+$F25*INDEX(Driver!$A$10:$AD$34,MATCH('CE-RF per comune 2022'!$B25,Driver!$A$10:$A$34,0),MATCH('CE-RF per comune 2022'!Z$3,Driver!$A$10:$AD$10,0))</f>
        <v>0</v>
      </c>
      <c r="AA25" s="47">
        <f>+$F25*INDEX(Driver!$A$10:$AD$34,MATCH('CE-RF per comune 2022'!$B25,Driver!$A$10:$A$34,0),MATCH('CE-RF per comune 2022'!AA$3,Driver!$A$10:$AD$10,0))</f>
        <v>0</v>
      </c>
      <c r="AB25" s="47">
        <f>+$F25*INDEX(Driver!$A$10:$AD$34,MATCH('CE-RF per comune 2022'!$B25,Driver!$A$10:$A$34,0),MATCH('CE-RF per comune 2022'!AB$3,Driver!$A$10:$AD$10,0))</f>
        <v>0</v>
      </c>
      <c r="AC25" s="47">
        <f>+$F25*INDEX(Driver!$A$10:$AD$34,MATCH('CE-RF per comune 2022'!$B25,Driver!$A$10:$A$34,0),MATCH('CE-RF per comune 2022'!AC$3,Driver!$A$10:$AD$10,0))</f>
        <v>0</v>
      </c>
      <c r="AD25" s="47">
        <f>+$F25*INDEX(Driver!$A$10:$AD$34,MATCH('CE-RF per comune 2022'!$B25,Driver!$A$10:$A$34,0),MATCH('CE-RF per comune 2022'!AD$3,Driver!$A$10:$AD$10,0))</f>
        <v>0</v>
      </c>
      <c r="AE25" s="47">
        <f>+$F25*INDEX(Driver!$A$10:$AD$34,MATCH('CE-RF per comune 2022'!$B25,Driver!$A$10:$A$34,0),MATCH('CE-RF per comune 2022'!AE$3,Driver!$A$10:$AD$10,0))</f>
        <v>0</v>
      </c>
      <c r="AF25" s="47">
        <f>+$F25*INDEX(Driver!$A$10:$AD$34,MATCH('CE-RF per comune 2022'!$B25,Driver!$A$10:$A$34,0),MATCH('CE-RF per comune 2022'!AF$3,Driver!$A$10:$AD$10,0))</f>
        <v>0</v>
      </c>
      <c r="AG25" s="47">
        <f>+$F25*INDEX(Driver!$A$10:$AD$34,MATCH('CE-RF per comune 2022'!$B25,Driver!$A$10:$A$34,0),MATCH('CE-RF per comune 2022'!AG$3,Driver!$A$10:$AD$10,0))</f>
        <v>0</v>
      </c>
      <c r="AH25" s="47">
        <f>+$F25*INDEX(Driver!$A$10:$AD$34,MATCH('CE-RF per comune 2022'!$B25,Driver!$A$10:$A$34,0),MATCH('CE-RF per comune 2022'!AH$3,Driver!$A$10:$AD$10,0))</f>
        <v>0</v>
      </c>
      <c r="AI25" s="47">
        <f>+$F25*INDEX(Driver!$A$10:$AD$34,MATCH('CE-RF per comune 2022'!$B25,Driver!$A$10:$A$34,0),MATCH('CE-RF per comune 2022'!AI$3,Driver!$A$10:$AD$10,0))</f>
        <v>0</v>
      </c>
      <c r="AJ25" s="47">
        <f t="shared" si="3"/>
        <v>0</v>
      </c>
      <c r="AK25" s="160">
        <f t="shared" si="4"/>
        <v>0</v>
      </c>
    </row>
    <row r="26" spans="1:37" ht="10.199999999999999" customHeight="1" x14ac:dyDescent="0.2">
      <c r="A26" s="194">
        <v>24</v>
      </c>
      <c r="B26" s="92" t="s">
        <v>224</v>
      </c>
      <c r="C26" s="93" t="s">
        <v>14</v>
      </c>
      <c r="D26" s="45" t="s">
        <v>118</v>
      </c>
      <c r="E26" s="46" t="s">
        <v>119</v>
      </c>
      <c r="F26" s="47">
        <f>VLOOKUP($C26,'CE GESTORE'!$B$4:$H$43,'CE GESTORE'!E$1,FALSE)</f>
        <v>0</v>
      </c>
      <c r="H26" s="47">
        <f>+$F26*INDEX(Driver!$A$10:$AD$34,MATCH('CE-RF per comune 2022'!$B26,Driver!$A$10:$A$34,0),MATCH('CE-RF per comune 2022'!H$3,Driver!$A$10:$AD$10,0))</f>
        <v>0</v>
      </c>
      <c r="I26" s="47">
        <f>+$F26*INDEX(Driver!$A$10:$AD$34,MATCH('CE-RF per comune 2022'!$B26,Driver!$A$10:$A$34,0),MATCH('CE-RF per comune 2022'!I$3,Driver!$A$10:$AD$10,0))</f>
        <v>0</v>
      </c>
      <c r="J26" s="47">
        <f>+$F26*INDEX(Driver!$A$10:$AD$34,MATCH('CE-RF per comune 2022'!$B26,Driver!$A$10:$A$34,0),MATCH('CE-RF per comune 2022'!J$3,Driver!$A$10:$AD$10,0))</f>
        <v>0</v>
      </c>
      <c r="K26" s="47">
        <f>+$F26*INDEX(Driver!$A$10:$AD$34,MATCH('CE-RF per comune 2022'!$B26,Driver!$A$10:$A$34,0),MATCH('CE-RF per comune 2022'!K$3,Driver!$A$10:$AD$10,0))</f>
        <v>0</v>
      </c>
      <c r="L26" s="47">
        <f>+$F26*INDEX(Driver!$A$10:$AD$34,MATCH('CE-RF per comune 2022'!$B26,Driver!$A$10:$A$34,0),MATCH('CE-RF per comune 2022'!L$3,Driver!$A$10:$AD$10,0))</f>
        <v>0</v>
      </c>
      <c r="M26" s="47">
        <f>+$F26*INDEX(Driver!$A$10:$AD$34,MATCH('CE-RF per comune 2022'!$B26,Driver!$A$10:$A$34,0),MATCH('CE-RF per comune 2022'!M$3,Driver!$A$10:$AD$10,0))</f>
        <v>0</v>
      </c>
      <c r="N26" s="47">
        <f>+$F26*INDEX(Driver!$A$10:$AD$34,MATCH('CE-RF per comune 2022'!$B26,Driver!$A$10:$A$34,0),MATCH('CE-RF per comune 2022'!N$3,Driver!$A$10:$AD$10,0))</f>
        <v>0</v>
      </c>
      <c r="O26" s="47">
        <f>+$F26*INDEX(Driver!$A$10:$AD$34,MATCH('CE-RF per comune 2022'!$B26,Driver!$A$10:$A$34,0),MATCH('CE-RF per comune 2022'!O$3,Driver!$A$10:$AD$10,0))</f>
        <v>0</v>
      </c>
      <c r="P26" s="47">
        <f>+$F26*INDEX(Driver!$A$10:$AD$34,MATCH('CE-RF per comune 2022'!$B26,Driver!$A$10:$A$34,0),MATCH('CE-RF per comune 2022'!P$3,Driver!$A$10:$AD$10,0))</f>
        <v>0</v>
      </c>
      <c r="Q26" s="47">
        <f>+$F26*INDEX(Driver!$A$10:$AD$34,MATCH('CE-RF per comune 2022'!$B26,Driver!$A$10:$A$34,0),MATCH('CE-RF per comune 2022'!Q$3,Driver!$A$10:$AD$10,0))</f>
        <v>0</v>
      </c>
      <c r="R26" s="47">
        <f>+$F26*INDEX(Driver!$A$10:$AD$34,MATCH('CE-RF per comune 2022'!$B26,Driver!$A$10:$A$34,0),MATCH('CE-RF per comune 2022'!R$3,Driver!$A$10:$AD$10,0))</f>
        <v>0</v>
      </c>
      <c r="S26" s="47">
        <f>+$F26*INDEX(Driver!$A$10:$AD$34,MATCH('CE-RF per comune 2022'!$B26,Driver!$A$10:$A$34,0),MATCH('CE-RF per comune 2022'!S$3,Driver!$A$10:$AD$10,0))</f>
        <v>0</v>
      </c>
      <c r="T26" s="47">
        <f>+$F26*INDEX(Driver!$A$10:$AD$34,MATCH('CE-RF per comune 2022'!$B26,Driver!$A$10:$A$34,0),MATCH('CE-RF per comune 2022'!T$3,Driver!$A$10:$AD$10,0))</f>
        <v>0</v>
      </c>
      <c r="U26" s="47">
        <f>+$F26*INDEX(Driver!$A$10:$AD$34,MATCH('CE-RF per comune 2022'!$B26,Driver!$A$10:$A$34,0),MATCH('CE-RF per comune 2022'!U$3,Driver!$A$10:$AD$10,0))</f>
        <v>0</v>
      </c>
      <c r="V26" s="47">
        <f>+$F26*INDEX(Driver!$A$10:$AD$34,MATCH('CE-RF per comune 2022'!$B26,Driver!$A$10:$A$34,0),MATCH('CE-RF per comune 2022'!V$3,Driver!$A$10:$AD$10,0))</f>
        <v>0</v>
      </c>
      <c r="W26" s="47">
        <f>+$F26*INDEX(Driver!$A$10:$AD$34,MATCH('CE-RF per comune 2022'!$B26,Driver!$A$10:$A$34,0),MATCH('CE-RF per comune 2022'!W$3,Driver!$A$10:$AD$10,0))</f>
        <v>0</v>
      </c>
      <c r="X26" s="47">
        <f>+$F26*INDEX(Driver!$A$10:$AD$34,MATCH('CE-RF per comune 2022'!$B26,Driver!$A$10:$A$34,0),MATCH('CE-RF per comune 2022'!X$3,Driver!$A$10:$AD$10,0))</f>
        <v>0</v>
      </c>
      <c r="Y26" s="47">
        <f>+$F26*INDEX(Driver!$A$10:$AD$34,MATCH('CE-RF per comune 2022'!$B26,Driver!$A$10:$A$34,0),MATCH('CE-RF per comune 2022'!Y$3,Driver!$A$10:$AD$10,0))</f>
        <v>0</v>
      </c>
      <c r="Z26" s="47">
        <f>+$F26*INDEX(Driver!$A$10:$AD$34,MATCH('CE-RF per comune 2022'!$B26,Driver!$A$10:$A$34,0),MATCH('CE-RF per comune 2022'!Z$3,Driver!$A$10:$AD$10,0))</f>
        <v>0</v>
      </c>
      <c r="AA26" s="47">
        <f>+$F26*INDEX(Driver!$A$10:$AD$34,MATCH('CE-RF per comune 2022'!$B26,Driver!$A$10:$A$34,0),MATCH('CE-RF per comune 2022'!AA$3,Driver!$A$10:$AD$10,0))</f>
        <v>0</v>
      </c>
      <c r="AB26" s="47">
        <f>+$F26*INDEX(Driver!$A$10:$AD$34,MATCH('CE-RF per comune 2022'!$B26,Driver!$A$10:$A$34,0),MATCH('CE-RF per comune 2022'!AB$3,Driver!$A$10:$AD$10,0))</f>
        <v>0</v>
      </c>
      <c r="AC26" s="47">
        <f>+$F26*INDEX(Driver!$A$10:$AD$34,MATCH('CE-RF per comune 2022'!$B26,Driver!$A$10:$A$34,0),MATCH('CE-RF per comune 2022'!AC$3,Driver!$A$10:$AD$10,0))</f>
        <v>0</v>
      </c>
      <c r="AD26" s="47">
        <f>+$F26*INDEX(Driver!$A$10:$AD$34,MATCH('CE-RF per comune 2022'!$B26,Driver!$A$10:$A$34,0),MATCH('CE-RF per comune 2022'!AD$3,Driver!$A$10:$AD$10,0))</f>
        <v>0</v>
      </c>
      <c r="AE26" s="47">
        <f>+$F26*INDEX(Driver!$A$10:$AD$34,MATCH('CE-RF per comune 2022'!$B26,Driver!$A$10:$A$34,0),MATCH('CE-RF per comune 2022'!AE$3,Driver!$A$10:$AD$10,0))</f>
        <v>0</v>
      </c>
      <c r="AF26" s="47">
        <f>+$F26*INDEX(Driver!$A$10:$AD$34,MATCH('CE-RF per comune 2022'!$B26,Driver!$A$10:$A$34,0),MATCH('CE-RF per comune 2022'!AF$3,Driver!$A$10:$AD$10,0))</f>
        <v>0</v>
      </c>
      <c r="AG26" s="47">
        <f>+$F26*INDEX(Driver!$A$10:$AD$34,MATCH('CE-RF per comune 2022'!$B26,Driver!$A$10:$A$34,0),MATCH('CE-RF per comune 2022'!AG$3,Driver!$A$10:$AD$10,0))</f>
        <v>0</v>
      </c>
      <c r="AH26" s="47">
        <f>+$F26*INDEX(Driver!$A$10:$AD$34,MATCH('CE-RF per comune 2022'!$B26,Driver!$A$10:$A$34,0),MATCH('CE-RF per comune 2022'!AH$3,Driver!$A$10:$AD$10,0))</f>
        <v>0</v>
      </c>
      <c r="AI26" s="47">
        <f>+$F26*INDEX(Driver!$A$10:$AD$34,MATCH('CE-RF per comune 2022'!$B26,Driver!$A$10:$A$34,0),MATCH('CE-RF per comune 2022'!AI$3,Driver!$A$10:$AD$10,0))</f>
        <v>0</v>
      </c>
      <c r="AJ26" s="47">
        <f t="shared" si="3"/>
        <v>0</v>
      </c>
      <c r="AK26" s="160">
        <f t="shared" si="4"/>
        <v>0</v>
      </c>
    </row>
    <row r="27" spans="1:37" ht="10.199999999999999" customHeight="1" x14ac:dyDescent="0.2">
      <c r="A27" s="194">
        <v>25</v>
      </c>
      <c r="B27" s="92" t="s">
        <v>224</v>
      </c>
      <c r="C27" s="93" t="s">
        <v>15</v>
      </c>
      <c r="D27" s="45" t="s">
        <v>120</v>
      </c>
      <c r="E27" s="46" t="s">
        <v>121</v>
      </c>
      <c r="F27" s="47">
        <f>VLOOKUP($C27,'CE GESTORE'!$B$4:$H$43,'CE GESTORE'!E$1,FALSE)</f>
        <v>0</v>
      </c>
      <c r="H27" s="47">
        <f>+$F27*INDEX(Driver!$A$10:$AD$34,MATCH('CE-RF per comune 2022'!$B27,Driver!$A$10:$A$34,0),MATCH('CE-RF per comune 2022'!H$3,Driver!$A$10:$AD$10,0))</f>
        <v>0</v>
      </c>
      <c r="I27" s="47">
        <f>+$F27*INDEX(Driver!$A$10:$AD$34,MATCH('CE-RF per comune 2022'!$B27,Driver!$A$10:$A$34,0),MATCH('CE-RF per comune 2022'!I$3,Driver!$A$10:$AD$10,0))</f>
        <v>0</v>
      </c>
      <c r="J27" s="47">
        <f>+$F27*INDEX(Driver!$A$10:$AD$34,MATCH('CE-RF per comune 2022'!$B27,Driver!$A$10:$A$34,0),MATCH('CE-RF per comune 2022'!J$3,Driver!$A$10:$AD$10,0))</f>
        <v>0</v>
      </c>
      <c r="K27" s="47">
        <f>+$F27*INDEX(Driver!$A$10:$AD$34,MATCH('CE-RF per comune 2022'!$B27,Driver!$A$10:$A$34,0),MATCH('CE-RF per comune 2022'!K$3,Driver!$A$10:$AD$10,0))</f>
        <v>0</v>
      </c>
      <c r="L27" s="47">
        <f>+$F27*INDEX(Driver!$A$10:$AD$34,MATCH('CE-RF per comune 2022'!$B27,Driver!$A$10:$A$34,0),MATCH('CE-RF per comune 2022'!L$3,Driver!$A$10:$AD$10,0))</f>
        <v>0</v>
      </c>
      <c r="M27" s="47">
        <f>+$F27*INDEX(Driver!$A$10:$AD$34,MATCH('CE-RF per comune 2022'!$B27,Driver!$A$10:$A$34,0),MATCH('CE-RF per comune 2022'!M$3,Driver!$A$10:$AD$10,0))</f>
        <v>0</v>
      </c>
      <c r="N27" s="47">
        <f>+$F27*INDEX(Driver!$A$10:$AD$34,MATCH('CE-RF per comune 2022'!$B27,Driver!$A$10:$A$34,0),MATCH('CE-RF per comune 2022'!N$3,Driver!$A$10:$AD$10,0))</f>
        <v>0</v>
      </c>
      <c r="O27" s="47">
        <f>+$F27*INDEX(Driver!$A$10:$AD$34,MATCH('CE-RF per comune 2022'!$B27,Driver!$A$10:$A$34,0),MATCH('CE-RF per comune 2022'!O$3,Driver!$A$10:$AD$10,0))</f>
        <v>0</v>
      </c>
      <c r="P27" s="47">
        <f>+$F27*INDEX(Driver!$A$10:$AD$34,MATCH('CE-RF per comune 2022'!$B27,Driver!$A$10:$A$34,0),MATCH('CE-RF per comune 2022'!P$3,Driver!$A$10:$AD$10,0))</f>
        <v>0</v>
      </c>
      <c r="Q27" s="47">
        <f>+$F27*INDEX(Driver!$A$10:$AD$34,MATCH('CE-RF per comune 2022'!$B27,Driver!$A$10:$A$34,0),MATCH('CE-RF per comune 2022'!Q$3,Driver!$A$10:$AD$10,0))</f>
        <v>0</v>
      </c>
      <c r="R27" s="47">
        <f>+$F27*INDEX(Driver!$A$10:$AD$34,MATCH('CE-RF per comune 2022'!$B27,Driver!$A$10:$A$34,0),MATCH('CE-RF per comune 2022'!R$3,Driver!$A$10:$AD$10,0))</f>
        <v>0</v>
      </c>
      <c r="S27" s="47">
        <f>+$F27*INDEX(Driver!$A$10:$AD$34,MATCH('CE-RF per comune 2022'!$B27,Driver!$A$10:$A$34,0),MATCH('CE-RF per comune 2022'!S$3,Driver!$A$10:$AD$10,0))</f>
        <v>0</v>
      </c>
      <c r="T27" s="47">
        <f>+$F27*INDEX(Driver!$A$10:$AD$34,MATCH('CE-RF per comune 2022'!$B27,Driver!$A$10:$A$34,0),MATCH('CE-RF per comune 2022'!T$3,Driver!$A$10:$AD$10,0))</f>
        <v>0</v>
      </c>
      <c r="U27" s="47">
        <f>+$F27*INDEX(Driver!$A$10:$AD$34,MATCH('CE-RF per comune 2022'!$B27,Driver!$A$10:$A$34,0),MATCH('CE-RF per comune 2022'!U$3,Driver!$A$10:$AD$10,0))</f>
        <v>0</v>
      </c>
      <c r="V27" s="47">
        <f>+$F27*INDEX(Driver!$A$10:$AD$34,MATCH('CE-RF per comune 2022'!$B27,Driver!$A$10:$A$34,0),MATCH('CE-RF per comune 2022'!V$3,Driver!$A$10:$AD$10,0))</f>
        <v>0</v>
      </c>
      <c r="W27" s="47">
        <f>+$F27*INDEX(Driver!$A$10:$AD$34,MATCH('CE-RF per comune 2022'!$B27,Driver!$A$10:$A$34,0),MATCH('CE-RF per comune 2022'!W$3,Driver!$A$10:$AD$10,0))</f>
        <v>0</v>
      </c>
      <c r="X27" s="47">
        <f>+$F27*INDEX(Driver!$A$10:$AD$34,MATCH('CE-RF per comune 2022'!$B27,Driver!$A$10:$A$34,0),MATCH('CE-RF per comune 2022'!X$3,Driver!$A$10:$AD$10,0))</f>
        <v>0</v>
      </c>
      <c r="Y27" s="47">
        <f>+$F27*INDEX(Driver!$A$10:$AD$34,MATCH('CE-RF per comune 2022'!$B27,Driver!$A$10:$A$34,0),MATCH('CE-RF per comune 2022'!Y$3,Driver!$A$10:$AD$10,0))</f>
        <v>0</v>
      </c>
      <c r="Z27" s="47">
        <f>+$F27*INDEX(Driver!$A$10:$AD$34,MATCH('CE-RF per comune 2022'!$B27,Driver!$A$10:$A$34,0),MATCH('CE-RF per comune 2022'!Z$3,Driver!$A$10:$AD$10,0))</f>
        <v>0</v>
      </c>
      <c r="AA27" s="47">
        <f>+$F27*INDEX(Driver!$A$10:$AD$34,MATCH('CE-RF per comune 2022'!$B27,Driver!$A$10:$A$34,0),MATCH('CE-RF per comune 2022'!AA$3,Driver!$A$10:$AD$10,0))</f>
        <v>0</v>
      </c>
      <c r="AB27" s="47">
        <f>+$F27*INDEX(Driver!$A$10:$AD$34,MATCH('CE-RF per comune 2022'!$B27,Driver!$A$10:$A$34,0),MATCH('CE-RF per comune 2022'!AB$3,Driver!$A$10:$AD$10,0))</f>
        <v>0</v>
      </c>
      <c r="AC27" s="47">
        <f>+$F27*INDEX(Driver!$A$10:$AD$34,MATCH('CE-RF per comune 2022'!$B27,Driver!$A$10:$A$34,0),MATCH('CE-RF per comune 2022'!AC$3,Driver!$A$10:$AD$10,0))</f>
        <v>0</v>
      </c>
      <c r="AD27" s="47">
        <f>+$F27*INDEX(Driver!$A$10:$AD$34,MATCH('CE-RF per comune 2022'!$B27,Driver!$A$10:$A$34,0),MATCH('CE-RF per comune 2022'!AD$3,Driver!$A$10:$AD$10,0))</f>
        <v>0</v>
      </c>
      <c r="AE27" s="47">
        <f>+$F27*INDEX(Driver!$A$10:$AD$34,MATCH('CE-RF per comune 2022'!$B27,Driver!$A$10:$A$34,0),MATCH('CE-RF per comune 2022'!AE$3,Driver!$A$10:$AD$10,0))</f>
        <v>0</v>
      </c>
      <c r="AF27" s="47">
        <f>+$F27*INDEX(Driver!$A$10:$AD$34,MATCH('CE-RF per comune 2022'!$B27,Driver!$A$10:$A$34,0),MATCH('CE-RF per comune 2022'!AF$3,Driver!$A$10:$AD$10,0))</f>
        <v>0</v>
      </c>
      <c r="AG27" s="47">
        <f>+$F27*INDEX(Driver!$A$10:$AD$34,MATCH('CE-RF per comune 2022'!$B27,Driver!$A$10:$A$34,0),MATCH('CE-RF per comune 2022'!AG$3,Driver!$A$10:$AD$10,0))</f>
        <v>0</v>
      </c>
      <c r="AH27" s="47">
        <f>+$F27*INDEX(Driver!$A$10:$AD$34,MATCH('CE-RF per comune 2022'!$B27,Driver!$A$10:$A$34,0),MATCH('CE-RF per comune 2022'!AH$3,Driver!$A$10:$AD$10,0))</f>
        <v>0</v>
      </c>
      <c r="AI27" s="47">
        <f>+$F27*INDEX(Driver!$A$10:$AD$34,MATCH('CE-RF per comune 2022'!$B27,Driver!$A$10:$A$34,0),MATCH('CE-RF per comune 2022'!AI$3,Driver!$A$10:$AD$10,0))</f>
        <v>0</v>
      </c>
      <c r="AJ27" s="47">
        <f t="shared" si="3"/>
        <v>0</v>
      </c>
      <c r="AK27" s="160">
        <f t="shared" si="4"/>
        <v>0</v>
      </c>
    </row>
    <row r="28" spans="1:37" ht="10.199999999999999" x14ac:dyDescent="0.2">
      <c r="A28" s="194">
        <v>26</v>
      </c>
      <c r="B28" s="92" t="s">
        <v>224</v>
      </c>
      <c r="C28" s="93" t="s">
        <v>16</v>
      </c>
      <c r="D28" s="45" t="s">
        <v>122</v>
      </c>
      <c r="E28" s="46" t="s">
        <v>123</v>
      </c>
      <c r="F28" s="47">
        <f>VLOOKUP($C28,'CE GESTORE'!$B$4:$H$43,'CE GESTORE'!E$1,FALSE)</f>
        <v>44889.556363636359</v>
      </c>
      <c r="H28" s="47">
        <f>+$F28*INDEX(Driver!$A$10:$AD$34,MATCH('CE-RF per comune 2022'!$B28,Driver!$A$10:$A$34,0),MATCH('CE-RF per comune 2022'!H$3,Driver!$A$10:$AD$10,0))</f>
        <v>879.16669175274251</v>
      </c>
      <c r="I28" s="47">
        <f>+$F28*INDEX(Driver!$A$10:$AD$34,MATCH('CE-RF per comune 2022'!$B28,Driver!$A$10:$A$34,0),MATCH('CE-RF per comune 2022'!I$3,Driver!$A$10:$AD$10,0))</f>
        <v>406.41437398402644</v>
      </c>
      <c r="J28" s="47">
        <f>+$F28*INDEX(Driver!$A$10:$AD$34,MATCH('CE-RF per comune 2022'!$B28,Driver!$A$10:$A$34,0),MATCH('CE-RF per comune 2022'!J$3,Driver!$A$10:$AD$10,0))</f>
        <v>1152.0679598721845</v>
      </c>
      <c r="K28" s="47">
        <f>+$F28*INDEX(Driver!$A$10:$AD$34,MATCH('CE-RF per comune 2022'!$B28,Driver!$A$10:$A$34,0),MATCH('CE-RF per comune 2022'!K$3,Driver!$A$10:$AD$10,0))</f>
        <v>558.52889031627944</v>
      </c>
      <c r="L28" s="47">
        <f>+$F28*INDEX(Driver!$A$10:$AD$34,MATCH('CE-RF per comune 2022'!$B28,Driver!$A$10:$A$34,0),MATCH('CE-RF per comune 2022'!L$3,Driver!$A$10:$AD$10,0))</f>
        <v>737.52330636832244</v>
      </c>
      <c r="M28" s="47">
        <f>+$F28*INDEX(Driver!$A$10:$AD$34,MATCH('CE-RF per comune 2022'!$B28,Driver!$A$10:$A$34,0),MATCH('CE-RF per comune 2022'!M$3,Driver!$A$10:$AD$10,0))</f>
        <v>173.77645840363053</v>
      </c>
      <c r="N28" s="47">
        <f>+$F28*INDEX(Driver!$A$10:$AD$34,MATCH('CE-RF per comune 2022'!$B28,Driver!$A$10:$A$34,0),MATCH('CE-RF per comune 2022'!N$3,Driver!$A$10:$AD$10,0))</f>
        <v>874.65680589282397</v>
      </c>
      <c r="O28" s="47">
        <f>+$F28*INDEX(Driver!$A$10:$AD$34,MATCH('CE-RF per comune 2022'!$B28,Driver!$A$10:$A$34,0),MATCH('CE-RF per comune 2022'!O$3,Driver!$A$10:$AD$10,0))</f>
        <v>7649.5541281026381</v>
      </c>
      <c r="P28" s="47">
        <f>+$F28*INDEX(Driver!$A$10:$AD$34,MATCH('CE-RF per comune 2022'!$B28,Driver!$A$10:$A$34,0),MATCH('CE-RF per comune 2022'!P$3,Driver!$A$10:$AD$10,0))</f>
        <v>1845.8304770306604</v>
      </c>
      <c r="Q28" s="47">
        <f>+$F28*INDEX(Driver!$A$10:$AD$34,MATCH('CE-RF per comune 2022'!$B28,Driver!$A$10:$A$34,0),MATCH('CE-RF per comune 2022'!Q$3,Driver!$A$10:$AD$10,0))</f>
        <v>377.62318436598207</v>
      </c>
      <c r="R28" s="47">
        <f>+$F28*INDEX(Driver!$A$10:$AD$34,MATCH('CE-RF per comune 2022'!$B28,Driver!$A$10:$A$34,0),MATCH('CE-RF per comune 2022'!R$3,Driver!$A$10:$AD$10,0))</f>
        <v>343.26248614046403</v>
      </c>
      <c r="S28" s="47">
        <f>+$F28*INDEX(Driver!$A$10:$AD$34,MATCH('CE-RF per comune 2022'!$B28,Driver!$A$10:$A$34,0),MATCH('CE-RF per comune 2022'!S$3,Driver!$A$10:$AD$10,0))</f>
        <v>1018.217219601291</v>
      </c>
      <c r="T28" s="47">
        <f>+$F28*INDEX(Driver!$A$10:$AD$34,MATCH('CE-RF per comune 2022'!$B28,Driver!$A$10:$A$34,0),MATCH('CE-RF per comune 2022'!T$3,Driver!$A$10:$AD$10,0))</f>
        <v>1146.7415352178293</v>
      </c>
      <c r="U28" s="47">
        <f>+$F28*INDEX(Driver!$A$10:$AD$34,MATCH('CE-RF per comune 2022'!$B28,Driver!$A$10:$A$34,0),MATCH('CE-RF per comune 2022'!U$3,Driver!$A$10:$AD$10,0))</f>
        <v>232.00686725463535</v>
      </c>
      <c r="V28" s="47">
        <f>+$F28*INDEX(Driver!$A$10:$AD$34,MATCH('CE-RF per comune 2022'!$B28,Driver!$A$10:$A$34,0),MATCH('CE-RF per comune 2022'!V$3,Driver!$A$10:$AD$10,0))</f>
        <v>265.23427633530173</v>
      </c>
      <c r="W28" s="47">
        <f>+$F28*INDEX(Driver!$A$10:$AD$34,MATCH('CE-RF per comune 2022'!$B28,Driver!$A$10:$A$34,0),MATCH('CE-RF per comune 2022'!W$3,Driver!$A$10:$AD$10,0))</f>
        <v>784.60254743174062</v>
      </c>
      <c r="X28" s="47">
        <f>+$F28*INDEX(Driver!$A$10:$AD$34,MATCH('CE-RF per comune 2022'!$B28,Driver!$A$10:$A$34,0),MATCH('CE-RF per comune 2022'!X$3,Driver!$A$10:$AD$10,0))</f>
        <v>377.08830156844385</v>
      </c>
      <c r="Y28" s="47">
        <f>+$F28*INDEX(Driver!$A$10:$AD$34,MATCH('CE-RF per comune 2022'!$B28,Driver!$A$10:$A$34,0),MATCH('CE-RF per comune 2022'!Y$3,Driver!$A$10:$AD$10,0))</f>
        <v>2720.3512652767758</v>
      </c>
      <c r="Z28" s="47">
        <f>+$F28*INDEX(Driver!$A$10:$AD$34,MATCH('CE-RF per comune 2022'!$B28,Driver!$A$10:$A$34,0),MATCH('CE-RF per comune 2022'!Z$3,Driver!$A$10:$AD$10,0))</f>
        <v>2001.069469289323</v>
      </c>
      <c r="AA28" s="47">
        <f>+$F28*INDEX(Driver!$A$10:$AD$34,MATCH('CE-RF per comune 2022'!$B28,Driver!$A$10:$A$34,0),MATCH('CE-RF per comune 2022'!AA$3,Driver!$A$10:$AD$10,0))</f>
        <v>1499.2769547491091</v>
      </c>
      <c r="AB28" s="47">
        <f>+$F28*INDEX(Driver!$A$10:$AD$34,MATCH('CE-RF per comune 2022'!$B28,Driver!$A$10:$A$34,0),MATCH('CE-RF per comune 2022'!AB$3,Driver!$A$10:$AD$10,0))</f>
        <v>235.26440952501741</v>
      </c>
      <c r="AC28" s="47">
        <f>+$F28*INDEX(Driver!$A$10:$AD$34,MATCH('CE-RF per comune 2022'!$B28,Driver!$A$10:$A$34,0),MATCH('CE-RF per comune 2022'!AC$3,Driver!$A$10:$AD$10,0))</f>
        <v>760.19174440584209</v>
      </c>
      <c r="AD28" s="47">
        <f>+$F28*INDEX(Driver!$A$10:$AD$34,MATCH('CE-RF per comune 2022'!$B28,Driver!$A$10:$A$34,0),MATCH('CE-RF per comune 2022'!AD$3,Driver!$A$10:$AD$10,0))</f>
        <v>2353.4825650037224</v>
      </c>
      <c r="AE28" s="47">
        <f>+$F28*INDEX(Driver!$A$10:$AD$34,MATCH('CE-RF per comune 2022'!$B28,Driver!$A$10:$A$34,0),MATCH('CE-RF per comune 2022'!AE$3,Driver!$A$10:$AD$10,0))</f>
        <v>3754.9243597255854</v>
      </c>
      <c r="AF28" s="47">
        <f>+$F28*INDEX(Driver!$A$10:$AD$34,MATCH('CE-RF per comune 2022'!$B28,Driver!$A$10:$A$34,0),MATCH('CE-RF per comune 2022'!AF$3,Driver!$A$10:$AD$10,0))</f>
        <v>4247.3346064425077</v>
      </c>
      <c r="AG28" s="47">
        <f>+$F28*INDEX(Driver!$A$10:$AD$34,MATCH('CE-RF per comune 2022'!$B28,Driver!$A$10:$A$34,0),MATCH('CE-RF per comune 2022'!AG$3,Driver!$A$10:$AD$10,0))</f>
        <v>1360.4605588619249</v>
      </c>
      <c r="AH28" s="47">
        <f>+$F28*INDEX(Driver!$A$10:$AD$34,MATCH('CE-RF per comune 2022'!$B28,Driver!$A$10:$A$34,0),MATCH('CE-RF per comune 2022'!AH$3,Driver!$A$10:$AD$10,0))</f>
        <v>7134.9049207175667</v>
      </c>
      <c r="AI28" s="47">
        <f>+$F28*INDEX(Driver!$A$10:$AD$34,MATCH('CE-RF per comune 2022'!$B28,Driver!$A$10:$A$34,0),MATCH('CE-RF per comune 2022'!AI$3,Driver!$A$10:$AD$10,0))</f>
        <v>0</v>
      </c>
      <c r="AJ28" s="47">
        <f t="shared" si="3"/>
        <v>44889.556363636366</v>
      </c>
      <c r="AK28" s="160">
        <f t="shared" si="4"/>
        <v>0</v>
      </c>
    </row>
    <row r="29" spans="1:37" ht="10.8" thickBot="1" x14ac:dyDescent="0.25">
      <c r="A29" s="194">
        <v>27</v>
      </c>
      <c r="C29" s="93"/>
      <c r="D29" s="48"/>
      <c r="E29" s="49" t="s">
        <v>124</v>
      </c>
      <c r="F29" s="50">
        <f>SUM(F17:F28)</f>
        <v>8603513.1959848404</v>
      </c>
      <c r="H29" s="99">
        <f>SUM(H17:H28)</f>
        <v>168500.71256423369</v>
      </c>
      <c r="I29" s="99">
        <f t="shared" ref="I29:AI29" si="5">SUM(I17:I28)</f>
        <v>77893.205298904883</v>
      </c>
      <c r="J29" s="99">
        <f t="shared" si="5"/>
        <v>220804.85302948867</v>
      </c>
      <c r="K29" s="99">
        <f t="shared" si="5"/>
        <v>107047.40851632727</v>
      </c>
      <c r="L29" s="99">
        <f t="shared" si="5"/>
        <v>141353.40183104054</v>
      </c>
      <c r="M29" s="99">
        <f t="shared" si="5"/>
        <v>33305.921780912737</v>
      </c>
      <c r="N29" s="99">
        <f t="shared" si="5"/>
        <v>167636.34976693001</v>
      </c>
      <c r="O29" s="99">
        <f t="shared" si="5"/>
        <v>1466110.2763279807</v>
      </c>
      <c r="P29" s="99">
        <f t="shared" si="5"/>
        <v>353771.08069503418</v>
      </c>
      <c r="Q29" s="99">
        <f t="shared" si="5"/>
        <v>72375.0981962113</v>
      </c>
      <c r="R29" s="99">
        <f t="shared" si="5"/>
        <v>65789.541453084908</v>
      </c>
      <c r="S29" s="99">
        <f t="shared" si="5"/>
        <v>195151.07732976184</v>
      </c>
      <c r="T29" s="99">
        <f t="shared" si="5"/>
        <v>219783.99275566594</v>
      </c>
      <c r="U29" s="99">
        <f t="shared" si="5"/>
        <v>44466.337065458647</v>
      </c>
      <c r="V29" s="99">
        <f t="shared" si="5"/>
        <v>50834.688095220132</v>
      </c>
      <c r="W29" s="99">
        <f t="shared" si="5"/>
        <v>150376.5890611595</v>
      </c>
      <c r="X29" s="99">
        <f t="shared" si="5"/>
        <v>72272.582787735286</v>
      </c>
      <c r="Y29" s="99">
        <f t="shared" si="5"/>
        <v>521381.36137790233</v>
      </c>
      <c r="Z29" s="99">
        <f t="shared" si="5"/>
        <v>383524.11963374645</v>
      </c>
      <c r="AA29" s="99">
        <f t="shared" si="5"/>
        <v>287350.78066106822</v>
      </c>
      <c r="AB29" s="99">
        <f t="shared" si="5"/>
        <v>45090.676225388801</v>
      </c>
      <c r="AC29" s="99">
        <f t="shared" si="5"/>
        <v>145698.02498142995</v>
      </c>
      <c r="AD29" s="99">
        <f t="shared" si="5"/>
        <v>451067.46300866175</v>
      </c>
      <c r="AE29" s="99">
        <f t="shared" si="5"/>
        <v>719667.19869376405</v>
      </c>
      <c r="AF29" s="99">
        <f t="shared" si="5"/>
        <v>814042.33622350381</v>
      </c>
      <c r="AG29" s="99">
        <f t="shared" si="5"/>
        <v>260745.28952723471</v>
      </c>
      <c r="AH29" s="99">
        <f t="shared" si="5"/>
        <v>1367472.8290969934</v>
      </c>
      <c r="AI29" s="99">
        <f t="shared" si="5"/>
        <v>0</v>
      </c>
      <c r="AJ29" s="50">
        <f t="shared" ref="AJ29" si="6">SUM(H29:AI29)</f>
        <v>8603513.1959848441</v>
      </c>
      <c r="AK29" s="160">
        <f t="shared" si="4"/>
        <v>0</v>
      </c>
    </row>
    <row r="30" spans="1:37" ht="10.8" thickBot="1" x14ac:dyDescent="0.25">
      <c r="A30" s="194">
        <v>28</v>
      </c>
      <c r="C30" s="91"/>
      <c r="D30" s="1"/>
      <c r="E30" s="1"/>
      <c r="F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</row>
    <row r="31" spans="1:37" ht="10.8" thickBot="1" x14ac:dyDescent="0.25">
      <c r="A31" s="194">
        <v>29</v>
      </c>
      <c r="C31" s="91"/>
      <c r="D31" s="60" t="s">
        <v>125</v>
      </c>
      <c r="E31" s="61" t="s">
        <v>17</v>
      </c>
      <c r="F31" s="62">
        <f>F14-F29</f>
        <v>78525.589495608583</v>
      </c>
      <c r="H31" s="62">
        <f>H14-H29</f>
        <v>1537.9319790874142</v>
      </c>
      <c r="I31" s="62">
        <f t="shared" ref="I31:AJ31" si="7">I14-I29</f>
        <v>710.94320964130748</v>
      </c>
      <c r="J31" s="62">
        <f t="shared" si="7"/>
        <v>2015.3201929336064</v>
      </c>
      <c r="K31" s="62">
        <f t="shared" si="7"/>
        <v>977.03826534243126</v>
      </c>
      <c r="L31" s="62">
        <f t="shared" si="7"/>
        <v>1290.1544118851889</v>
      </c>
      <c r="M31" s="62">
        <f t="shared" si="7"/>
        <v>303.98829190092511</v>
      </c>
      <c r="N31" s="62">
        <f t="shared" si="7"/>
        <v>1530.0430826633528</v>
      </c>
      <c r="O31" s="62">
        <f t="shared" si="7"/>
        <v>13381.412453546887</v>
      </c>
      <c r="P31" s="62">
        <f t="shared" si="7"/>
        <v>3228.9224148243084</v>
      </c>
      <c r="Q31" s="62">
        <f t="shared" si="7"/>
        <v>660.57861364696873</v>
      </c>
      <c r="R31" s="62">
        <f t="shared" si="7"/>
        <v>600.47122182245948</v>
      </c>
      <c r="S31" s="62">
        <f t="shared" si="7"/>
        <v>1781.1740655694157</v>
      </c>
      <c r="T31" s="62">
        <f t="shared" si="7"/>
        <v>2006.0022695155058</v>
      </c>
      <c r="U31" s="62">
        <f t="shared" si="7"/>
        <v>405.85115902248072</v>
      </c>
      <c r="V31" s="62">
        <f t="shared" si="7"/>
        <v>463.97596632003115</v>
      </c>
      <c r="W31" s="62">
        <f t="shared" si="7"/>
        <v>1372.51049621313</v>
      </c>
      <c r="X31" s="62">
        <f t="shared" si="7"/>
        <v>659.64293878817989</v>
      </c>
      <c r="Y31" s="62">
        <f t="shared" si="7"/>
        <v>4758.7274799061706</v>
      </c>
      <c r="Z31" s="62">
        <f t="shared" si="7"/>
        <v>3500.4840708270785</v>
      </c>
      <c r="AA31" s="62">
        <f t="shared" si="7"/>
        <v>2622.6947134764632</v>
      </c>
      <c r="AB31" s="62">
        <f t="shared" si="7"/>
        <v>411.54959805869294</v>
      </c>
      <c r="AC31" s="62">
        <f t="shared" si="7"/>
        <v>1329.807970859838</v>
      </c>
      <c r="AD31" s="62">
        <f t="shared" si="7"/>
        <v>4116.9618626579177</v>
      </c>
      <c r="AE31" s="62">
        <f t="shared" si="7"/>
        <v>6568.5124362251954</v>
      </c>
      <c r="AF31" s="62">
        <f t="shared" si="7"/>
        <v>7429.8898393182317</v>
      </c>
      <c r="AG31" s="62">
        <f t="shared" si="7"/>
        <v>2379.8629331992415</v>
      </c>
      <c r="AH31" s="62">
        <f t="shared" si="7"/>
        <v>12481.137558353366</v>
      </c>
      <c r="AI31" s="62">
        <f t="shared" si="7"/>
        <v>0</v>
      </c>
      <c r="AJ31" s="62">
        <f t="shared" si="7"/>
        <v>78525.589495604858</v>
      </c>
      <c r="AK31" s="160">
        <f>+AJ31-F31</f>
        <v>-3.7252902984619141E-9</v>
      </c>
    </row>
    <row r="32" spans="1:37" ht="10.199999999999999" customHeight="1" thickBot="1" x14ac:dyDescent="0.25">
      <c r="A32" s="194">
        <v>30</v>
      </c>
      <c r="C32" s="91"/>
      <c r="D32" s="63"/>
      <c r="E32" s="63"/>
      <c r="F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</row>
    <row r="33" spans="1:37" ht="10.199999999999999" customHeight="1" x14ac:dyDescent="0.2">
      <c r="A33" s="194">
        <v>31</v>
      </c>
      <c r="C33" s="93"/>
      <c r="D33" s="54" t="s">
        <v>126</v>
      </c>
      <c r="E33" s="55" t="s">
        <v>127</v>
      </c>
      <c r="F33" s="65"/>
      <c r="H33" s="96"/>
      <c r="I33" s="94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>
        <v>0</v>
      </c>
    </row>
    <row r="34" spans="1:37" ht="10.199999999999999" customHeight="1" x14ac:dyDescent="0.2">
      <c r="A34" s="194">
        <v>32</v>
      </c>
      <c r="B34" s="92" t="s">
        <v>224</v>
      </c>
      <c r="C34" s="93" t="s">
        <v>128</v>
      </c>
      <c r="D34" s="66" t="s">
        <v>129</v>
      </c>
      <c r="E34" s="67" t="s">
        <v>130</v>
      </c>
      <c r="F34" s="47">
        <f>VLOOKUP($C34,'CE GESTORE'!$B$4:$H$43,'CE GESTORE'!E$1,FALSE)</f>
        <v>0</v>
      </c>
      <c r="H34" s="47">
        <f>+$F34*INDEX(Driver!$A$10:$AD$34,MATCH('CE-RF per comune 2022'!$B34,Driver!$A$10:$A$34,0),MATCH('CE-RF per comune 2022'!H$3,Driver!$A$10:$AD$10,0))</f>
        <v>0</v>
      </c>
      <c r="I34" s="47">
        <f>+$F34*INDEX(Driver!$A$10:$AD$34,MATCH('CE-RF per comune 2022'!$B34,Driver!$A$10:$A$34,0),MATCH('CE-RF per comune 2022'!I$3,Driver!$A$10:$AD$10,0))</f>
        <v>0</v>
      </c>
      <c r="J34" s="47">
        <f>+$F34*INDEX(Driver!$A$10:$AD$34,MATCH('CE-RF per comune 2022'!$B34,Driver!$A$10:$A$34,0),MATCH('CE-RF per comune 2022'!J$3,Driver!$A$10:$AD$10,0))</f>
        <v>0</v>
      </c>
      <c r="K34" s="47">
        <f>+$F34*INDEX(Driver!$A$10:$AD$34,MATCH('CE-RF per comune 2022'!$B34,Driver!$A$10:$A$34,0),MATCH('CE-RF per comune 2022'!K$3,Driver!$A$10:$AD$10,0))</f>
        <v>0</v>
      </c>
      <c r="L34" s="47">
        <f>+$F34*INDEX(Driver!$A$10:$AD$34,MATCH('CE-RF per comune 2022'!$B34,Driver!$A$10:$A$34,0),MATCH('CE-RF per comune 2022'!L$3,Driver!$A$10:$AD$10,0))</f>
        <v>0</v>
      </c>
      <c r="M34" s="47">
        <f>+$F34*INDEX(Driver!$A$10:$AD$34,MATCH('CE-RF per comune 2022'!$B34,Driver!$A$10:$A$34,0),MATCH('CE-RF per comune 2022'!M$3,Driver!$A$10:$AD$10,0))</f>
        <v>0</v>
      </c>
      <c r="N34" s="47">
        <f>+$F34*INDEX(Driver!$A$10:$AD$34,MATCH('CE-RF per comune 2022'!$B34,Driver!$A$10:$A$34,0),MATCH('CE-RF per comune 2022'!N$3,Driver!$A$10:$AD$10,0))</f>
        <v>0</v>
      </c>
      <c r="O34" s="47">
        <f>+$F34*INDEX(Driver!$A$10:$AD$34,MATCH('CE-RF per comune 2022'!$B34,Driver!$A$10:$A$34,0),MATCH('CE-RF per comune 2022'!O$3,Driver!$A$10:$AD$10,0))</f>
        <v>0</v>
      </c>
      <c r="P34" s="47">
        <f>+$F34*INDEX(Driver!$A$10:$AD$34,MATCH('CE-RF per comune 2022'!$B34,Driver!$A$10:$A$34,0),MATCH('CE-RF per comune 2022'!P$3,Driver!$A$10:$AD$10,0))</f>
        <v>0</v>
      </c>
      <c r="Q34" s="47">
        <f>+$F34*INDEX(Driver!$A$10:$AD$34,MATCH('CE-RF per comune 2022'!$B34,Driver!$A$10:$A$34,0),MATCH('CE-RF per comune 2022'!Q$3,Driver!$A$10:$AD$10,0))</f>
        <v>0</v>
      </c>
      <c r="R34" s="47">
        <f>+$F34*INDEX(Driver!$A$10:$AD$34,MATCH('CE-RF per comune 2022'!$B34,Driver!$A$10:$A$34,0),MATCH('CE-RF per comune 2022'!R$3,Driver!$A$10:$AD$10,0))</f>
        <v>0</v>
      </c>
      <c r="S34" s="47">
        <f>+$F34*INDEX(Driver!$A$10:$AD$34,MATCH('CE-RF per comune 2022'!$B34,Driver!$A$10:$A$34,0),MATCH('CE-RF per comune 2022'!S$3,Driver!$A$10:$AD$10,0))</f>
        <v>0</v>
      </c>
      <c r="T34" s="47">
        <f>+$F34*INDEX(Driver!$A$10:$AD$34,MATCH('CE-RF per comune 2022'!$B34,Driver!$A$10:$A$34,0),MATCH('CE-RF per comune 2022'!T$3,Driver!$A$10:$AD$10,0))</f>
        <v>0</v>
      </c>
      <c r="U34" s="47">
        <f>+$F34*INDEX(Driver!$A$10:$AD$34,MATCH('CE-RF per comune 2022'!$B34,Driver!$A$10:$A$34,0),MATCH('CE-RF per comune 2022'!U$3,Driver!$A$10:$AD$10,0))</f>
        <v>0</v>
      </c>
      <c r="V34" s="47">
        <f>+$F34*INDEX(Driver!$A$10:$AD$34,MATCH('CE-RF per comune 2022'!$B34,Driver!$A$10:$A$34,0),MATCH('CE-RF per comune 2022'!V$3,Driver!$A$10:$AD$10,0))</f>
        <v>0</v>
      </c>
      <c r="W34" s="47">
        <f>+$F34*INDEX(Driver!$A$10:$AD$34,MATCH('CE-RF per comune 2022'!$B34,Driver!$A$10:$A$34,0),MATCH('CE-RF per comune 2022'!W$3,Driver!$A$10:$AD$10,0))</f>
        <v>0</v>
      </c>
      <c r="X34" s="47">
        <f>+$F34*INDEX(Driver!$A$10:$AD$34,MATCH('CE-RF per comune 2022'!$B34,Driver!$A$10:$A$34,0),MATCH('CE-RF per comune 2022'!X$3,Driver!$A$10:$AD$10,0))</f>
        <v>0</v>
      </c>
      <c r="Y34" s="47">
        <f>+$F34*INDEX(Driver!$A$10:$AD$34,MATCH('CE-RF per comune 2022'!$B34,Driver!$A$10:$A$34,0),MATCH('CE-RF per comune 2022'!Y$3,Driver!$A$10:$AD$10,0))</f>
        <v>0</v>
      </c>
      <c r="Z34" s="47">
        <f>+$F34*INDEX(Driver!$A$10:$AD$34,MATCH('CE-RF per comune 2022'!$B34,Driver!$A$10:$A$34,0),MATCH('CE-RF per comune 2022'!Z$3,Driver!$A$10:$AD$10,0))</f>
        <v>0</v>
      </c>
      <c r="AA34" s="47">
        <f>+$F34*INDEX(Driver!$A$10:$AD$34,MATCH('CE-RF per comune 2022'!$B34,Driver!$A$10:$A$34,0),MATCH('CE-RF per comune 2022'!AA$3,Driver!$A$10:$AD$10,0))</f>
        <v>0</v>
      </c>
      <c r="AB34" s="47">
        <f>+$F34*INDEX(Driver!$A$10:$AD$34,MATCH('CE-RF per comune 2022'!$B34,Driver!$A$10:$A$34,0),MATCH('CE-RF per comune 2022'!AB$3,Driver!$A$10:$AD$10,0))</f>
        <v>0</v>
      </c>
      <c r="AC34" s="47">
        <f>+$F34*INDEX(Driver!$A$10:$AD$34,MATCH('CE-RF per comune 2022'!$B34,Driver!$A$10:$A$34,0),MATCH('CE-RF per comune 2022'!AC$3,Driver!$A$10:$AD$10,0))</f>
        <v>0</v>
      </c>
      <c r="AD34" s="47">
        <f>+$F34*INDEX(Driver!$A$10:$AD$34,MATCH('CE-RF per comune 2022'!$B34,Driver!$A$10:$A$34,0),MATCH('CE-RF per comune 2022'!AD$3,Driver!$A$10:$AD$10,0))</f>
        <v>0</v>
      </c>
      <c r="AE34" s="47">
        <f>+$F34*INDEX(Driver!$A$10:$AD$34,MATCH('CE-RF per comune 2022'!$B34,Driver!$A$10:$A$34,0),MATCH('CE-RF per comune 2022'!AE$3,Driver!$A$10:$AD$10,0))</f>
        <v>0</v>
      </c>
      <c r="AF34" s="47">
        <f>+$F34*INDEX(Driver!$A$10:$AD$34,MATCH('CE-RF per comune 2022'!$B34,Driver!$A$10:$A$34,0),MATCH('CE-RF per comune 2022'!AF$3,Driver!$A$10:$AD$10,0))</f>
        <v>0</v>
      </c>
      <c r="AG34" s="47">
        <f>+$F34*INDEX(Driver!$A$10:$AD$34,MATCH('CE-RF per comune 2022'!$B34,Driver!$A$10:$A$34,0),MATCH('CE-RF per comune 2022'!AG$3,Driver!$A$10:$AD$10,0))</f>
        <v>0</v>
      </c>
      <c r="AH34" s="47">
        <f>+$F34*INDEX(Driver!$A$10:$AD$34,MATCH('CE-RF per comune 2022'!$B34,Driver!$A$10:$A$34,0),MATCH('CE-RF per comune 2022'!AH$3,Driver!$A$10:$AD$10,0))</f>
        <v>0</v>
      </c>
      <c r="AI34" s="47">
        <f>+$F34*INDEX(Driver!$A$10:$AD$34,MATCH('CE-RF per comune 2022'!$B34,Driver!$A$10:$A$34,0),MATCH('CE-RF per comune 2022'!AI$3,Driver!$A$10:$AD$10,0))</f>
        <v>0</v>
      </c>
      <c r="AJ34" s="47">
        <f t="shared" ref="AJ34:AJ36" si="8">SUM(H34:AI34)</f>
        <v>0</v>
      </c>
      <c r="AK34" s="160">
        <f t="shared" ref="AK34:AK37" si="9">+AJ34-F34</f>
        <v>0</v>
      </c>
    </row>
    <row r="35" spans="1:37" ht="10.199999999999999" customHeight="1" x14ac:dyDescent="0.2">
      <c r="A35" s="194">
        <v>33</v>
      </c>
      <c r="B35" s="92" t="s">
        <v>224</v>
      </c>
      <c r="C35" s="93" t="s">
        <v>131</v>
      </c>
      <c r="D35" s="68" t="s">
        <v>132</v>
      </c>
      <c r="E35" s="69" t="s">
        <v>133</v>
      </c>
      <c r="F35" s="47">
        <f>VLOOKUP($C35,'CE GESTORE'!$B$4:$H$43,'CE GESTORE'!E$1,FALSE)</f>
        <v>0</v>
      </c>
      <c r="H35" s="47">
        <f>+$F35*INDEX(Driver!$A$10:$AD$34,MATCH('CE-RF per comune 2022'!$B35,Driver!$A$10:$A$34,0),MATCH('CE-RF per comune 2022'!H$3,Driver!$A$10:$AD$10,0))</f>
        <v>0</v>
      </c>
      <c r="I35" s="47">
        <f>+$F35*INDEX(Driver!$A$10:$AD$34,MATCH('CE-RF per comune 2022'!$B35,Driver!$A$10:$A$34,0),MATCH('CE-RF per comune 2022'!I$3,Driver!$A$10:$AD$10,0))</f>
        <v>0</v>
      </c>
      <c r="J35" s="47">
        <f>+$F35*INDEX(Driver!$A$10:$AD$34,MATCH('CE-RF per comune 2022'!$B35,Driver!$A$10:$A$34,0),MATCH('CE-RF per comune 2022'!J$3,Driver!$A$10:$AD$10,0))</f>
        <v>0</v>
      </c>
      <c r="K35" s="47">
        <f>+$F35*INDEX(Driver!$A$10:$AD$34,MATCH('CE-RF per comune 2022'!$B35,Driver!$A$10:$A$34,0),MATCH('CE-RF per comune 2022'!K$3,Driver!$A$10:$AD$10,0))</f>
        <v>0</v>
      </c>
      <c r="L35" s="47">
        <f>+$F35*INDEX(Driver!$A$10:$AD$34,MATCH('CE-RF per comune 2022'!$B35,Driver!$A$10:$A$34,0),MATCH('CE-RF per comune 2022'!L$3,Driver!$A$10:$AD$10,0))</f>
        <v>0</v>
      </c>
      <c r="M35" s="47">
        <f>+$F35*INDEX(Driver!$A$10:$AD$34,MATCH('CE-RF per comune 2022'!$B35,Driver!$A$10:$A$34,0),MATCH('CE-RF per comune 2022'!M$3,Driver!$A$10:$AD$10,0))</f>
        <v>0</v>
      </c>
      <c r="N35" s="47">
        <f>+$F35*INDEX(Driver!$A$10:$AD$34,MATCH('CE-RF per comune 2022'!$B35,Driver!$A$10:$A$34,0),MATCH('CE-RF per comune 2022'!N$3,Driver!$A$10:$AD$10,0))</f>
        <v>0</v>
      </c>
      <c r="O35" s="47">
        <f>+$F35*INDEX(Driver!$A$10:$AD$34,MATCH('CE-RF per comune 2022'!$B35,Driver!$A$10:$A$34,0),MATCH('CE-RF per comune 2022'!O$3,Driver!$A$10:$AD$10,0))</f>
        <v>0</v>
      </c>
      <c r="P35" s="47">
        <f>+$F35*INDEX(Driver!$A$10:$AD$34,MATCH('CE-RF per comune 2022'!$B35,Driver!$A$10:$A$34,0),MATCH('CE-RF per comune 2022'!P$3,Driver!$A$10:$AD$10,0))</f>
        <v>0</v>
      </c>
      <c r="Q35" s="47">
        <f>+$F35*INDEX(Driver!$A$10:$AD$34,MATCH('CE-RF per comune 2022'!$B35,Driver!$A$10:$A$34,0),MATCH('CE-RF per comune 2022'!Q$3,Driver!$A$10:$AD$10,0))</f>
        <v>0</v>
      </c>
      <c r="R35" s="47">
        <f>+$F35*INDEX(Driver!$A$10:$AD$34,MATCH('CE-RF per comune 2022'!$B35,Driver!$A$10:$A$34,0),MATCH('CE-RF per comune 2022'!R$3,Driver!$A$10:$AD$10,0))</f>
        <v>0</v>
      </c>
      <c r="S35" s="47">
        <f>+$F35*INDEX(Driver!$A$10:$AD$34,MATCH('CE-RF per comune 2022'!$B35,Driver!$A$10:$A$34,0),MATCH('CE-RF per comune 2022'!S$3,Driver!$A$10:$AD$10,0))</f>
        <v>0</v>
      </c>
      <c r="T35" s="47">
        <f>+$F35*INDEX(Driver!$A$10:$AD$34,MATCH('CE-RF per comune 2022'!$B35,Driver!$A$10:$A$34,0),MATCH('CE-RF per comune 2022'!T$3,Driver!$A$10:$AD$10,0))</f>
        <v>0</v>
      </c>
      <c r="U35" s="47">
        <f>+$F35*INDEX(Driver!$A$10:$AD$34,MATCH('CE-RF per comune 2022'!$B35,Driver!$A$10:$A$34,0),MATCH('CE-RF per comune 2022'!U$3,Driver!$A$10:$AD$10,0))</f>
        <v>0</v>
      </c>
      <c r="V35" s="47">
        <f>+$F35*INDEX(Driver!$A$10:$AD$34,MATCH('CE-RF per comune 2022'!$B35,Driver!$A$10:$A$34,0),MATCH('CE-RF per comune 2022'!V$3,Driver!$A$10:$AD$10,0))</f>
        <v>0</v>
      </c>
      <c r="W35" s="47">
        <f>+$F35*INDEX(Driver!$A$10:$AD$34,MATCH('CE-RF per comune 2022'!$B35,Driver!$A$10:$A$34,0),MATCH('CE-RF per comune 2022'!W$3,Driver!$A$10:$AD$10,0))</f>
        <v>0</v>
      </c>
      <c r="X35" s="47">
        <f>+$F35*INDEX(Driver!$A$10:$AD$34,MATCH('CE-RF per comune 2022'!$B35,Driver!$A$10:$A$34,0),MATCH('CE-RF per comune 2022'!X$3,Driver!$A$10:$AD$10,0))</f>
        <v>0</v>
      </c>
      <c r="Y35" s="47">
        <f>+$F35*INDEX(Driver!$A$10:$AD$34,MATCH('CE-RF per comune 2022'!$B35,Driver!$A$10:$A$34,0),MATCH('CE-RF per comune 2022'!Y$3,Driver!$A$10:$AD$10,0))</f>
        <v>0</v>
      </c>
      <c r="Z35" s="47">
        <f>+$F35*INDEX(Driver!$A$10:$AD$34,MATCH('CE-RF per comune 2022'!$B35,Driver!$A$10:$A$34,0),MATCH('CE-RF per comune 2022'!Z$3,Driver!$A$10:$AD$10,0))</f>
        <v>0</v>
      </c>
      <c r="AA35" s="47">
        <f>+$F35*INDEX(Driver!$A$10:$AD$34,MATCH('CE-RF per comune 2022'!$B35,Driver!$A$10:$A$34,0),MATCH('CE-RF per comune 2022'!AA$3,Driver!$A$10:$AD$10,0))</f>
        <v>0</v>
      </c>
      <c r="AB35" s="47">
        <f>+$F35*INDEX(Driver!$A$10:$AD$34,MATCH('CE-RF per comune 2022'!$B35,Driver!$A$10:$A$34,0),MATCH('CE-RF per comune 2022'!AB$3,Driver!$A$10:$AD$10,0))</f>
        <v>0</v>
      </c>
      <c r="AC35" s="47">
        <f>+$F35*INDEX(Driver!$A$10:$AD$34,MATCH('CE-RF per comune 2022'!$B35,Driver!$A$10:$A$34,0),MATCH('CE-RF per comune 2022'!AC$3,Driver!$A$10:$AD$10,0))</f>
        <v>0</v>
      </c>
      <c r="AD35" s="47">
        <f>+$F35*INDEX(Driver!$A$10:$AD$34,MATCH('CE-RF per comune 2022'!$B35,Driver!$A$10:$A$34,0),MATCH('CE-RF per comune 2022'!AD$3,Driver!$A$10:$AD$10,0))</f>
        <v>0</v>
      </c>
      <c r="AE35" s="47">
        <f>+$F35*INDEX(Driver!$A$10:$AD$34,MATCH('CE-RF per comune 2022'!$B35,Driver!$A$10:$A$34,0),MATCH('CE-RF per comune 2022'!AE$3,Driver!$A$10:$AD$10,0))</f>
        <v>0</v>
      </c>
      <c r="AF35" s="47">
        <f>+$F35*INDEX(Driver!$A$10:$AD$34,MATCH('CE-RF per comune 2022'!$B35,Driver!$A$10:$A$34,0),MATCH('CE-RF per comune 2022'!AF$3,Driver!$A$10:$AD$10,0))</f>
        <v>0</v>
      </c>
      <c r="AG35" s="47">
        <f>+$F35*INDEX(Driver!$A$10:$AD$34,MATCH('CE-RF per comune 2022'!$B35,Driver!$A$10:$A$34,0),MATCH('CE-RF per comune 2022'!AG$3,Driver!$A$10:$AD$10,0))</f>
        <v>0</v>
      </c>
      <c r="AH35" s="47">
        <f>+$F35*INDEX(Driver!$A$10:$AD$34,MATCH('CE-RF per comune 2022'!$B35,Driver!$A$10:$A$34,0),MATCH('CE-RF per comune 2022'!AH$3,Driver!$A$10:$AD$10,0))</f>
        <v>0</v>
      </c>
      <c r="AI35" s="47">
        <f>+$F35*INDEX(Driver!$A$10:$AD$34,MATCH('CE-RF per comune 2022'!$B35,Driver!$A$10:$A$34,0),MATCH('CE-RF per comune 2022'!AI$3,Driver!$A$10:$AD$10,0))</f>
        <v>0</v>
      </c>
      <c r="AJ35" s="47">
        <f t="shared" si="8"/>
        <v>0</v>
      </c>
      <c r="AK35" s="160">
        <f t="shared" si="9"/>
        <v>0</v>
      </c>
    </row>
    <row r="36" spans="1:37" ht="10.199999999999999" x14ac:dyDescent="0.2">
      <c r="A36" s="194">
        <v>34</v>
      </c>
      <c r="B36" s="92" t="s">
        <v>224</v>
      </c>
      <c r="C36" s="93" t="s">
        <v>134</v>
      </c>
      <c r="D36" s="68" t="s">
        <v>135</v>
      </c>
      <c r="E36" s="70" t="s">
        <v>136</v>
      </c>
      <c r="F36" s="47">
        <f ca="1">VLOOKUP($C36,'CE GESTORE'!$B$4:$H$43,'CE GESTORE'!E$1,FALSE)</f>
        <v>-53514.32</v>
      </c>
      <c r="H36" s="47">
        <f ca="1">+$F36*INDEX(Driver!$A$10:$AD$34,MATCH('CE-RF per comune 2022'!$B36,Driver!$A$10:$A$34,0),MATCH('CE-RF per comune 2022'!H$3,Driver!$A$10:$AD$10,0))</f>
        <v>-1048.0835964311234</v>
      </c>
      <c r="I36" s="47">
        <f ca="1">+$F36*INDEX(Driver!$A$10:$AD$34,MATCH('CE-RF per comune 2022'!$B36,Driver!$A$10:$A$34,0),MATCH('CE-RF per comune 2022'!I$3,Driver!$A$10:$AD$10,0))</f>
        <v>-484.49997335235525</v>
      </c>
      <c r="J36" s="47">
        <f ca="1">+$F36*INDEX(Driver!$A$10:$AD$34,MATCH('CE-RF per comune 2022'!$B36,Driver!$A$10:$A$34,0),MATCH('CE-RF per comune 2022'!J$3,Driver!$A$10:$AD$10,0))</f>
        <v>-1373.4181948006446</v>
      </c>
      <c r="K36" s="47">
        <f ca="1">+$F36*INDEX(Driver!$A$10:$AD$34,MATCH('CE-RF per comune 2022'!$B36,Driver!$A$10:$A$34,0),MATCH('CE-RF per comune 2022'!K$3,Driver!$A$10:$AD$10,0))</f>
        <v>-665.84070298014058</v>
      </c>
      <c r="L36" s="47">
        <f ca="1">+$F36*INDEX(Driver!$A$10:$AD$34,MATCH('CE-RF per comune 2022'!$B36,Driver!$A$10:$A$34,0),MATCH('CE-RF per comune 2022'!L$3,Driver!$A$10:$AD$10,0))</f>
        <v>-879.22584720450254</v>
      </c>
      <c r="M36" s="47">
        <f ca="1">+$F36*INDEX(Driver!$A$10:$AD$34,MATCH('CE-RF per comune 2022'!$B36,Driver!$A$10:$A$34,0),MATCH('CE-RF per comune 2022'!M$3,Driver!$A$10:$AD$10,0))</f>
        <v>-207.16464489303428</v>
      </c>
      <c r="N36" s="47">
        <f ca="1">+$F36*INDEX(Driver!$A$10:$AD$34,MATCH('CE-RF per comune 2022'!$B36,Driver!$A$10:$A$34,0),MATCH('CE-RF per comune 2022'!N$3,Driver!$A$10:$AD$10,0))</f>
        <v>-1042.7072128216241</v>
      </c>
      <c r="O36" s="47">
        <f ca="1">+$F36*INDEX(Driver!$A$10:$AD$34,MATCH('CE-RF per comune 2022'!$B36,Driver!$A$10:$A$34,0),MATCH('CE-RF per comune 2022'!O$3,Driver!$A$10:$AD$10,0))</f>
        <v>-9119.2856563896894</v>
      </c>
      <c r="P36" s="47">
        <f ca="1">+$F36*INDEX(Driver!$A$10:$AD$34,MATCH('CE-RF per comune 2022'!$B36,Driver!$A$10:$A$34,0),MATCH('CE-RF per comune 2022'!P$3,Driver!$A$10:$AD$10,0))</f>
        <v>-2200.4753625408675</v>
      </c>
      <c r="Q36" s="47">
        <f ca="1">+$F36*INDEX(Driver!$A$10:$AD$34,MATCH('CE-RF per comune 2022'!$B36,Driver!$A$10:$A$34,0),MATCH('CE-RF per comune 2022'!Q$3,Driver!$A$10:$AD$10,0))</f>
        <v>-450.17704705921841</v>
      </c>
      <c r="R36" s="47">
        <f ca="1">+$F36*INDEX(Driver!$A$10:$AD$34,MATCH('CE-RF per comune 2022'!$B36,Driver!$A$10:$A$34,0),MATCH('CE-RF per comune 2022'!R$3,Driver!$A$10:$AD$10,0))</f>
        <v>-409.2145259469948</v>
      </c>
      <c r="S36" s="47">
        <f ca="1">+$F36*INDEX(Driver!$A$10:$AD$34,MATCH('CE-RF per comune 2022'!$B36,Driver!$A$10:$A$34,0),MATCH('CE-RF per comune 2022'!S$3,Driver!$A$10:$AD$10,0))</f>
        <v>-1213.8503147113697</v>
      </c>
      <c r="T36" s="47">
        <f ca="1">+$F36*INDEX(Driver!$A$10:$AD$34,MATCH('CE-RF per comune 2022'!$B36,Driver!$A$10:$A$34,0),MATCH('CE-RF per comune 2022'!T$3,Driver!$A$10:$AD$10,0))</f>
        <v>-1367.0683883757376</v>
      </c>
      <c r="U36" s="47">
        <f ca="1">+$F36*INDEX(Driver!$A$10:$AD$34,MATCH('CE-RF per comune 2022'!$B36,Driver!$A$10:$A$34,0),MATCH('CE-RF per comune 2022'!U$3,Driver!$A$10:$AD$10,0))</f>
        <v>-276.58303494662391</v>
      </c>
      <c r="V36" s="47">
        <f ca="1">+$F36*INDEX(Driver!$A$10:$AD$34,MATCH('CE-RF per comune 2022'!$B36,Driver!$A$10:$A$34,0),MATCH('CE-RF per comune 2022'!V$3,Driver!$A$10:$AD$10,0))</f>
        <v>-316.19452470850769</v>
      </c>
      <c r="W36" s="47">
        <f ca="1">+$F36*INDEX(Driver!$A$10:$AD$34,MATCH('CE-RF per comune 2022'!$B36,Driver!$A$10:$A$34,0),MATCH('CE-RF per comune 2022'!W$3,Driver!$A$10:$AD$10,0))</f>
        <v>-935.35056252171159</v>
      </c>
      <c r="X36" s="47">
        <f ca="1">+$F36*INDEX(Driver!$A$10:$AD$34,MATCH('CE-RF per comune 2022'!$B36,Driver!$A$10:$A$34,0),MATCH('CE-RF per comune 2022'!X$3,Driver!$A$10:$AD$10,0))</f>
        <v>-449.53939564297178</v>
      </c>
      <c r="Y36" s="47">
        <f ca="1">+$F36*INDEX(Driver!$A$10:$AD$34,MATCH('CE-RF per comune 2022'!$B36,Driver!$A$10:$A$34,0),MATCH('CE-RF per comune 2022'!Y$3,Driver!$A$10:$AD$10,0))</f>
        <v>-3243.0204242418022</v>
      </c>
      <c r="Z36" s="47">
        <f ca="1">+$F36*INDEX(Driver!$A$10:$AD$34,MATCH('CE-RF per comune 2022'!$B36,Driver!$A$10:$A$34,0),MATCH('CE-RF per comune 2022'!Z$3,Driver!$A$10:$AD$10,0))</f>
        <v>-2385.5408829240728</v>
      </c>
      <c r="AA36" s="47">
        <f ca="1">+$F36*INDEX(Driver!$A$10:$AD$34,MATCH('CE-RF per comune 2022'!$B36,Driver!$A$10:$A$34,0),MATCH('CE-RF per comune 2022'!AA$3,Driver!$A$10:$AD$10,0))</f>
        <v>-1787.3374839156006</v>
      </c>
      <c r="AB36" s="47">
        <f ca="1">+$F36*INDEX(Driver!$A$10:$AD$34,MATCH('CE-RF per comune 2022'!$B36,Driver!$A$10:$A$34,0),MATCH('CE-RF per comune 2022'!AB$3,Driver!$A$10:$AD$10,0))</f>
        <v>-280.46645847744691</v>
      </c>
      <c r="AC36" s="47">
        <f ca="1">+$F36*INDEX(Driver!$A$10:$AD$34,MATCH('CE-RF per comune 2022'!$B36,Driver!$A$10:$A$34,0),MATCH('CE-RF per comune 2022'!AC$3,Driver!$A$10:$AD$10,0))</f>
        <v>-906.24963949180346</v>
      </c>
      <c r="AD36" s="47">
        <f ca="1">+$F36*INDEX(Driver!$A$10:$AD$34,MATCH('CE-RF per comune 2022'!$B36,Driver!$A$10:$A$34,0),MATCH('CE-RF per comune 2022'!AD$3,Driver!$A$10:$AD$10,0))</f>
        <v>-2805.6641522092245</v>
      </c>
      <c r="AE36" s="47">
        <f ca="1">+$F36*INDEX(Driver!$A$10:$AD$34,MATCH('CE-RF per comune 2022'!$B36,Driver!$A$10:$A$34,0),MATCH('CE-RF per comune 2022'!AE$3,Driver!$A$10:$AD$10,0))</f>
        <v>-4476.3691165575246</v>
      </c>
      <c r="AF36" s="47">
        <f ca="1">+$F36*INDEX(Driver!$A$10:$AD$34,MATCH('CE-RF per comune 2022'!$B36,Driver!$A$10:$A$34,0),MATCH('CE-RF per comune 2022'!AF$3,Driver!$A$10:$AD$10,0))</f>
        <v>-5063.387604791782</v>
      </c>
      <c r="AG36" s="47">
        <f ca="1">+$F36*INDEX(Driver!$A$10:$AD$34,MATCH('CE-RF per comune 2022'!$B36,Driver!$A$10:$A$34,0),MATCH('CE-RF per comune 2022'!AG$3,Driver!$A$10:$AD$10,0))</f>
        <v>-1621.8498820650466</v>
      </c>
      <c r="AH36" s="47">
        <f ca="1">+$F36*INDEX(Driver!$A$10:$AD$34,MATCH('CE-RF per comune 2022'!$B36,Driver!$A$10:$A$34,0),MATCH('CE-RF per comune 2022'!AH$3,Driver!$A$10:$AD$10,0))</f>
        <v>-8505.7553699985929</v>
      </c>
      <c r="AI36" s="47">
        <f ca="1">+$F36*INDEX(Driver!$A$10:$AD$34,MATCH('CE-RF per comune 2022'!$B36,Driver!$A$10:$A$34,0),MATCH('CE-RF per comune 2022'!AI$3,Driver!$A$10:$AD$10,0))</f>
        <v>0</v>
      </c>
      <c r="AJ36" s="47">
        <f t="shared" ca="1" si="8"/>
        <v>-53514.320000000014</v>
      </c>
      <c r="AK36" s="160">
        <f t="shared" ca="1" si="9"/>
        <v>0</v>
      </c>
    </row>
    <row r="37" spans="1:37" ht="10.199999999999999" customHeight="1" thickBot="1" x14ac:dyDescent="0.25">
      <c r="A37" s="194">
        <v>35</v>
      </c>
      <c r="C37" s="93"/>
      <c r="D37" s="48"/>
      <c r="E37" s="71" t="s">
        <v>137</v>
      </c>
      <c r="F37" s="72">
        <f ca="1">SUM(F34:F36)</f>
        <v>-53514.32</v>
      </c>
      <c r="H37" s="72">
        <f ca="1">SUM(H34:H36)</f>
        <v>-1048.0835964311234</v>
      </c>
      <c r="I37" s="72">
        <f t="shared" ref="I37:P37" ca="1" si="10">SUM(I34:I36)</f>
        <v>-484.49997335235525</v>
      </c>
      <c r="J37" s="72">
        <f t="shared" ca="1" si="10"/>
        <v>-1373.4181948006446</v>
      </c>
      <c r="K37" s="72">
        <f t="shared" ca="1" si="10"/>
        <v>-665.84070298014058</v>
      </c>
      <c r="L37" s="72">
        <f t="shared" ca="1" si="10"/>
        <v>-879.22584720450254</v>
      </c>
      <c r="M37" s="72">
        <f t="shared" ca="1" si="10"/>
        <v>-207.16464489303428</v>
      </c>
      <c r="N37" s="72">
        <f t="shared" ca="1" si="10"/>
        <v>-1042.7072128216241</v>
      </c>
      <c r="O37" s="72">
        <f t="shared" ca="1" si="10"/>
        <v>-9119.2856563896894</v>
      </c>
      <c r="P37" s="72">
        <f t="shared" ca="1" si="10"/>
        <v>-2200.4753625408675</v>
      </c>
      <c r="Q37" s="72">
        <f t="shared" ref="Q37" ca="1" si="11">SUM(Q34:Q36)</f>
        <v>-450.17704705921841</v>
      </c>
      <c r="R37" s="72">
        <f t="shared" ref="R37" ca="1" si="12">SUM(R34:R36)</f>
        <v>-409.2145259469948</v>
      </c>
      <c r="S37" s="72">
        <f t="shared" ref="S37" ca="1" si="13">SUM(S34:S36)</f>
        <v>-1213.8503147113697</v>
      </c>
      <c r="T37" s="72">
        <f t="shared" ref="T37" ca="1" si="14">SUM(T34:T36)</f>
        <v>-1367.0683883757376</v>
      </c>
      <c r="U37" s="72">
        <f t="shared" ref="U37" ca="1" si="15">SUM(U34:U36)</f>
        <v>-276.58303494662391</v>
      </c>
      <c r="V37" s="72">
        <f t="shared" ref="V37" ca="1" si="16">SUM(V34:V36)</f>
        <v>-316.19452470850769</v>
      </c>
      <c r="W37" s="72">
        <f t="shared" ref="W37" ca="1" si="17">SUM(W34:W36)</f>
        <v>-935.35056252171159</v>
      </c>
      <c r="X37" s="72">
        <f t="shared" ref="X37" ca="1" si="18">SUM(X34:X36)</f>
        <v>-449.53939564297178</v>
      </c>
      <c r="Y37" s="72">
        <f t="shared" ref="Y37" ca="1" si="19">SUM(Y34:Y36)</f>
        <v>-3243.0204242418022</v>
      </c>
      <c r="Z37" s="72">
        <f t="shared" ref="Z37" ca="1" si="20">SUM(Z34:Z36)</f>
        <v>-2385.5408829240728</v>
      </c>
      <c r="AA37" s="72">
        <f t="shared" ref="AA37" ca="1" si="21">SUM(AA34:AA36)</f>
        <v>-1787.3374839156006</v>
      </c>
      <c r="AB37" s="72">
        <f t="shared" ref="AB37" ca="1" si="22">SUM(AB34:AB36)</f>
        <v>-280.46645847744691</v>
      </c>
      <c r="AC37" s="72">
        <f t="shared" ref="AC37" ca="1" si="23">SUM(AC34:AC36)</f>
        <v>-906.24963949180346</v>
      </c>
      <c r="AD37" s="72">
        <f t="shared" ref="AD37" ca="1" si="24">SUM(AD34:AD36)</f>
        <v>-2805.6641522092245</v>
      </c>
      <c r="AE37" s="72">
        <f t="shared" ref="AE37" ca="1" si="25">SUM(AE34:AE36)</f>
        <v>-4476.3691165575246</v>
      </c>
      <c r="AF37" s="72">
        <f t="shared" ref="AF37" ca="1" si="26">SUM(AF34:AF36)</f>
        <v>-5063.387604791782</v>
      </c>
      <c r="AG37" s="72">
        <f t="shared" ref="AG37" ca="1" si="27">SUM(AG34:AG36)</f>
        <v>-1621.8498820650466</v>
      </c>
      <c r="AH37" s="72">
        <f t="shared" ref="AH37:AI37" ca="1" si="28">SUM(AH34:AH36)</f>
        <v>-8505.7553699985929</v>
      </c>
      <c r="AI37" s="72">
        <f t="shared" ca="1" si="28"/>
        <v>0</v>
      </c>
      <c r="AJ37" s="72">
        <f t="shared" ref="AJ37" ca="1" si="29">SUM(AJ34:AJ36)</f>
        <v>-53514.320000000014</v>
      </c>
      <c r="AK37" s="160">
        <f t="shared" ca="1" si="9"/>
        <v>0</v>
      </c>
    </row>
    <row r="38" spans="1:37" ht="10.199999999999999" customHeight="1" thickBot="1" x14ac:dyDescent="0.25">
      <c r="A38" s="194">
        <v>36</v>
      </c>
      <c r="C38" s="93"/>
      <c r="D38" s="63"/>
      <c r="E38" s="73"/>
      <c r="F38" s="74"/>
      <c r="H38" s="59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</row>
    <row r="39" spans="1:37" ht="10.199999999999999" customHeight="1" x14ac:dyDescent="0.2">
      <c r="A39" s="194">
        <v>37</v>
      </c>
      <c r="C39" s="93"/>
      <c r="D39" s="54" t="s">
        <v>138</v>
      </c>
      <c r="E39" s="75" t="s">
        <v>139</v>
      </c>
      <c r="F39" s="56"/>
      <c r="H39" s="96"/>
      <c r="I39" s="97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>
        <v>0</v>
      </c>
    </row>
    <row r="40" spans="1:37" ht="10.199999999999999" customHeight="1" x14ac:dyDescent="0.2">
      <c r="A40" s="194">
        <v>38</v>
      </c>
      <c r="B40" s="92" t="s">
        <v>224</v>
      </c>
      <c r="C40" s="93" t="s">
        <v>140</v>
      </c>
      <c r="D40" s="66" t="s">
        <v>141</v>
      </c>
      <c r="E40" s="67" t="s">
        <v>142</v>
      </c>
      <c r="F40" s="47">
        <f>VLOOKUP($C40,'CE GESTORE'!$B$4:$H$43,'CE GESTORE'!E$1,FALSE)</f>
        <v>0</v>
      </c>
      <c r="H40" s="47">
        <f>+$F40*INDEX(Driver!$A$10:$AD$34,MATCH('CE-RF per comune 2022'!$B40,Driver!$A$10:$A$34,0),MATCH('CE-RF per comune 2022'!H$3,Driver!$A$10:$AD$10,0))</f>
        <v>0</v>
      </c>
      <c r="I40" s="47">
        <f>+$F40*INDEX(Driver!$A$10:$AD$34,MATCH('CE-RF per comune 2022'!$B40,Driver!$A$10:$A$34,0),MATCH('CE-RF per comune 2022'!I$3,Driver!$A$10:$AD$10,0))</f>
        <v>0</v>
      </c>
      <c r="J40" s="47">
        <f>+$F40*INDEX(Driver!$A$10:$AD$34,MATCH('CE-RF per comune 2022'!$B40,Driver!$A$10:$A$34,0),MATCH('CE-RF per comune 2022'!J$3,Driver!$A$10:$AD$10,0))</f>
        <v>0</v>
      </c>
      <c r="K40" s="47">
        <f>+$F40*INDEX(Driver!$A$10:$AD$34,MATCH('CE-RF per comune 2022'!$B40,Driver!$A$10:$A$34,0),MATCH('CE-RF per comune 2022'!K$3,Driver!$A$10:$AD$10,0))</f>
        <v>0</v>
      </c>
      <c r="L40" s="47">
        <f>+$F40*INDEX(Driver!$A$10:$AD$34,MATCH('CE-RF per comune 2022'!$B40,Driver!$A$10:$A$34,0),MATCH('CE-RF per comune 2022'!L$3,Driver!$A$10:$AD$10,0))</f>
        <v>0</v>
      </c>
      <c r="M40" s="47">
        <f>+$F40*INDEX(Driver!$A$10:$AD$34,MATCH('CE-RF per comune 2022'!$B40,Driver!$A$10:$A$34,0),MATCH('CE-RF per comune 2022'!M$3,Driver!$A$10:$AD$10,0))</f>
        <v>0</v>
      </c>
      <c r="N40" s="47">
        <f>+$F40*INDEX(Driver!$A$10:$AD$34,MATCH('CE-RF per comune 2022'!$B40,Driver!$A$10:$A$34,0),MATCH('CE-RF per comune 2022'!N$3,Driver!$A$10:$AD$10,0))</f>
        <v>0</v>
      </c>
      <c r="O40" s="47">
        <f>+$F40*INDEX(Driver!$A$10:$AD$34,MATCH('CE-RF per comune 2022'!$B40,Driver!$A$10:$A$34,0),MATCH('CE-RF per comune 2022'!O$3,Driver!$A$10:$AD$10,0))</f>
        <v>0</v>
      </c>
      <c r="P40" s="47">
        <f>+$F40*INDEX(Driver!$A$10:$AD$34,MATCH('CE-RF per comune 2022'!$B40,Driver!$A$10:$A$34,0),MATCH('CE-RF per comune 2022'!P$3,Driver!$A$10:$AD$10,0))</f>
        <v>0</v>
      </c>
      <c r="Q40" s="47">
        <f>+$F40*INDEX(Driver!$A$10:$AD$34,MATCH('CE-RF per comune 2022'!$B40,Driver!$A$10:$A$34,0),MATCH('CE-RF per comune 2022'!Q$3,Driver!$A$10:$AD$10,0))</f>
        <v>0</v>
      </c>
      <c r="R40" s="47">
        <f>+$F40*INDEX(Driver!$A$10:$AD$34,MATCH('CE-RF per comune 2022'!$B40,Driver!$A$10:$A$34,0),MATCH('CE-RF per comune 2022'!R$3,Driver!$A$10:$AD$10,0))</f>
        <v>0</v>
      </c>
      <c r="S40" s="47">
        <f>+$F40*INDEX(Driver!$A$10:$AD$34,MATCH('CE-RF per comune 2022'!$B40,Driver!$A$10:$A$34,0),MATCH('CE-RF per comune 2022'!S$3,Driver!$A$10:$AD$10,0))</f>
        <v>0</v>
      </c>
      <c r="T40" s="47">
        <f>+$F40*INDEX(Driver!$A$10:$AD$34,MATCH('CE-RF per comune 2022'!$B40,Driver!$A$10:$A$34,0),MATCH('CE-RF per comune 2022'!T$3,Driver!$A$10:$AD$10,0))</f>
        <v>0</v>
      </c>
      <c r="U40" s="47">
        <f>+$F40*INDEX(Driver!$A$10:$AD$34,MATCH('CE-RF per comune 2022'!$B40,Driver!$A$10:$A$34,0),MATCH('CE-RF per comune 2022'!U$3,Driver!$A$10:$AD$10,0))</f>
        <v>0</v>
      </c>
      <c r="V40" s="47">
        <f>+$F40*INDEX(Driver!$A$10:$AD$34,MATCH('CE-RF per comune 2022'!$B40,Driver!$A$10:$A$34,0),MATCH('CE-RF per comune 2022'!V$3,Driver!$A$10:$AD$10,0))</f>
        <v>0</v>
      </c>
      <c r="W40" s="47">
        <f>+$F40*INDEX(Driver!$A$10:$AD$34,MATCH('CE-RF per comune 2022'!$B40,Driver!$A$10:$A$34,0),MATCH('CE-RF per comune 2022'!W$3,Driver!$A$10:$AD$10,0))</f>
        <v>0</v>
      </c>
      <c r="X40" s="47">
        <f>+$F40*INDEX(Driver!$A$10:$AD$34,MATCH('CE-RF per comune 2022'!$B40,Driver!$A$10:$A$34,0),MATCH('CE-RF per comune 2022'!X$3,Driver!$A$10:$AD$10,0))</f>
        <v>0</v>
      </c>
      <c r="Y40" s="47">
        <f>+$F40*INDEX(Driver!$A$10:$AD$34,MATCH('CE-RF per comune 2022'!$B40,Driver!$A$10:$A$34,0),MATCH('CE-RF per comune 2022'!Y$3,Driver!$A$10:$AD$10,0))</f>
        <v>0</v>
      </c>
      <c r="Z40" s="47">
        <f>+$F40*INDEX(Driver!$A$10:$AD$34,MATCH('CE-RF per comune 2022'!$B40,Driver!$A$10:$A$34,0),MATCH('CE-RF per comune 2022'!Z$3,Driver!$A$10:$AD$10,0))</f>
        <v>0</v>
      </c>
      <c r="AA40" s="47">
        <f>+$F40*INDEX(Driver!$A$10:$AD$34,MATCH('CE-RF per comune 2022'!$B40,Driver!$A$10:$A$34,0),MATCH('CE-RF per comune 2022'!AA$3,Driver!$A$10:$AD$10,0))</f>
        <v>0</v>
      </c>
      <c r="AB40" s="47">
        <f>+$F40*INDEX(Driver!$A$10:$AD$34,MATCH('CE-RF per comune 2022'!$B40,Driver!$A$10:$A$34,0),MATCH('CE-RF per comune 2022'!AB$3,Driver!$A$10:$AD$10,0))</f>
        <v>0</v>
      </c>
      <c r="AC40" s="47">
        <f>+$F40*INDEX(Driver!$A$10:$AD$34,MATCH('CE-RF per comune 2022'!$B40,Driver!$A$10:$A$34,0),MATCH('CE-RF per comune 2022'!AC$3,Driver!$A$10:$AD$10,0))</f>
        <v>0</v>
      </c>
      <c r="AD40" s="47">
        <f>+$F40*INDEX(Driver!$A$10:$AD$34,MATCH('CE-RF per comune 2022'!$B40,Driver!$A$10:$A$34,0),MATCH('CE-RF per comune 2022'!AD$3,Driver!$A$10:$AD$10,0))</f>
        <v>0</v>
      </c>
      <c r="AE40" s="47">
        <f>+$F40*INDEX(Driver!$A$10:$AD$34,MATCH('CE-RF per comune 2022'!$B40,Driver!$A$10:$A$34,0),MATCH('CE-RF per comune 2022'!AE$3,Driver!$A$10:$AD$10,0))</f>
        <v>0</v>
      </c>
      <c r="AF40" s="47">
        <f>+$F40*INDEX(Driver!$A$10:$AD$34,MATCH('CE-RF per comune 2022'!$B40,Driver!$A$10:$A$34,0),MATCH('CE-RF per comune 2022'!AF$3,Driver!$A$10:$AD$10,0))</f>
        <v>0</v>
      </c>
      <c r="AG40" s="47">
        <f>+$F40*INDEX(Driver!$A$10:$AD$34,MATCH('CE-RF per comune 2022'!$B40,Driver!$A$10:$A$34,0),MATCH('CE-RF per comune 2022'!AG$3,Driver!$A$10:$AD$10,0))</f>
        <v>0</v>
      </c>
      <c r="AH40" s="47">
        <f>+$F40*INDEX(Driver!$A$10:$AD$34,MATCH('CE-RF per comune 2022'!$B40,Driver!$A$10:$A$34,0),MATCH('CE-RF per comune 2022'!AH$3,Driver!$A$10:$AD$10,0))</f>
        <v>0</v>
      </c>
      <c r="AI40" s="47">
        <f>+$F40*INDEX(Driver!$A$10:$AD$34,MATCH('CE-RF per comune 2022'!$B40,Driver!$A$10:$A$34,0),MATCH('CE-RF per comune 2022'!AI$3,Driver!$A$10:$AD$10,0))</f>
        <v>0</v>
      </c>
      <c r="AJ40" s="47">
        <v>0</v>
      </c>
      <c r="AK40" s="160">
        <f t="shared" ref="AK40:AK42" si="30">+AJ40-F40</f>
        <v>0</v>
      </c>
    </row>
    <row r="41" spans="1:37" ht="10.199999999999999" x14ac:dyDescent="0.2">
      <c r="A41" s="194">
        <v>39</v>
      </c>
      <c r="B41" s="92" t="s">
        <v>224</v>
      </c>
      <c r="C41" s="93" t="s">
        <v>143</v>
      </c>
      <c r="D41" s="68" t="s">
        <v>144</v>
      </c>
      <c r="E41" s="77" t="s">
        <v>145</v>
      </c>
      <c r="F41" s="47">
        <f>VLOOKUP($C41,'CE GESTORE'!$B$4:$H$43,'CE GESTORE'!E$1,FALSE)</f>
        <v>0</v>
      </c>
      <c r="H41" s="47">
        <f>+$F41*INDEX(Driver!$A$10:$AD$34,MATCH('CE-RF per comune 2022'!$B41,Driver!$A$10:$A$34,0),MATCH('CE-RF per comune 2022'!H$3,Driver!$A$10:$AD$10,0))</f>
        <v>0</v>
      </c>
      <c r="I41" s="47">
        <f>+$F41*INDEX(Driver!$A$10:$AD$34,MATCH('CE-RF per comune 2022'!$B41,Driver!$A$10:$A$34,0),MATCH('CE-RF per comune 2022'!I$3,Driver!$A$10:$AD$10,0))</f>
        <v>0</v>
      </c>
      <c r="J41" s="47">
        <f>+$F41*INDEX(Driver!$A$10:$AD$34,MATCH('CE-RF per comune 2022'!$B41,Driver!$A$10:$A$34,0),MATCH('CE-RF per comune 2022'!J$3,Driver!$A$10:$AD$10,0))</f>
        <v>0</v>
      </c>
      <c r="K41" s="47">
        <f>+$F41*INDEX(Driver!$A$10:$AD$34,MATCH('CE-RF per comune 2022'!$B41,Driver!$A$10:$A$34,0),MATCH('CE-RF per comune 2022'!K$3,Driver!$A$10:$AD$10,0))</f>
        <v>0</v>
      </c>
      <c r="L41" s="47">
        <f>+$F41*INDEX(Driver!$A$10:$AD$34,MATCH('CE-RF per comune 2022'!$B41,Driver!$A$10:$A$34,0),MATCH('CE-RF per comune 2022'!L$3,Driver!$A$10:$AD$10,0))</f>
        <v>0</v>
      </c>
      <c r="M41" s="47">
        <f>+$F41*INDEX(Driver!$A$10:$AD$34,MATCH('CE-RF per comune 2022'!$B41,Driver!$A$10:$A$34,0),MATCH('CE-RF per comune 2022'!M$3,Driver!$A$10:$AD$10,0))</f>
        <v>0</v>
      </c>
      <c r="N41" s="47">
        <f>+$F41*INDEX(Driver!$A$10:$AD$34,MATCH('CE-RF per comune 2022'!$B41,Driver!$A$10:$A$34,0),MATCH('CE-RF per comune 2022'!N$3,Driver!$A$10:$AD$10,0))</f>
        <v>0</v>
      </c>
      <c r="O41" s="47">
        <f>+$F41*INDEX(Driver!$A$10:$AD$34,MATCH('CE-RF per comune 2022'!$B41,Driver!$A$10:$A$34,0),MATCH('CE-RF per comune 2022'!O$3,Driver!$A$10:$AD$10,0))</f>
        <v>0</v>
      </c>
      <c r="P41" s="47">
        <f>+$F41*INDEX(Driver!$A$10:$AD$34,MATCH('CE-RF per comune 2022'!$B41,Driver!$A$10:$A$34,0),MATCH('CE-RF per comune 2022'!P$3,Driver!$A$10:$AD$10,0))</f>
        <v>0</v>
      </c>
      <c r="Q41" s="47">
        <f>+$F41*INDEX(Driver!$A$10:$AD$34,MATCH('CE-RF per comune 2022'!$B41,Driver!$A$10:$A$34,0),MATCH('CE-RF per comune 2022'!Q$3,Driver!$A$10:$AD$10,0))</f>
        <v>0</v>
      </c>
      <c r="R41" s="47">
        <f>+$F41*INDEX(Driver!$A$10:$AD$34,MATCH('CE-RF per comune 2022'!$B41,Driver!$A$10:$A$34,0),MATCH('CE-RF per comune 2022'!R$3,Driver!$A$10:$AD$10,0))</f>
        <v>0</v>
      </c>
      <c r="S41" s="47">
        <f>+$F41*INDEX(Driver!$A$10:$AD$34,MATCH('CE-RF per comune 2022'!$B41,Driver!$A$10:$A$34,0),MATCH('CE-RF per comune 2022'!S$3,Driver!$A$10:$AD$10,0))</f>
        <v>0</v>
      </c>
      <c r="T41" s="47">
        <f>+$F41*INDEX(Driver!$A$10:$AD$34,MATCH('CE-RF per comune 2022'!$B41,Driver!$A$10:$A$34,0),MATCH('CE-RF per comune 2022'!T$3,Driver!$A$10:$AD$10,0))</f>
        <v>0</v>
      </c>
      <c r="U41" s="47">
        <f>+$F41*INDEX(Driver!$A$10:$AD$34,MATCH('CE-RF per comune 2022'!$B41,Driver!$A$10:$A$34,0),MATCH('CE-RF per comune 2022'!U$3,Driver!$A$10:$AD$10,0))</f>
        <v>0</v>
      </c>
      <c r="V41" s="47">
        <f>+$F41*INDEX(Driver!$A$10:$AD$34,MATCH('CE-RF per comune 2022'!$B41,Driver!$A$10:$A$34,0),MATCH('CE-RF per comune 2022'!V$3,Driver!$A$10:$AD$10,0))</f>
        <v>0</v>
      </c>
      <c r="W41" s="47">
        <f>+$F41*INDEX(Driver!$A$10:$AD$34,MATCH('CE-RF per comune 2022'!$B41,Driver!$A$10:$A$34,0),MATCH('CE-RF per comune 2022'!W$3,Driver!$A$10:$AD$10,0))</f>
        <v>0</v>
      </c>
      <c r="X41" s="47">
        <f>+$F41*INDEX(Driver!$A$10:$AD$34,MATCH('CE-RF per comune 2022'!$B41,Driver!$A$10:$A$34,0),MATCH('CE-RF per comune 2022'!X$3,Driver!$A$10:$AD$10,0))</f>
        <v>0</v>
      </c>
      <c r="Y41" s="47">
        <f>+$F41*INDEX(Driver!$A$10:$AD$34,MATCH('CE-RF per comune 2022'!$B41,Driver!$A$10:$A$34,0),MATCH('CE-RF per comune 2022'!Y$3,Driver!$A$10:$AD$10,0))</f>
        <v>0</v>
      </c>
      <c r="Z41" s="47">
        <f>+$F41*INDEX(Driver!$A$10:$AD$34,MATCH('CE-RF per comune 2022'!$B41,Driver!$A$10:$A$34,0),MATCH('CE-RF per comune 2022'!Z$3,Driver!$A$10:$AD$10,0))</f>
        <v>0</v>
      </c>
      <c r="AA41" s="47">
        <f>+$F41*INDEX(Driver!$A$10:$AD$34,MATCH('CE-RF per comune 2022'!$B41,Driver!$A$10:$A$34,0),MATCH('CE-RF per comune 2022'!AA$3,Driver!$A$10:$AD$10,0))</f>
        <v>0</v>
      </c>
      <c r="AB41" s="47">
        <f>+$F41*INDEX(Driver!$A$10:$AD$34,MATCH('CE-RF per comune 2022'!$B41,Driver!$A$10:$A$34,0),MATCH('CE-RF per comune 2022'!AB$3,Driver!$A$10:$AD$10,0))</f>
        <v>0</v>
      </c>
      <c r="AC41" s="47">
        <f>+$F41*INDEX(Driver!$A$10:$AD$34,MATCH('CE-RF per comune 2022'!$B41,Driver!$A$10:$A$34,0),MATCH('CE-RF per comune 2022'!AC$3,Driver!$A$10:$AD$10,0))</f>
        <v>0</v>
      </c>
      <c r="AD41" s="47">
        <f>+$F41*INDEX(Driver!$A$10:$AD$34,MATCH('CE-RF per comune 2022'!$B41,Driver!$A$10:$A$34,0),MATCH('CE-RF per comune 2022'!AD$3,Driver!$A$10:$AD$10,0))</f>
        <v>0</v>
      </c>
      <c r="AE41" s="47">
        <f>+$F41*INDEX(Driver!$A$10:$AD$34,MATCH('CE-RF per comune 2022'!$B41,Driver!$A$10:$A$34,0),MATCH('CE-RF per comune 2022'!AE$3,Driver!$A$10:$AD$10,0))</f>
        <v>0</v>
      </c>
      <c r="AF41" s="47">
        <f>+$F41*INDEX(Driver!$A$10:$AD$34,MATCH('CE-RF per comune 2022'!$B41,Driver!$A$10:$A$34,0),MATCH('CE-RF per comune 2022'!AF$3,Driver!$A$10:$AD$10,0))</f>
        <v>0</v>
      </c>
      <c r="AG41" s="47">
        <f>+$F41*INDEX(Driver!$A$10:$AD$34,MATCH('CE-RF per comune 2022'!$B41,Driver!$A$10:$A$34,0),MATCH('CE-RF per comune 2022'!AG$3,Driver!$A$10:$AD$10,0))</f>
        <v>0</v>
      </c>
      <c r="AH41" s="47">
        <f>+$F41*INDEX(Driver!$A$10:$AD$34,MATCH('CE-RF per comune 2022'!$B41,Driver!$A$10:$A$34,0),MATCH('CE-RF per comune 2022'!AH$3,Driver!$A$10:$AD$10,0))</f>
        <v>0</v>
      </c>
      <c r="AI41" s="47">
        <f>+$F41*INDEX(Driver!$A$10:$AD$34,MATCH('CE-RF per comune 2022'!$B41,Driver!$A$10:$A$34,0),MATCH('CE-RF per comune 2022'!AI$3,Driver!$A$10:$AD$10,0))</f>
        <v>0</v>
      </c>
      <c r="AJ41" s="47">
        <v>0</v>
      </c>
      <c r="AK41" s="160">
        <f t="shared" si="30"/>
        <v>0</v>
      </c>
    </row>
    <row r="42" spans="1:37" ht="10.199999999999999" customHeight="1" thickBot="1" x14ac:dyDescent="0.25">
      <c r="A42" s="194">
        <v>40</v>
      </c>
      <c r="C42" s="93"/>
      <c r="D42" s="48"/>
      <c r="E42" s="78" t="s">
        <v>139</v>
      </c>
      <c r="F42" s="79">
        <f>SUM(F40:F41)</f>
        <v>0</v>
      </c>
      <c r="H42" s="101">
        <f>SUM(H40:H41)</f>
        <v>0</v>
      </c>
      <c r="I42" s="101">
        <f t="shared" ref="I42:AI42" si="31">SUM(I40:I41)</f>
        <v>0</v>
      </c>
      <c r="J42" s="101">
        <f t="shared" si="31"/>
        <v>0</v>
      </c>
      <c r="K42" s="101">
        <f t="shared" si="31"/>
        <v>0</v>
      </c>
      <c r="L42" s="101">
        <f t="shared" si="31"/>
        <v>0</v>
      </c>
      <c r="M42" s="101">
        <f t="shared" si="31"/>
        <v>0</v>
      </c>
      <c r="N42" s="101">
        <f t="shared" si="31"/>
        <v>0</v>
      </c>
      <c r="O42" s="101">
        <f t="shared" si="31"/>
        <v>0</v>
      </c>
      <c r="P42" s="101">
        <f t="shared" si="31"/>
        <v>0</v>
      </c>
      <c r="Q42" s="101">
        <f t="shared" si="31"/>
        <v>0</v>
      </c>
      <c r="R42" s="101">
        <f t="shared" si="31"/>
        <v>0</v>
      </c>
      <c r="S42" s="101">
        <f t="shared" si="31"/>
        <v>0</v>
      </c>
      <c r="T42" s="101">
        <f t="shared" si="31"/>
        <v>0</v>
      </c>
      <c r="U42" s="101">
        <f t="shared" si="31"/>
        <v>0</v>
      </c>
      <c r="V42" s="101">
        <f t="shared" si="31"/>
        <v>0</v>
      </c>
      <c r="W42" s="101">
        <f t="shared" si="31"/>
        <v>0</v>
      </c>
      <c r="X42" s="101">
        <f t="shared" si="31"/>
        <v>0</v>
      </c>
      <c r="Y42" s="101">
        <f t="shared" si="31"/>
        <v>0</v>
      </c>
      <c r="Z42" s="101">
        <f t="shared" si="31"/>
        <v>0</v>
      </c>
      <c r="AA42" s="101">
        <f t="shared" si="31"/>
        <v>0</v>
      </c>
      <c r="AB42" s="101">
        <f t="shared" si="31"/>
        <v>0</v>
      </c>
      <c r="AC42" s="101">
        <f t="shared" si="31"/>
        <v>0</v>
      </c>
      <c r="AD42" s="101">
        <f t="shared" si="31"/>
        <v>0</v>
      </c>
      <c r="AE42" s="101">
        <f t="shared" si="31"/>
        <v>0</v>
      </c>
      <c r="AF42" s="101">
        <f t="shared" si="31"/>
        <v>0</v>
      </c>
      <c r="AG42" s="101">
        <f t="shared" si="31"/>
        <v>0</v>
      </c>
      <c r="AH42" s="101">
        <f t="shared" si="31"/>
        <v>0</v>
      </c>
      <c r="AI42" s="101">
        <f t="shared" si="31"/>
        <v>0</v>
      </c>
      <c r="AJ42" s="79">
        <v>0</v>
      </c>
      <c r="AK42" s="160">
        <f t="shared" si="30"/>
        <v>0</v>
      </c>
    </row>
    <row r="43" spans="1:37" ht="10.199999999999999" customHeight="1" thickBot="1" x14ac:dyDescent="0.25">
      <c r="A43" s="194">
        <v>41</v>
      </c>
      <c r="C43" s="93"/>
      <c r="D43" s="63"/>
      <c r="E43" s="73"/>
      <c r="F43" s="74"/>
      <c r="H43" s="95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37" ht="10.199999999999999" customHeight="1" x14ac:dyDescent="0.2">
      <c r="A44" s="194">
        <v>42</v>
      </c>
      <c r="C44" s="93"/>
      <c r="D44" s="80"/>
      <c r="E44" s="81" t="s">
        <v>146</v>
      </c>
      <c r="F44" s="82">
        <f ca="1">F31+F37+F42</f>
        <v>25011.269495608583</v>
      </c>
      <c r="H44" s="82">
        <f ca="1">H31+H37+H42</f>
        <v>489.84838265629082</v>
      </c>
      <c r="I44" s="82">
        <f t="shared" ref="I44:AI44" ca="1" si="32">I31+I37+I42</f>
        <v>226.44323628895222</v>
      </c>
      <c r="J44" s="82">
        <f t="shared" ca="1" si="32"/>
        <v>641.90199813296181</v>
      </c>
      <c r="K44" s="82">
        <f t="shared" ca="1" si="32"/>
        <v>311.19756236229068</v>
      </c>
      <c r="L44" s="82">
        <f t="shared" ca="1" si="32"/>
        <v>410.92856468068635</v>
      </c>
      <c r="M44" s="82">
        <f t="shared" ca="1" si="32"/>
        <v>96.823647007890827</v>
      </c>
      <c r="N44" s="82">
        <f t="shared" ca="1" si="32"/>
        <v>487.33586984172871</v>
      </c>
      <c r="O44" s="82">
        <f t="shared" ca="1" si="32"/>
        <v>4262.1267971571979</v>
      </c>
      <c r="P44" s="82">
        <f t="shared" ca="1" si="32"/>
        <v>1028.4470522834408</v>
      </c>
      <c r="Q44" s="82">
        <f t="shared" ca="1" si="32"/>
        <v>210.40156658775032</v>
      </c>
      <c r="R44" s="82">
        <f t="shared" ca="1" si="32"/>
        <v>191.25669587546469</v>
      </c>
      <c r="S44" s="82">
        <f t="shared" ca="1" si="32"/>
        <v>567.32375085804597</v>
      </c>
      <c r="T44" s="82">
        <f t="shared" ca="1" si="32"/>
        <v>638.93388113976812</v>
      </c>
      <c r="U44" s="82">
        <f t="shared" ca="1" si="32"/>
        <v>129.2681240758568</v>
      </c>
      <c r="V44" s="82">
        <f t="shared" ca="1" si="32"/>
        <v>147.78144161152346</v>
      </c>
      <c r="W44" s="82">
        <f t="shared" ca="1" si="32"/>
        <v>437.15993369141836</v>
      </c>
      <c r="X44" s="82">
        <f t="shared" ca="1" si="32"/>
        <v>210.10354314520811</v>
      </c>
      <c r="Y44" s="82">
        <f t="shared" ca="1" si="32"/>
        <v>1515.7070556643685</v>
      </c>
      <c r="Z44" s="82">
        <f t="shared" ca="1" si="32"/>
        <v>1114.9431879030058</v>
      </c>
      <c r="AA44" s="82">
        <f t="shared" ca="1" si="32"/>
        <v>835.35722956086261</v>
      </c>
      <c r="AB44" s="82">
        <f t="shared" ca="1" si="32"/>
        <v>131.08313958124603</v>
      </c>
      <c r="AC44" s="82">
        <f t="shared" ca="1" si="32"/>
        <v>423.55833136803449</v>
      </c>
      <c r="AD44" s="82">
        <f t="shared" ca="1" si="32"/>
        <v>1311.2977104486931</v>
      </c>
      <c r="AE44" s="82">
        <f t="shared" ca="1" si="32"/>
        <v>2092.1433196676708</v>
      </c>
      <c r="AF44" s="82">
        <f t="shared" ca="1" si="32"/>
        <v>2366.5022345264497</v>
      </c>
      <c r="AG44" s="82">
        <f t="shared" ca="1" si="32"/>
        <v>758.01305113419494</v>
      </c>
      <c r="AH44" s="82">
        <f t="shared" ca="1" si="32"/>
        <v>3975.3821883547735</v>
      </c>
      <c r="AI44" s="82">
        <f t="shared" ca="1" si="32"/>
        <v>0</v>
      </c>
      <c r="AJ44" s="82">
        <f ca="1">AJ31+AJ37+AJ42</f>
        <v>25011.269495604844</v>
      </c>
      <c r="AK44" s="160">
        <f t="shared" ref="AK44:AK46" ca="1" si="33">+AJ44-F44</f>
        <v>-3.7398422136902809E-9</v>
      </c>
    </row>
    <row r="45" spans="1:37" ht="10.199999999999999" customHeight="1" x14ac:dyDescent="0.2">
      <c r="A45" s="194">
        <v>43</v>
      </c>
      <c r="B45" s="92" t="s">
        <v>224</v>
      </c>
      <c r="C45" s="93" t="s">
        <v>147</v>
      </c>
      <c r="D45" s="83" t="s">
        <v>148</v>
      </c>
      <c r="E45" s="84" t="s">
        <v>149</v>
      </c>
      <c r="F45" s="47">
        <f ca="1">VLOOKUP($C45,'CE GESTORE'!$B$4:$H$43,'CE GESTORE'!E$1,FALSE)</f>
        <v>9065.202669274795</v>
      </c>
      <c r="H45" s="47">
        <f ca="1">+$F45*INDEX(Driver!$A$10:$AD$34,MATCH('CE-RF per comune 2022'!$B45,Driver!$A$10:$A$34,0),MATCH('CE-RF per comune 2022'!H$3,Driver!$A$10:$AD$10,0))</f>
        <v>177.54294955052308</v>
      </c>
      <c r="I45" s="47">
        <f ca="1">+$F45*INDEX(Driver!$A$10:$AD$34,MATCH('CE-RF per comune 2022'!$B45,Driver!$A$10:$A$34,0),MATCH('CE-RF per comune 2022'!I$3,Driver!$A$10:$AD$10,0))</f>
        <v>82.073180630854282</v>
      </c>
      <c r="J45" s="47">
        <f ca="1">+$F45*INDEX(Driver!$A$10:$AD$34,MATCH('CE-RF per comune 2022'!$B45,Driver!$A$10:$A$34,0),MATCH('CE-RF per comune 2022'!J$3,Driver!$A$10:$AD$10,0))</f>
        <v>232.65388190557917</v>
      </c>
      <c r="K45" s="47">
        <f ca="1">+$F45*INDEX(Driver!$A$10:$AD$34,MATCH('CE-RF per comune 2022'!$B45,Driver!$A$10:$A$34,0),MATCH('CE-RF per comune 2022'!K$3,Driver!$A$10:$AD$10,0))</f>
        <v>112.79188295707348</v>
      </c>
      <c r="L45" s="47">
        <f ca="1">+$F45*INDEX(Driver!$A$10:$AD$34,MATCH('CE-RF per comune 2022'!$B45,Driver!$A$10:$A$34,0),MATCH('CE-RF per comune 2022'!L$3,Driver!$A$10:$AD$10,0))</f>
        <v>148.93883538039256</v>
      </c>
      <c r="M45" s="47">
        <f ca="1">+$F45*INDEX(Driver!$A$10:$AD$34,MATCH('CE-RF per comune 2022'!$B45,Driver!$A$10:$A$34,0),MATCH('CE-RF per comune 2022'!M$3,Driver!$A$10:$AD$10,0))</f>
        <v>35.09321415022557</v>
      </c>
      <c r="N45" s="47">
        <f ca="1">+$F45*INDEX(Driver!$A$10:$AD$34,MATCH('CE-RF per comune 2022'!$B45,Driver!$A$10:$A$34,0),MATCH('CE-RF per comune 2022'!N$3,Driver!$A$10:$AD$10,0))</f>
        <v>176.6322025383611</v>
      </c>
      <c r="O45" s="47">
        <f ca="1">+$F45*INDEX(Driver!$A$10:$AD$34,MATCH('CE-RF per comune 2022'!$B45,Driver!$A$10:$A$34,0),MATCH('CE-RF per comune 2022'!O$3,Driver!$A$10:$AD$10,0))</f>
        <v>1544.7860063284588</v>
      </c>
      <c r="P45" s="47">
        <f ca="1">+$F45*INDEX(Driver!$A$10:$AD$34,MATCH('CE-RF per comune 2022'!$B45,Driver!$A$10:$A$34,0),MATCH('CE-RF per comune 2022'!P$3,Driver!$A$10:$AD$10,0))</f>
        <v>372.75546302707187</v>
      </c>
      <c r="Q45" s="47">
        <f ca="1">+$F45*INDEX(Driver!$A$10:$AD$34,MATCH('CE-RF per comune 2022'!$B45,Driver!$A$10:$A$34,0),MATCH('CE-RF per comune 2022'!Q$3,Driver!$A$10:$AD$10,0))</f>
        <v>76.258955895309356</v>
      </c>
      <c r="R45" s="47">
        <f ca="1">+$F45*INDEX(Driver!$A$10:$AD$34,MATCH('CE-RF per comune 2022'!$B45,Driver!$A$10:$A$34,0),MATCH('CE-RF per comune 2022'!R$3,Driver!$A$10:$AD$10,0))</f>
        <v>69.319999075401071</v>
      </c>
      <c r="S45" s="47">
        <f ca="1">+$F45*INDEX(Driver!$A$10:$AD$34,MATCH('CE-RF per comune 2022'!$B45,Driver!$A$10:$A$34,0),MATCH('CE-RF per comune 2022'!S$3,Driver!$A$10:$AD$10,0))</f>
        <v>205.62345019093129</v>
      </c>
      <c r="T45" s="47">
        <f ca="1">+$F45*INDEX(Driver!$A$10:$AD$34,MATCH('CE-RF per comune 2022'!$B45,Driver!$A$10:$A$34,0),MATCH('CE-RF per comune 2022'!T$3,Driver!$A$10:$AD$10,0))</f>
        <v>231.57823930837444</v>
      </c>
      <c r="U45" s="47">
        <f ca="1">+$F45*INDEX(Driver!$A$10:$AD$34,MATCH('CE-RF per comune 2022'!$B45,Driver!$A$10:$A$34,0),MATCH('CE-RF per comune 2022'!U$3,Driver!$A$10:$AD$10,0))</f>
        <v>46.852529690637176</v>
      </c>
      <c r="V45" s="47">
        <f ca="1">+$F45*INDEX(Driver!$A$10:$AD$34,MATCH('CE-RF per comune 2022'!$B45,Driver!$A$10:$A$34,0),MATCH('CE-RF per comune 2022'!V$3,Driver!$A$10:$AD$10,0))</f>
        <v>53.562624908578471</v>
      </c>
      <c r="W45" s="47">
        <f ca="1">+$F45*INDEX(Driver!$A$10:$AD$34,MATCH('CE-RF per comune 2022'!$B45,Driver!$A$10:$A$34,0),MATCH('CE-RF per comune 2022'!W$3,Driver!$A$10:$AD$10,0))</f>
        <v>158.44623300977199</v>
      </c>
      <c r="X45" s="47">
        <f ca="1">+$F45*INDEX(Driver!$A$10:$AD$34,MATCH('CE-RF per comune 2022'!$B45,Driver!$A$10:$A$34,0),MATCH('CE-RF per comune 2022'!X$3,Driver!$A$10:$AD$10,0))</f>
        <v>76.150939212660191</v>
      </c>
      <c r="Y45" s="47">
        <f ca="1">+$F45*INDEX(Driver!$A$10:$AD$34,MATCH('CE-RF per comune 2022'!$B45,Driver!$A$10:$A$34,0),MATCH('CE-RF per comune 2022'!Y$3,Driver!$A$10:$AD$10,0))</f>
        <v>549.36019753870482</v>
      </c>
      <c r="Z45" s="47">
        <f ca="1">+$F45*INDEX(Driver!$A$10:$AD$34,MATCH('CE-RF per comune 2022'!$B45,Driver!$A$10:$A$34,0),MATCH('CE-RF per comune 2022'!Z$3,Driver!$A$10:$AD$10,0))</f>
        <v>404.10513633635736</v>
      </c>
      <c r="AA45" s="47">
        <f ca="1">+$F45*INDEX(Driver!$A$10:$AD$34,MATCH('CE-RF per comune 2022'!$B45,Driver!$A$10:$A$34,0),MATCH('CE-RF per comune 2022'!AA$3,Driver!$A$10:$AD$10,0))</f>
        <v>302.77085703577285</v>
      </c>
      <c r="AB45" s="47">
        <f ca="1">+$F45*INDEX(Driver!$A$10:$AD$34,MATCH('CE-RF per comune 2022'!$B45,Driver!$A$10:$A$34,0),MATCH('CE-RF per comune 2022'!AB$3,Driver!$A$10:$AD$10,0))</f>
        <v>47.510372700835966</v>
      </c>
      <c r="AC45" s="47">
        <f ca="1">+$F45*INDEX(Driver!$A$10:$AD$34,MATCH('CE-RF per comune 2022'!$B45,Driver!$A$10:$A$34,0),MATCH('CE-RF per comune 2022'!AC$3,Driver!$A$10:$AD$10,0))</f>
        <v>153.51660361096651</v>
      </c>
      <c r="AD45" s="47">
        <f ca="1">+$F45*INDEX(Driver!$A$10:$AD$34,MATCH('CE-RF per comune 2022'!$B45,Driver!$A$10:$A$34,0),MATCH('CE-RF per comune 2022'!AD$3,Driver!$A$10:$AD$10,0))</f>
        <v>475.27305143176011</v>
      </c>
      <c r="AE45" s="47">
        <f ca="1">+$F45*INDEX(Driver!$A$10:$AD$34,MATCH('CE-RF per comune 2022'!$B45,Driver!$A$10:$A$34,0),MATCH('CE-RF per comune 2022'!AE$3,Driver!$A$10:$AD$10,0))</f>
        <v>758.2866280292177</v>
      </c>
      <c r="AF45" s="47">
        <f ca="1">+$F45*INDEX(Driver!$A$10:$AD$34,MATCH('CE-RF per comune 2022'!$B45,Driver!$A$10:$A$34,0),MATCH('CE-RF per comune 2022'!AF$3,Driver!$A$10:$AD$10,0))</f>
        <v>857.72620918160544</v>
      </c>
      <c r="AG45" s="47">
        <f ca="1">+$F45*INDEX(Driver!$A$10:$AD$34,MATCH('CE-RF per comune 2022'!$B45,Driver!$A$10:$A$34,0),MATCH('CE-RF per comune 2022'!AG$3,Driver!$A$10:$AD$10,0))</f>
        <v>274.7376380762957</v>
      </c>
      <c r="AH45" s="47">
        <f ca="1">+$F45*INDEX(Driver!$A$10:$AD$34,MATCH('CE-RF per comune 2022'!$B45,Driver!$A$10:$A$34,0),MATCH('CE-RF per comune 2022'!AH$3,Driver!$A$10:$AD$10,0))</f>
        <v>1440.855387573077</v>
      </c>
      <c r="AI45" s="47">
        <f ca="1">+$F45*INDEX(Driver!$A$10:$AD$34,MATCH('CE-RF per comune 2022'!$B45,Driver!$A$10:$A$34,0),MATCH('CE-RF per comune 2022'!AI$3,Driver!$A$10:$AD$10,0))</f>
        <v>0</v>
      </c>
      <c r="AJ45" s="47">
        <f t="shared" ref="AJ45" ca="1" si="34">SUM(H45:AI45)</f>
        <v>9065.2026692747986</v>
      </c>
      <c r="AK45" s="160">
        <f t="shared" ca="1" si="33"/>
        <v>0</v>
      </c>
    </row>
    <row r="46" spans="1:37" ht="10.199999999999999" customHeight="1" thickBot="1" x14ac:dyDescent="0.25">
      <c r="A46" s="194">
        <v>44</v>
      </c>
      <c r="C46" s="93"/>
      <c r="D46" s="85" t="s">
        <v>150</v>
      </c>
      <c r="E46" s="86" t="s">
        <v>151</v>
      </c>
      <c r="F46" s="50">
        <f ca="1">F44-F45</f>
        <v>15946.066826333788</v>
      </c>
      <c r="H46" s="50">
        <f ca="1">+H44-H45</f>
        <v>312.30543310576775</v>
      </c>
      <c r="I46" s="50">
        <f t="shared" ref="I46:AH46" ca="1" si="35">+I44-I45</f>
        <v>144.37005565809795</v>
      </c>
      <c r="J46" s="50">
        <f t="shared" ca="1" si="35"/>
        <v>409.24811622738264</v>
      </c>
      <c r="K46" s="50">
        <f t="shared" ca="1" si="35"/>
        <v>198.4056794052172</v>
      </c>
      <c r="L46" s="50">
        <f t="shared" ca="1" si="35"/>
        <v>261.98972930029379</v>
      </c>
      <c r="M46" s="50">
        <f t="shared" ca="1" si="35"/>
        <v>61.730432857665257</v>
      </c>
      <c r="N46" s="50">
        <f t="shared" ca="1" si="35"/>
        <v>310.70366730336764</v>
      </c>
      <c r="O46" s="50">
        <f t="shared" ca="1" si="35"/>
        <v>2717.340790828739</v>
      </c>
      <c r="P46" s="50">
        <f t="shared" ca="1" si="35"/>
        <v>655.69158925636896</v>
      </c>
      <c r="Q46" s="50">
        <f t="shared" ca="1" si="35"/>
        <v>134.14261069244097</v>
      </c>
      <c r="R46" s="50">
        <f t="shared" ca="1" si="35"/>
        <v>121.93669680006361</v>
      </c>
      <c r="S46" s="50">
        <f t="shared" ca="1" si="35"/>
        <v>361.70030066711467</v>
      </c>
      <c r="T46" s="50">
        <f t="shared" ca="1" si="35"/>
        <v>407.35564183139365</v>
      </c>
      <c r="U46" s="50">
        <f t="shared" ca="1" si="35"/>
        <v>82.415594385219634</v>
      </c>
      <c r="V46" s="50">
        <f t="shared" ca="1" si="35"/>
        <v>94.218816702944991</v>
      </c>
      <c r="W46" s="50">
        <f t="shared" ca="1" si="35"/>
        <v>278.7137006816464</v>
      </c>
      <c r="X46" s="50">
        <f t="shared" ca="1" si="35"/>
        <v>133.9526039325479</v>
      </c>
      <c r="Y46" s="50">
        <f t="shared" ca="1" si="35"/>
        <v>966.34685812566363</v>
      </c>
      <c r="Z46" s="50">
        <f t="shared" ca="1" si="35"/>
        <v>710.83805156664835</v>
      </c>
      <c r="AA46" s="50">
        <f t="shared" ca="1" si="35"/>
        <v>532.5863725250897</v>
      </c>
      <c r="AB46" s="50">
        <f t="shared" ca="1" si="35"/>
        <v>83.572766880410057</v>
      </c>
      <c r="AC46" s="50">
        <f t="shared" ca="1" si="35"/>
        <v>270.04172775706797</v>
      </c>
      <c r="AD46" s="50">
        <f t="shared" ca="1" si="35"/>
        <v>836.02465901693301</v>
      </c>
      <c r="AE46" s="50">
        <f t="shared" ca="1" si="35"/>
        <v>1333.856691638453</v>
      </c>
      <c r="AF46" s="50">
        <f t="shared" ca="1" si="35"/>
        <v>1508.7760253448441</v>
      </c>
      <c r="AG46" s="50">
        <f t="shared" ca="1" si="35"/>
        <v>483.27541305789924</v>
      </c>
      <c r="AH46" s="50">
        <f t="shared" ca="1" si="35"/>
        <v>2534.5268007816967</v>
      </c>
      <c r="AI46" s="50">
        <f t="shared" ref="AI46" ca="1" si="36">AI44-AI45</f>
        <v>0</v>
      </c>
      <c r="AJ46" s="50">
        <f t="shared" ref="AJ46" ca="1" si="37">AJ44-AJ45</f>
        <v>15946.066826330045</v>
      </c>
      <c r="AK46" s="160">
        <f t="shared" ca="1" si="33"/>
        <v>-3.7434801924973726E-9</v>
      </c>
    </row>
    <row r="47" spans="1:37" ht="10.199999999999999" x14ac:dyDescent="0.2">
      <c r="A47" s="194">
        <v>45</v>
      </c>
      <c r="C47" s="91"/>
      <c r="D47" s="1"/>
      <c r="E47" s="1"/>
    </row>
    <row r="48" spans="1:37" ht="10.199999999999999" x14ac:dyDescent="0.2">
      <c r="A48" s="194">
        <v>46</v>
      </c>
      <c r="C48" s="1"/>
      <c r="D48" s="1"/>
      <c r="E48" s="87" t="s">
        <v>152</v>
      </c>
      <c r="F48" s="87" t="str">
        <f ca="1">IF(F46='CE GESTORE'!E43,"ok","controllare")</f>
        <v>ok</v>
      </c>
    </row>
    <row r="49" spans="1:37" thickBot="1" x14ac:dyDescent="0.25">
      <c r="A49" s="194">
        <v>47</v>
      </c>
      <c r="C49" s="1"/>
      <c r="D49" s="1"/>
      <c r="E49" s="153" t="s">
        <v>163</v>
      </c>
    </row>
    <row r="50" spans="1:37" ht="21" thickBot="1" x14ac:dyDescent="0.25">
      <c r="A50" s="194">
        <v>48</v>
      </c>
      <c r="C50" s="1"/>
      <c r="D50" s="189" t="s">
        <v>0</v>
      </c>
      <c r="E50" s="192"/>
      <c r="F50" s="41">
        <f>'RF GESTORE'!E4</f>
        <v>2022</v>
      </c>
      <c r="H50" s="41" t="str">
        <f>+H3</f>
        <v>Agnosine</v>
      </c>
      <c r="I50" s="41" t="str">
        <f t="shared" ref="I50:AJ50" si="38">+I3</f>
        <v>Anfo</v>
      </c>
      <c r="J50" s="41" t="str">
        <f t="shared" si="38"/>
        <v>Bagolino</v>
      </c>
      <c r="K50" s="41" t="str">
        <f t="shared" si="38"/>
        <v>Barghe</v>
      </c>
      <c r="L50" s="41" t="str">
        <f t="shared" si="38"/>
        <v>Bione</v>
      </c>
      <c r="M50" s="41" t="str">
        <f t="shared" si="38"/>
        <v>Capovalle</v>
      </c>
      <c r="N50" s="41" t="str">
        <f t="shared" si="38"/>
        <v>Casto</v>
      </c>
      <c r="O50" s="41" t="str">
        <f t="shared" si="38"/>
        <v>Gavardo</v>
      </c>
      <c r="P50" s="41" t="str">
        <f t="shared" si="38"/>
        <v>Idro</v>
      </c>
      <c r="Q50" s="41" t="str">
        <f t="shared" si="38"/>
        <v>Lavenone</v>
      </c>
      <c r="R50" s="41" t="str">
        <f t="shared" si="38"/>
        <v>Mura</v>
      </c>
      <c r="S50" s="41" t="str">
        <f t="shared" si="38"/>
        <v>Odolo</v>
      </c>
      <c r="T50" s="41" t="str">
        <f t="shared" si="38"/>
        <v>Paitone</v>
      </c>
      <c r="U50" s="41" t="str">
        <f t="shared" si="38"/>
        <v>Pertica Alta</v>
      </c>
      <c r="V50" s="41" t="str">
        <f t="shared" si="38"/>
        <v>Pertica Bassa</v>
      </c>
      <c r="W50" s="41" t="str">
        <f t="shared" si="38"/>
        <v>Preseglie</v>
      </c>
      <c r="X50" s="41" t="str">
        <f t="shared" si="38"/>
        <v>Provaglio Val Sabbia</v>
      </c>
      <c r="Y50" s="41" t="str">
        <f t="shared" si="38"/>
        <v>Roè Volciano</v>
      </c>
      <c r="Z50" s="41" t="str">
        <f t="shared" si="38"/>
        <v>Sabbio Chiese</v>
      </c>
      <c r="AA50" s="41" t="str">
        <f t="shared" si="38"/>
        <v>Serle</v>
      </c>
      <c r="AB50" s="41" t="str">
        <f t="shared" si="38"/>
        <v>Treviso Bresciano</v>
      </c>
      <c r="AC50" s="41" t="str">
        <f t="shared" si="38"/>
        <v>Vallio Terme</v>
      </c>
      <c r="AD50" s="41" t="str">
        <f t="shared" si="38"/>
        <v>Vestone</v>
      </c>
      <c r="AE50" s="41" t="str">
        <f t="shared" si="38"/>
        <v>Villanuova sul Clisi</v>
      </c>
      <c r="AF50" s="41" t="str">
        <f t="shared" si="38"/>
        <v>Vobarno</v>
      </c>
      <c r="AG50" s="41" t="str">
        <f t="shared" si="38"/>
        <v>Muscoline</v>
      </c>
      <c r="AH50" s="41" t="str">
        <f t="shared" si="38"/>
        <v>Rezzato</v>
      </c>
      <c r="AI50" s="41" t="str">
        <f t="shared" si="38"/>
        <v>Botticino</v>
      </c>
      <c r="AJ50" s="41" t="str">
        <f t="shared" si="38"/>
        <v>TOTALE</v>
      </c>
    </row>
    <row r="51" spans="1:37" ht="10.199999999999999" x14ac:dyDescent="0.2">
      <c r="A51" s="194">
        <v>49</v>
      </c>
      <c r="C51" s="93" t="s">
        <v>164</v>
      </c>
      <c r="D51" s="119"/>
      <c r="E51" s="120" t="s">
        <v>165</v>
      </c>
      <c r="F51" s="121">
        <f ca="1">VLOOKUP($C51,'RF GESTORE'!$B$4:$H$35,4,FALSE)</f>
        <v>15946.066826333788</v>
      </c>
      <c r="H51" s="121">
        <f ca="1">H46</f>
        <v>312.30543310576775</v>
      </c>
      <c r="I51" s="121">
        <f t="shared" ref="I51:AI51" ca="1" si="39">I46</f>
        <v>144.37005565809795</v>
      </c>
      <c r="J51" s="121">
        <f t="shared" ca="1" si="39"/>
        <v>409.24811622738264</v>
      </c>
      <c r="K51" s="121">
        <f t="shared" ca="1" si="39"/>
        <v>198.4056794052172</v>
      </c>
      <c r="L51" s="121">
        <f t="shared" ca="1" si="39"/>
        <v>261.98972930029379</v>
      </c>
      <c r="M51" s="121">
        <f t="shared" ca="1" si="39"/>
        <v>61.730432857665257</v>
      </c>
      <c r="N51" s="121">
        <f t="shared" ca="1" si="39"/>
        <v>310.70366730336764</v>
      </c>
      <c r="O51" s="121">
        <f t="shared" ca="1" si="39"/>
        <v>2717.340790828739</v>
      </c>
      <c r="P51" s="121">
        <f t="shared" ca="1" si="39"/>
        <v>655.69158925636896</v>
      </c>
      <c r="Q51" s="121">
        <f t="shared" ca="1" si="39"/>
        <v>134.14261069244097</v>
      </c>
      <c r="R51" s="121">
        <f t="shared" ca="1" si="39"/>
        <v>121.93669680006361</v>
      </c>
      <c r="S51" s="121">
        <f t="shared" ca="1" si="39"/>
        <v>361.70030066711467</v>
      </c>
      <c r="T51" s="121">
        <f t="shared" ca="1" si="39"/>
        <v>407.35564183139365</v>
      </c>
      <c r="U51" s="121">
        <f t="shared" ca="1" si="39"/>
        <v>82.415594385219634</v>
      </c>
      <c r="V51" s="121">
        <f t="shared" ca="1" si="39"/>
        <v>94.218816702944991</v>
      </c>
      <c r="W51" s="121">
        <f t="shared" ca="1" si="39"/>
        <v>278.7137006816464</v>
      </c>
      <c r="X51" s="121">
        <f t="shared" ca="1" si="39"/>
        <v>133.9526039325479</v>
      </c>
      <c r="Y51" s="121">
        <f t="shared" ca="1" si="39"/>
        <v>966.34685812566363</v>
      </c>
      <c r="Z51" s="121">
        <f t="shared" ca="1" si="39"/>
        <v>710.83805156664835</v>
      </c>
      <c r="AA51" s="121">
        <f t="shared" ca="1" si="39"/>
        <v>532.5863725250897</v>
      </c>
      <c r="AB51" s="121">
        <f t="shared" ca="1" si="39"/>
        <v>83.572766880410057</v>
      </c>
      <c r="AC51" s="121">
        <f t="shared" ca="1" si="39"/>
        <v>270.04172775706797</v>
      </c>
      <c r="AD51" s="121">
        <f t="shared" ca="1" si="39"/>
        <v>836.02465901693301</v>
      </c>
      <c r="AE51" s="121">
        <f t="shared" ca="1" si="39"/>
        <v>1333.856691638453</v>
      </c>
      <c r="AF51" s="121">
        <f t="shared" ca="1" si="39"/>
        <v>1508.7760253448441</v>
      </c>
      <c r="AG51" s="121">
        <f t="shared" ca="1" si="39"/>
        <v>483.27541305789924</v>
      </c>
      <c r="AH51" s="121">
        <f t="shared" ca="1" si="39"/>
        <v>2534.5268007816967</v>
      </c>
      <c r="AI51" s="121">
        <f t="shared" ca="1" si="39"/>
        <v>0</v>
      </c>
      <c r="AJ51" s="121">
        <f t="shared" ref="AJ51:AJ70" ca="1" si="40">SUM(H51:AI51)</f>
        <v>15946.066826330982</v>
      </c>
      <c r="AK51" s="160">
        <f t="shared" ref="AK51:AK62" ca="1" si="41">+AJ51-F51</f>
        <v>-2.8067006496712565E-9</v>
      </c>
    </row>
    <row r="52" spans="1:37" ht="10.199999999999999" x14ac:dyDescent="0.2">
      <c r="A52" s="194">
        <v>50</v>
      </c>
      <c r="C52" s="93" t="s">
        <v>166</v>
      </c>
      <c r="D52" s="122"/>
      <c r="E52" s="123" t="s">
        <v>167</v>
      </c>
      <c r="F52" s="47">
        <f ca="1">VLOOKUP($C52,'RF GESTORE'!$B$4:$H$35,4,FALSE)</f>
        <v>53514.32</v>
      </c>
      <c r="H52" s="47">
        <f ca="1">-H36</f>
        <v>1048.0835964311234</v>
      </c>
      <c r="I52" s="47">
        <f t="shared" ref="I52:AI52" ca="1" si="42">-I36</f>
        <v>484.49997335235525</v>
      </c>
      <c r="J52" s="47">
        <f t="shared" ca="1" si="42"/>
        <v>1373.4181948006446</v>
      </c>
      <c r="K52" s="47">
        <f t="shared" ca="1" si="42"/>
        <v>665.84070298014058</v>
      </c>
      <c r="L52" s="47">
        <f t="shared" ca="1" si="42"/>
        <v>879.22584720450254</v>
      </c>
      <c r="M52" s="47">
        <f t="shared" ca="1" si="42"/>
        <v>207.16464489303428</v>
      </c>
      <c r="N52" s="47">
        <f t="shared" ca="1" si="42"/>
        <v>1042.7072128216241</v>
      </c>
      <c r="O52" s="47">
        <f t="shared" ca="1" si="42"/>
        <v>9119.2856563896894</v>
      </c>
      <c r="P52" s="47">
        <f t="shared" ca="1" si="42"/>
        <v>2200.4753625408675</v>
      </c>
      <c r="Q52" s="47">
        <f t="shared" ca="1" si="42"/>
        <v>450.17704705921841</v>
      </c>
      <c r="R52" s="47">
        <f t="shared" ca="1" si="42"/>
        <v>409.2145259469948</v>
      </c>
      <c r="S52" s="47">
        <f t="shared" ca="1" si="42"/>
        <v>1213.8503147113697</v>
      </c>
      <c r="T52" s="47">
        <f t="shared" ca="1" si="42"/>
        <v>1367.0683883757376</v>
      </c>
      <c r="U52" s="47">
        <f t="shared" ca="1" si="42"/>
        <v>276.58303494662391</v>
      </c>
      <c r="V52" s="47">
        <f t="shared" ca="1" si="42"/>
        <v>316.19452470850769</v>
      </c>
      <c r="W52" s="47">
        <f t="shared" ca="1" si="42"/>
        <v>935.35056252171159</v>
      </c>
      <c r="X52" s="47">
        <f t="shared" ca="1" si="42"/>
        <v>449.53939564297178</v>
      </c>
      <c r="Y52" s="47">
        <f t="shared" ca="1" si="42"/>
        <v>3243.0204242418022</v>
      </c>
      <c r="Z52" s="47">
        <f t="shared" ca="1" si="42"/>
        <v>2385.5408829240728</v>
      </c>
      <c r="AA52" s="47">
        <f t="shared" ca="1" si="42"/>
        <v>1787.3374839156006</v>
      </c>
      <c r="AB52" s="47">
        <f t="shared" ca="1" si="42"/>
        <v>280.46645847744691</v>
      </c>
      <c r="AC52" s="47">
        <f t="shared" ca="1" si="42"/>
        <v>906.24963949180346</v>
      </c>
      <c r="AD52" s="47">
        <f t="shared" ca="1" si="42"/>
        <v>2805.6641522092245</v>
      </c>
      <c r="AE52" s="47">
        <f t="shared" ca="1" si="42"/>
        <v>4476.3691165575246</v>
      </c>
      <c r="AF52" s="47">
        <f t="shared" ca="1" si="42"/>
        <v>5063.387604791782</v>
      </c>
      <c r="AG52" s="47">
        <f t="shared" ca="1" si="42"/>
        <v>1621.8498820650466</v>
      </c>
      <c r="AH52" s="47">
        <f t="shared" ca="1" si="42"/>
        <v>8505.7553699985929</v>
      </c>
      <c r="AI52" s="47">
        <f t="shared" ca="1" si="42"/>
        <v>0</v>
      </c>
      <c r="AJ52" s="47">
        <f t="shared" ca="1" si="40"/>
        <v>53514.320000000014</v>
      </c>
      <c r="AK52" s="160">
        <f t="shared" ca="1" si="41"/>
        <v>0</v>
      </c>
    </row>
    <row r="53" spans="1:37" ht="10.199999999999999" x14ac:dyDescent="0.2">
      <c r="A53" s="194">
        <v>51</v>
      </c>
      <c r="C53" s="93" t="s">
        <v>168</v>
      </c>
      <c r="D53" s="122"/>
      <c r="E53" s="123" t="s">
        <v>169</v>
      </c>
      <c r="F53" s="47">
        <f ca="1">VLOOKUP($C53,'RF GESTORE'!$B$4:$H$35,4,FALSE)</f>
        <v>9065.202669274795</v>
      </c>
      <c r="H53" s="47">
        <f ca="1">H45</f>
        <v>177.54294955052308</v>
      </c>
      <c r="I53" s="47">
        <f t="shared" ref="I53:AI53" ca="1" si="43">I45</f>
        <v>82.073180630854282</v>
      </c>
      <c r="J53" s="47">
        <f t="shared" ca="1" si="43"/>
        <v>232.65388190557917</v>
      </c>
      <c r="K53" s="47">
        <f t="shared" ca="1" si="43"/>
        <v>112.79188295707348</v>
      </c>
      <c r="L53" s="47">
        <f t="shared" ca="1" si="43"/>
        <v>148.93883538039256</v>
      </c>
      <c r="M53" s="47">
        <f t="shared" ca="1" si="43"/>
        <v>35.09321415022557</v>
      </c>
      <c r="N53" s="47">
        <f t="shared" ca="1" si="43"/>
        <v>176.6322025383611</v>
      </c>
      <c r="O53" s="47">
        <f t="shared" ca="1" si="43"/>
        <v>1544.7860063284588</v>
      </c>
      <c r="P53" s="47">
        <f t="shared" ca="1" si="43"/>
        <v>372.75546302707187</v>
      </c>
      <c r="Q53" s="47">
        <f t="shared" ca="1" si="43"/>
        <v>76.258955895309356</v>
      </c>
      <c r="R53" s="47">
        <f t="shared" ca="1" si="43"/>
        <v>69.319999075401071</v>
      </c>
      <c r="S53" s="47">
        <f t="shared" ca="1" si="43"/>
        <v>205.62345019093129</v>
      </c>
      <c r="T53" s="47">
        <f t="shared" ca="1" si="43"/>
        <v>231.57823930837444</v>
      </c>
      <c r="U53" s="47">
        <f t="shared" ca="1" si="43"/>
        <v>46.852529690637176</v>
      </c>
      <c r="V53" s="47">
        <f t="shared" ca="1" si="43"/>
        <v>53.562624908578471</v>
      </c>
      <c r="W53" s="47">
        <f t="shared" ca="1" si="43"/>
        <v>158.44623300977199</v>
      </c>
      <c r="X53" s="47">
        <f t="shared" ca="1" si="43"/>
        <v>76.150939212660191</v>
      </c>
      <c r="Y53" s="47">
        <f t="shared" ca="1" si="43"/>
        <v>549.36019753870482</v>
      </c>
      <c r="Z53" s="47">
        <f t="shared" ca="1" si="43"/>
        <v>404.10513633635736</v>
      </c>
      <c r="AA53" s="47">
        <f t="shared" ca="1" si="43"/>
        <v>302.77085703577285</v>
      </c>
      <c r="AB53" s="47">
        <f t="shared" ca="1" si="43"/>
        <v>47.510372700835966</v>
      </c>
      <c r="AC53" s="47">
        <f t="shared" ca="1" si="43"/>
        <v>153.51660361096651</v>
      </c>
      <c r="AD53" s="47">
        <f t="shared" ca="1" si="43"/>
        <v>475.27305143176011</v>
      </c>
      <c r="AE53" s="47">
        <f t="shared" ca="1" si="43"/>
        <v>758.2866280292177</v>
      </c>
      <c r="AF53" s="47">
        <f t="shared" ca="1" si="43"/>
        <v>857.72620918160544</v>
      </c>
      <c r="AG53" s="47">
        <f t="shared" ca="1" si="43"/>
        <v>274.7376380762957</v>
      </c>
      <c r="AH53" s="47">
        <f t="shared" ca="1" si="43"/>
        <v>1440.855387573077</v>
      </c>
      <c r="AI53" s="47">
        <f t="shared" ca="1" si="43"/>
        <v>0</v>
      </c>
      <c r="AJ53" s="47">
        <f t="shared" ca="1" si="40"/>
        <v>9065.2026692747986</v>
      </c>
      <c r="AK53" s="160">
        <f t="shared" ca="1" si="41"/>
        <v>0</v>
      </c>
    </row>
    <row r="54" spans="1:37" ht="10.199999999999999" x14ac:dyDescent="0.2">
      <c r="A54" s="194">
        <v>52</v>
      </c>
      <c r="C54" s="93" t="s">
        <v>170</v>
      </c>
      <c r="D54" s="122"/>
      <c r="E54" s="123" t="s">
        <v>171</v>
      </c>
      <c r="F54" s="47">
        <f>VLOOKUP($C54,'RF GESTORE'!$B$4:$H$35,4,FALSE)</f>
        <v>810115.83182399941</v>
      </c>
      <c r="H54" s="47">
        <f>H21+H22</f>
        <v>15866.20393464569</v>
      </c>
      <c r="I54" s="47">
        <f t="shared" ref="I54:AI54" si="44">I21+I22</f>
        <v>7334.505958985349</v>
      </c>
      <c r="J54" s="47">
        <f t="shared" si="44"/>
        <v>20791.216693459617</v>
      </c>
      <c r="K54" s="47">
        <f t="shared" si="44"/>
        <v>10079.696330945308</v>
      </c>
      <c r="L54" s="47">
        <f t="shared" si="44"/>
        <v>13309.984665211781</v>
      </c>
      <c r="M54" s="47">
        <f t="shared" si="44"/>
        <v>3136.1205490800203</v>
      </c>
      <c r="N54" s="47">
        <f t="shared" si="44"/>
        <v>15784.814626512567</v>
      </c>
      <c r="O54" s="47">
        <f t="shared" si="44"/>
        <v>138050.48228524253</v>
      </c>
      <c r="P54" s="47">
        <f t="shared" si="44"/>
        <v>33311.456237003695</v>
      </c>
      <c r="Q54" s="47">
        <f t="shared" si="44"/>
        <v>6814.9152030045498</v>
      </c>
      <c r="R54" s="47">
        <f t="shared" si="44"/>
        <v>6194.8122686042407</v>
      </c>
      <c r="S54" s="47">
        <f t="shared" si="44"/>
        <v>18375.630250225076</v>
      </c>
      <c r="T54" s="47">
        <f t="shared" si="44"/>
        <v>20695.091418695123</v>
      </c>
      <c r="U54" s="47">
        <f t="shared" si="44"/>
        <v>4186.9969650028352</v>
      </c>
      <c r="V54" s="47">
        <f t="shared" si="44"/>
        <v>4786.6475814777586</v>
      </c>
      <c r="W54" s="47">
        <f t="shared" si="44"/>
        <v>14159.617444533018</v>
      </c>
      <c r="X54" s="47">
        <f t="shared" si="44"/>
        <v>6805.2622445536836</v>
      </c>
      <c r="Y54" s="47">
        <f t="shared" si="44"/>
        <v>49093.81617120179</v>
      </c>
      <c r="Z54" s="47">
        <f t="shared" si="44"/>
        <v>36113.03360895165</v>
      </c>
      <c r="AA54" s="47">
        <f t="shared" si="44"/>
        <v>27057.251078449674</v>
      </c>
      <c r="AB54" s="47">
        <f t="shared" si="44"/>
        <v>4245.7853955387654</v>
      </c>
      <c r="AC54" s="47">
        <f t="shared" si="44"/>
        <v>13719.078940685444</v>
      </c>
      <c r="AD54" s="47">
        <f t="shared" si="44"/>
        <v>42472.985707110769</v>
      </c>
      <c r="AE54" s="47">
        <f t="shared" si="44"/>
        <v>67764.618711613264</v>
      </c>
      <c r="AF54" s="47">
        <f t="shared" si="44"/>
        <v>76651.08070705604</v>
      </c>
      <c r="AG54" s="47">
        <f t="shared" si="44"/>
        <v>24552.050111125031</v>
      </c>
      <c r="AH54" s="47">
        <f t="shared" si="44"/>
        <v>128762.67673508437</v>
      </c>
      <c r="AI54" s="47">
        <f t="shared" si="44"/>
        <v>0</v>
      </c>
      <c r="AJ54" s="47">
        <f t="shared" si="40"/>
        <v>810115.83182399964</v>
      </c>
      <c r="AK54" s="160">
        <f t="shared" si="41"/>
        <v>0</v>
      </c>
    </row>
    <row r="55" spans="1:37" ht="10.8" thickBot="1" x14ac:dyDescent="0.25">
      <c r="A55" s="194">
        <v>53</v>
      </c>
      <c r="C55" s="93"/>
      <c r="D55" s="124" t="s">
        <v>172</v>
      </c>
      <c r="E55" s="125" t="s">
        <v>173</v>
      </c>
      <c r="F55" s="151">
        <f ca="1">SUM(F51:F54)</f>
        <v>888641.42131960799</v>
      </c>
      <c r="H55" s="151">
        <f ca="1">SUM(H51:H54)</f>
        <v>17404.135913733102</v>
      </c>
      <c r="I55" s="151">
        <f t="shared" ref="I55:AI55" ca="1" si="45">SUM(I51:I54)</f>
        <v>8045.4491686266565</v>
      </c>
      <c r="J55" s="151">
        <f t="shared" ca="1" si="45"/>
        <v>22806.536886393224</v>
      </c>
      <c r="K55" s="151">
        <f t="shared" ca="1" si="45"/>
        <v>11056.734596287739</v>
      </c>
      <c r="L55" s="151">
        <f t="shared" ca="1" si="45"/>
        <v>14600.13907709697</v>
      </c>
      <c r="M55" s="151">
        <f t="shared" ca="1" si="45"/>
        <v>3440.1088409809454</v>
      </c>
      <c r="N55" s="151">
        <f t="shared" ca="1" si="45"/>
        <v>17314.857709175922</v>
      </c>
      <c r="O55" s="151">
        <f t="shared" ca="1" si="45"/>
        <v>151431.89473878941</v>
      </c>
      <c r="P55" s="151">
        <f t="shared" ca="1" si="45"/>
        <v>36540.378651828003</v>
      </c>
      <c r="Q55" s="151">
        <f t="shared" ca="1" si="45"/>
        <v>7475.4938166515185</v>
      </c>
      <c r="R55" s="151">
        <f t="shared" ca="1" si="45"/>
        <v>6795.2834904267002</v>
      </c>
      <c r="S55" s="151">
        <f t="shared" ca="1" si="45"/>
        <v>20156.804315794492</v>
      </c>
      <c r="T55" s="151">
        <f t="shared" ca="1" si="45"/>
        <v>22701.093688210629</v>
      </c>
      <c r="U55" s="151">
        <f t="shared" ca="1" si="45"/>
        <v>4592.8481240253159</v>
      </c>
      <c r="V55" s="151">
        <f t="shared" ca="1" si="45"/>
        <v>5250.6235477977898</v>
      </c>
      <c r="W55" s="151">
        <f t="shared" ca="1" si="45"/>
        <v>15532.127940746148</v>
      </c>
      <c r="X55" s="151">
        <f t="shared" ca="1" si="45"/>
        <v>7464.9051833418634</v>
      </c>
      <c r="Y55" s="151">
        <f t="shared" ca="1" si="45"/>
        <v>53852.543651107961</v>
      </c>
      <c r="Z55" s="151">
        <f t="shared" ca="1" si="45"/>
        <v>39613.517679778728</v>
      </c>
      <c r="AA55" s="151">
        <f t="shared" ca="1" si="45"/>
        <v>29679.945791926137</v>
      </c>
      <c r="AB55" s="151">
        <f t="shared" ca="1" si="45"/>
        <v>4657.3349935974584</v>
      </c>
      <c r="AC55" s="151">
        <f t="shared" ca="1" si="45"/>
        <v>15048.886911545282</v>
      </c>
      <c r="AD55" s="151">
        <f t="shared" ca="1" si="45"/>
        <v>46589.947569768687</v>
      </c>
      <c r="AE55" s="151">
        <f t="shared" ca="1" si="45"/>
        <v>74333.13114783846</v>
      </c>
      <c r="AF55" s="151">
        <f t="shared" ca="1" si="45"/>
        <v>84080.970546374272</v>
      </c>
      <c r="AG55" s="151">
        <f t="shared" ca="1" si="45"/>
        <v>26931.913044324272</v>
      </c>
      <c r="AH55" s="151">
        <f t="shared" ca="1" si="45"/>
        <v>141243.81429343775</v>
      </c>
      <c r="AI55" s="151">
        <f t="shared" ca="1" si="45"/>
        <v>0</v>
      </c>
      <c r="AJ55" s="151">
        <f t="shared" ca="1" si="40"/>
        <v>888641.42131960532</v>
      </c>
      <c r="AK55" s="160">
        <f t="shared" ca="1" si="41"/>
        <v>-2.6775524020195007E-9</v>
      </c>
    </row>
    <row r="56" spans="1:37" ht="10.199999999999999" x14ac:dyDescent="0.2">
      <c r="A56" s="194">
        <v>54</v>
      </c>
      <c r="B56" s="92" t="s">
        <v>224</v>
      </c>
      <c r="C56" s="93" t="s">
        <v>174</v>
      </c>
      <c r="D56" s="127"/>
      <c r="E56" s="128" t="s">
        <v>175</v>
      </c>
      <c r="F56" s="47">
        <f>VLOOKUP($C56,'RF GESTORE'!$B$4:$H$35,4,FALSE)</f>
        <v>5447.8183551244438</v>
      </c>
      <c r="H56" s="47">
        <f>+$F56*INDEX(Driver!$A$10:$AD$34,MATCH('CE-RF per comune 2022'!$B56,Driver!$A$10:$A$34,0),MATCH('CE-RF per comune 2022'!H$3,Driver!$A$10:$AD$10,0))</f>
        <v>106.69609656522431</v>
      </c>
      <c r="I56" s="47">
        <f>+$F56*INDEX(Driver!$A$10:$AD$34,MATCH('CE-RF per comune 2022'!$B56,Driver!$A$10:$A$34,0),MATCH('CE-RF per comune 2022'!I$3,Driver!$A$10:$AD$10,0))</f>
        <v>49.322645749516482</v>
      </c>
      <c r="J56" s="47">
        <f>+$F56*INDEX(Driver!$A$10:$AD$34,MATCH('CE-RF per comune 2022'!$B56,Driver!$A$10:$A$34,0),MATCH('CE-RF per comune 2022'!J$3,Driver!$A$10:$AD$10,0))</f>
        <v>139.81552696356471</v>
      </c>
      <c r="K56" s="47">
        <f>+$F56*INDEX(Driver!$A$10:$AD$34,MATCH('CE-RF per comune 2022'!$B56,Driver!$A$10:$A$34,0),MATCH('CE-RF per comune 2022'!K$3,Driver!$A$10:$AD$10,0))</f>
        <v>67.783337306428876</v>
      </c>
      <c r="L56" s="47">
        <f>+$F56*INDEX(Driver!$A$10:$AD$34,MATCH('CE-RF per comune 2022'!$B56,Driver!$A$10:$A$34,0),MATCH('CE-RF per comune 2022'!L$3,Driver!$A$10:$AD$10,0))</f>
        <v>89.506186544097517</v>
      </c>
      <c r="M56" s="47">
        <f>+$F56*INDEX(Driver!$A$10:$AD$34,MATCH('CE-RF per comune 2022'!$B56,Driver!$A$10:$A$34,0),MATCH('CE-RF per comune 2022'!M$3,Driver!$A$10:$AD$10,0))</f>
        <v>21.089595364027975</v>
      </c>
      <c r="N56" s="47">
        <f>+$F56*INDEX(Driver!$A$10:$AD$34,MATCH('CE-RF per comune 2022'!$B56,Driver!$A$10:$A$34,0),MATCH('CE-RF per comune 2022'!N$3,Driver!$A$10:$AD$10,0))</f>
        <v>106.14877462761918</v>
      </c>
      <c r="O56" s="47">
        <f>+$F56*INDEX(Driver!$A$10:$AD$34,MATCH('CE-RF per comune 2022'!$B56,Driver!$A$10:$A$34,0),MATCH('CE-RF per comune 2022'!O$3,Driver!$A$10:$AD$10,0))</f>
        <v>928.35360300762136</v>
      </c>
      <c r="P56" s="47">
        <f>+$F56*INDEX(Driver!$A$10:$AD$34,MATCH('CE-RF per comune 2022'!$B56,Driver!$A$10:$A$34,0),MATCH('CE-RF per comune 2022'!P$3,Driver!$A$10:$AD$10,0))</f>
        <v>224.01088288236218</v>
      </c>
      <c r="Q56" s="47">
        <f>+$F56*INDEX(Driver!$A$10:$AD$34,MATCH('CE-RF per comune 2022'!$B56,Driver!$A$10:$A$34,0),MATCH('CE-RF per comune 2022'!Q$3,Driver!$A$10:$AD$10,0))</f>
        <v>45.828532998736236</v>
      </c>
      <c r="R56" s="47">
        <f>+$F56*INDEX(Driver!$A$10:$AD$34,MATCH('CE-RF per comune 2022'!$B56,Driver!$A$10:$A$34,0),MATCH('CE-RF per comune 2022'!R$3,Driver!$A$10:$AD$10,0))</f>
        <v>41.658501979238196</v>
      </c>
      <c r="S56" s="47">
        <f>+$F56*INDEX(Driver!$A$10:$AD$34,MATCH('CE-RF per comune 2022'!$B56,Driver!$A$10:$A$34,0),MATCH('CE-RF per comune 2022'!S$3,Driver!$A$10:$AD$10,0))</f>
        <v>123.57133613691032</v>
      </c>
      <c r="T56" s="47">
        <f>+$F56*INDEX(Driver!$A$10:$AD$34,MATCH('CE-RF per comune 2022'!$B56,Driver!$A$10:$A$34,0),MATCH('CE-RF per comune 2022'!T$3,Driver!$A$10:$AD$10,0))</f>
        <v>139.16910948141984</v>
      </c>
      <c r="U56" s="47">
        <f>+$F56*INDEX(Driver!$A$10:$AD$34,MATCH('CE-RF per comune 2022'!$B56,Driver!$A$10:$A$34,0),MATCH('CE-RF per comune 2022'!U$3,Driver!$A$10:$AD$10,0))</f>
        <v>28.156466054286835</v>
      </c>
      <c r="V56" s="47">
        <f>+$F56*INDEX(Driver!$A$10:$AD$34,MATCH('CE-RF per comune 2022'!$B56,Driver!$A$10:$A$34,0),MATCH('CE-RF per comune 2022'!V$3,Driver!$A$10:$AD$10,0))</f>
        <v>32.188960552929714</v>
      </c>
      <c r="W56" s="47">
        <f>+$F56*INDEX(Driver!$A$10:$AD$34,MATCH('CE-RF per comune 2022'!$B56,Driver!$A$10:$A$34,0),MATCH('CE-RF per comune 2022'!W$3,Driver!$A$10:$AD$10,0))</f>
        <v>95.219746097525928</v>
      </c>
      <c r="X56" s="47">
        <f>+$F56*INDEX(Driver!$A$10:$AD$34,MATCH('CE-RF per comune 2022'!$B56,Driver!$A$10:$A$34,0),MATCH('CE-RF per comune 2022'!X$3,Driver!$A$10:$AD$10,0))</f>
        <v>45.763619362730033</v>
      </c>
      <c r="Y56" s="47">
        <f>+$F56*INDEX(Driver!$A$10:$AD$34,MATCH('CE-RF per comune 2022'!$B56,Driver!$A$10:$A$34,0),MATCH('CE-RF per comune 2022'!Y$3,Driver!$A$10:$AD$10,0))</f>
        <v>330.14315034233738</v>
      </c>
      <c r="Z56" s="47">
        <f>+$F56*INDEX(Driver!$A$10:$AD$34,MATCH('CE-RF per comune 2022'!$B56,Driver!$A$10:$A$34,0),MATCH('CE-RF per comune 2022'!Z$3,Driver!$A$10:$AD$10,0))</f>
        <v>242.85076235470311</v>
      </c>
      <c r="AA56" s="47">
        <f>+$F56*INDEX(Driver!$A$10:$AD$34,MATCH('CE-RF per comune 2022'!$B56,Driver!$A$10:$A$34,0),MATCH('CE-RF per comune 2022'!AA$3,Driver!$A$10:$AD$10,0))</f>
        <v>181.95297915917365</v>
      </c>
      <c r="AB56" s="47">
        <f>+$F56*INDEX(Driver!$A$10:$AD$34,MATCH('CE-RF per comune 2022'!$B56,Driver!$A$10:$A$34,0),MATCH('CE-RF per comune 2022'!AB$3,Driver!$A$10:$AD$10,0))</f>
        <v>28.551802965826397</v>
      </c>
      <c r="AC56" s="47">
        <f>+$F56*INDEX(Driver!$A$10:$AD$34,MATCH('CE-RF per comune 2022'!$B56,Driver!$A$10:$A$34,0),MATCH('CE-RF per comune 2022'!AC$3,Driver!$A$10:$AD$10,0))</f>
        <v>92.257239190339277</v>
      </c>
      <c r="AD56" s="47">
        <f>+$F56*INDEX(Driver!$A$10:$AD$34,MATCH('CE-RF per comune 2022'!$B56,Driver!$A$10:$A$34,0),MATCH('CE-RF per comune 2022'!AD$3,Driver!$A$10:$AD$10,0))</f>
        <v>285.61978675464951</v>
      </c>
      <c r="AE56" s="47">
        <f>+$F56*INDEX(Driver!$A$10:$AD$34,MATCH('CE-RF per comune 2022'!$B56,Driver!$A$10:$A$34,0),MATCH('CE-RF per comune 2022'!AE$3,Driver!$A$10:$AD$10,0))</f>
        <v>455.69944339186731</v>
      </c>
      <c r="AF56" s="47">
        <f>+$F56*INDEX(Driver!$A$10:$AD$34,MATCH('CE-RF per comune 2022'!$B56,Driver!$A$10:$A$34,0),MATCH('CE-RF per comune 2022'!AF$3,Driver!$A$10:$AD$10,0))</f>
        <v>515.45859000907171</v>
      </c>
      <c r="AG56" s="47">
        <f>+$F56*INDEX(Driver!$A$10:$AD$34,MATCH('CE-RF per comune 2022'!$B56,Driver!$A$10:$A$34,0),MATCH('CE-RF per comune 2022'!AG$3,Driver!$A$10:$AD$10,0))</f>
        <v>165.10615395599487</v>
      </c>
      <c r="AH56" s="47">
        <f>+$F56*INDEX(Driver!$A$10:$AD$34,MATCH('CE-RF per comune 2022'!$B56,Driver!$A$10:$A$34,0),MATCH('CE-RF per comune 2022'!AH$3,Driver!$A$10:$AD$10,0))</f>
        <v>865.89552532624248</v>
      </c>
      <c r="AI56" s="47">
        <f>+$F56*INDEX(Driver!$A$10:$AD$34,MATCH('CE-RF per comune 2022'!$B56,Driver!$A$10:$A$34,0),MATCH('CE-RF per comune 2022'!AI$3,Driver!$A$10:$AD$10,0))</f>
        <v>0</v>
      </c>
      <c r="AJ56" s="47">
        <f t="shared" ref="AJ56:AJ60" si="46">SUM(H56:AI56)</f>
        <v>5447.8183551244438</v>
      </c>
      <c r="AK56" s="160">
        <f t="shared" si="41"/>
        <v>0</v>
      </c>
    </row>
    <row r="57" spans="1:37" ht="10.199999999999999" x14ac:dyDescent="0.2">
      <c r="A57" s="194">
        <v>55</v>
      </c>
      <c r="B57" s="92" t="s">
        <v>224</v>
      </c>
      <c r="C57" s="93" t="s">
        <v>176</v>
      </c>
      <c r="D57" s="45"/>
      <c r="E57" s="129" t="s">
        <v>177</v>
      </c>
      <c r="F57" s="47">
        <f>VLOOKUP($C57,'RF GESTORE'!$B$4:$H$35,4,FALSE)</f>
        <v>0</v>
      </c>
      <c r="H57" s="47">
        <f>+$F57*INDEX(Driver!$A$10:$AD$34,MATCH('CE-RF per comune 2022'!$B57,Driver!$A$10:$A$34,0),MATCH('CE-RF per comune 2022'!H$3,Driver!$A$10:$AD$10,0))</f>
        <v>0</v>
      </c>
      <c r="I57" s="47">
        <f>+$F57*INDEX(Driver!$A$10:$AD$34,MATCH('CE-RF per comune 2022'!$B57,Driver!$A$10:$A$34,0),MATCH('CE-RF per comune 2022'!I$3,Driver!$A$10:$AD$10,0))</f>
        <v>0</v>
      </c>
      <c r="J57" s="47">
        <f>+$F57*INDEX(Driver!$A$10:$AD$34,MATCH('CE-RF per comune 2022'!$B57,Driver!$A$10:$A$34,0),MATCH('CE-RF per comune 2022'!J$3,Driver!$A$10:$AD$10,0))</f>
        <v>0</v>
      </c>
      <c r="K57" s="47">
        <f>+$F57*INDEX(Driver!$A$10:$AD$34,MATCH('CE-RF per comune 2022'!$B57,Driver!$A$10:$A$34,0),MATCH('CE-RF per comune 2022'!K$3,Driver!$A$10:$AD$10,0))</f>
        <v>0</v>
      </c>
      <c r="L57" s="47">
        <f>+$F57*INDEX(Driver!$A$10:$AD$34,MATCH('CE-RF per comune 2022'!$B57,Driver!$A$10:$A$34,0),MATCH('CE-RF per comune 2022'!L$3,Driver!$A$10:$AD$10,0))</f>
        <v>0</v>
      </c>
      <c r="M57" s="47">
        <f>+$F57*INDEX(Driver!$A$10:$AD$34,MATCH('CE-RF per comune 2022'!$B57,Driver!$A$10:$A$34,0),MATCH('CE-RF per comune 2022'!M$3,Driver!$A$10:$AD$10,0))</f>
        <v>0</v>
      </c>
      <c r="N57" s="47">
        <f>+$F57*INDEX(Driver!$A$10:$AD$34,MATCH('CE-RF per comune 2022'!$B57,Driver!$A$10:$A$34,0),MATCH('CE-RF per comune 2022'!N$3,Driver!$A$10:$AD$10,0))</f>
        <v>0</v>
      </c>
      <c r="O57" s="47">
        <f>+$F57*INDEX(Driver!$A$10:$AD$34,MATCH('CE-RF per comune 2022'!$B57,Driver!$A$10:$A$34,0),MATCH('CE-RF per comune 2022'!O$3,Driver!$A$10:$AD$10,0))</f>
        <v>0</v>
      </c>
      <c r="P57" s="47">
        <f>+$F57*INDEX(Driver!$A$10:$AD$34,MATCH('CE-RF per comune 2022'!$B57,Driver!$A$10:$A$34,0),MATCH('CE-RF per comune 2022'!P$3,Driver!$A$10:$AD$10,0))</f>
        <v>0</v>
      </c>
      <c r="Q57" s="47">
        <f>+$F57*INDEX(Driver!$A$10:$AD$34,MATCH('CE-RF per comune 2022'!$B57,Driver!$A$10:$A$34,0),MATCH('CE-RF per comune 2022'!Q$3,Driver!$A$10:$AD$10,0))</f>
        <v>0</v>
      </c>
      <c r="R57" s="47">
        <f>+$F57*INDEX(Driver!$A$10:$AD$34,MATCH('CE-RF per comune 2022'!$B57,Driver!$A$10:$A$34,0),MATCH('CE-RF per comune 2022'!R$3,Driver!$A$10:$AD$10,0))</f>
        <v>0</v>
      </c>
      <c r="S57" s="47">
        <f>+$F57*INDEX(Driver!$A$10:$AD$34,MATCH('CE-RF per comune 2022'!$B57,Driver!$A$10:$A$34,0),MATCH('CE-RF per comune 2022'!S$3,Driver!$A$10:$AD$10,0))</f>
        <v>0</v>
      </c>
      <c r="T57" s="47">
        <f>+$F57*INDEX(Driver!$A$10:$AD$34,MATCH('CE-RF per comune 2022'!$B57,Driver!$A$10:$A$34,0),MATCH('CE-RF per comune 2022'!T$3,Driver!$A$10:$AD$10,0))</f>
        <v>0</v>
      </c>
      <c r="U57" s="47">
        <f>+$F57*INDEX(Driver!$A$10:$AD$34,MATCH('CE-RF per comune 2022'!$B57,Driver!$A$10:$A$34,0),MATCH('CE-RF per comune 2022'!U$3,Driver!$A$10:$AD$10,0))</f>
        <v>0</v>
      </c>
      <c r="V57" s="47">
        <f>+$F57*INDEX(Driver!$A$10:$AD$34,MATCH('CE-RF per comune 2022'!$B57,Driver!$A$10:$A$34,0),MATCH('CE-RF per comune 2022'!V$3,Driver!$A$10:$AD$10,0))</f>
        <v>0</v>
      </c>
      <c r="W57" s="47">
        <f>+$F57*INDEX(Driver!$A$10:$AD$34,MATCH('CE-RF per comune 2022'!$B57,Driver!$A$10:$A$34,0),MATCH('CE-RF per comune 2022'!W$3,Driver!$A$10:$AD$10,0))</f>
        <v>0</v>
      </c>
      <c r="X57" s="47">
        <f>+$F57*INDEX(Driver!$A$10:$AD$34,MATCH('CE-RF per comune 2022'!$B57,Driver!$A$10:$A$34,0),MATCH('CE-RF per comune 2022'!X$3,Driver!$A$10:$AD$10,0))</f>
        <v>0</v>
      </c>
      <c r="Y57" s="47">
        <f>+$F57*INDEX(Driver!$A$10:$AD$34,MATCH('CE-RF per comune 2022'!$B57,Driver!$A$10:$A$34,0),MATCH('CE-RF per comune 2022'!Y$3,Driver!$A$10:$AD$10,0))</f>
        <v>0</v>
      </c>
      <c r="Z57" s="47">
        <f>+$F57*INDEX(Driver!$A$10:$AD$34,MATCH('CE-RF per comune 2022'!$B57,Driver!$A$10:$A$34,0),MATCH('CE-RF per comune 2022'!Z$3,Driver!$A$10:$AD$10,0))</f>
        <v>0</v>
      </c>
      <c r="AA57" s="47">
        <f>+$F57*INDEX(Driver!$A$10:$AD$34,MATCH('CE-RF per comune 2022'!$B57,Driver!$A$10:$A$34,0),MATCH('CE-RF per comune 2022'!AA$3,Driver!$A$10:$AD$10,0))</f>
        <v>0</v>
      </c>
      <c r="AB57" s="47">
        <f>+$F57*INDEX(Driver!$A$10:$AD$34,MATCH('CE-RF per comune 2022'!$B57,Driver!$A$10:$A$34,0),MATCH('CE-RF per comune 2022'!AB$3,Driver!$A$10:$AD$10,0))</f>
        <v>0</v>
      </c>
      <c r="AC57" s="47">
        <f>+$F57*INDEX(Driver!$A$10:$AD$34,MATCH('CE-RF per comune 2022'!$B57,Driver!$A$10:$A$34,0),MATCH('CE-RF per comune 2022'!AC$3,Driver!$A$10:$AD$10,0))</f>
        <v>0</v>
      </c>
      <c r="AD57" s="47">
        <f>+$F57*INDEX(Driver!$A$10:$AD$34,MATCH('CE-RF per comune 2022'!$B57,Driver!$A$10:$A$34,0),MATCH('CE-RF per comune 2022'!AD$3,Driver!$A$10:$AD$10,0))</f>
        <v>0</v>
      </c>
      <c r="AE57" s="47">
        <f>+$F57*INDEX(Driver!$A$10:$AD$34,MATCH('CE-RF per comune 2022'!$B57,Driver!$A$10:$A$34,0),MATCH('CE-RF per comune 2022'!AE$3,Driver!$A$10:$AD$10,0))</f>
        <v>0</v>
      </c>
      <c r="AF57" s="47">
        <f>+$F57*INDEX(Driver!$A$10:$AD$34,MATCH('CE-RF per comune 2022'!$B57,Driver!$A$10:$A$34,0),MATCH('CE-RF per comune 2022'!AF$3,Driver!$A$10:$AD$10,0))</f>
        <v>0</v>
      </c>
      <c r="AG57" s="47">
        <f>+$F57*INDEX(Driver!$A$10:$AD$34,MATCH('CE-RF per comune 2022'!$B57,Driver!$A$10:$A$34,0),MATCH('CE-RF per comune 2022'!AG$3,Driver!$A$10:$AD$10,0))</f>
        <v>0</v>
      </c>
      <c r="AH57" s="47">
        <f>+$F57*INDEX(Driver!$A$10:$AD$34,MATCH('CE-RF per comune 2022'!$B57,Driver!$A$10:$A$34,0),MATCH('CE-RF per comune 2022'!AH$3,Driver!$A$10:$AD$10,0))</f>
        <v>0</v>
      </c>
      <c r="AI57" s="47">
        <f>+$F57*INDEX(Driver!$A$10:$AD$34,MATCH('CE-RF per comune 2022'!$B57,Driver!$A$10:$A$34,0),MATCH('CE-RF per comune 2022'!AI$3,Driver!$A$10:$AD$10,0))</f>
        <v>0</v>
      </c>
      <c r="AJ57" s="47">
        <f t="shared" si="46"/>
        <v>0</v>
      </c>
      <c r="AK57" s="160">
        <f t="shared" si="41"/>
        <v>0</v>
      </c>
    </row>
    <row r="58" spans="1:37" ht="10.199999999999999" x14ac:dyDescent="0.2">
      <c r="A58" s="194">
        <v>56</v>
      </c>
      <c r="B58" s="92" t="s">
        <v>224</v>
      </c>
      <c r="C58" s="93" t="s">
        <v>178</v>
      </c>
      <c r="D58" s="45"/>
      <c r="E58" s="129" t="s">
        <v>179</v>
      </c>
      <c r="F58" s="47">
        <f>VLOOKUP($C58,'RF GESTORE'!$B$4:$H$35,4,FALSE)</f>
        <v>-258672.65639453847</v>
      </c>
      <c r="H58" s="47">
        <f>+$F58*INDEX(Driver!$A$10:$AD$34,MATCH('CE-RF per comune 2022'!$B58,Driver!$A$10:$A$34,0),MATCH('CE-RF per comune 2022'!H$3,Driver!$A$10:$AD$10,0))</f>
        <v>-5066.1312338899224</v>
      </c>
      <c r="I58" s="47">
        <f>+$F58*INDEX(Driver!$A$10:$AD$34,MATCH('CE-RF per comune 2022'!$B58,Driver!$A$10:$A$34,0),MATCH('CE-RF per comune 2022'!I$3,Driver!$A$10:$AD$10,0))</f>
        <v>-2341.9319376596177</v>
      </c>
      <c r="J58" s="47">
        <f>+$F58*INDEX(Driver!$A$10:$AD$34,MATCH('CE-RF per comune 2022'!$B58,Driver!$A$10:$A$34,0),MATCH('CE-RF per comune 2022'!J$3,Driver!$A$10:$AD$10,0))</f>
        <v>-6638.704047620794</v>
      </c>
      <c r="K58" s="47">
        <f>+$F58*INDEX(Driver!$A$10:$AD$34,MATCH('CE-RF per comune 2022'!$B58,Driver!$A$10:$A$34,0),MATCH('CE-RF per comune 2022'!K$3,Driver!$A$10:$AD$10,0))</f>
        <v>-3218.4802754754214</v>
      </c>
      <c r="L58" s="47">
        <f>+$F58*INDEX(Driver!$A$10:$AD$34,MATCH('CE-RF per comune 2022'!$B58,Driver!$A$10:$A$34,0),MATCH('CE-RF per comune 2022'!L$3,Driver!$A$10:$AD$10,0))</f>
        <v>-4249.9219922280099</v>
      </c>
      <c r="M58" s="47">
        <f>+$F58*INDEX(Driver!$A$10:$AD$34,MATCH('CE-RF per comune 2022'!$B58,Driver!$A$10:$A$34,0),MATCH('CE-RF per comune 2022'!M$3,Driver!$A$10:$AD$10,0))</f>
        <v>-1001.3736324317011</v>
      </c>
      <c r="N58" s="47">
        <f>+$F58*INDEX(Driver!$A$10:$AD$34,MATCH('CE-RF per comune 2022'!$B58,Driver!$A$10:$A$34,0),MATCH('CE-RF per comune 2022'!N$3,Driver!$A$10:$AD$10,0))</f>
        <v>-5040.1433594281843</v>
      </c>
      <c r="O58" s="47">
        <f>+$F58*INDEX(Driver!$A$10:$AD$34,MATCH('CE-RF per comune 2022'!$B58,Driver!$A$10:$A$34,0),MATCH('CE-RF per comune 2022'!O$3,Driver!$A$10:$AD$10,0))</f>
        <v>-44079.974204267819</v>
      </c>
      <c r="P58" s="47">
        <f>+$F58*INDEX(Driver!$A$10:$AD$34,MATCH('CE-RF per comune 2022'!$B58,Driver!$A$10:$A$34,0),MATCH('CE-RF per comune 2022'!P$3,Driver!$A$10:$AD$10,0))</f>
        <v>-10636.457818377983</v>
      </c>
      <c r="Q58" s="47">
        <f>+$F58*INDEX(Driver!$A$10:$AD$34,MATCH('CE-RF per comune 2022'!$B58,Driver!$A$10:$A$34,0),MATCH('CE-RF per comune 2022'!Q$3,Driver!$A$10:$AD$10,0))</f>
        <v>-2176.0248959653636</v>
      </c>
      <c r="R58" s="47">
        <f>+$F58*INDEX(Driver!$A$10:$AD$34,MATCH('CE-RF per comune 2022'!$B58,Driver!$A$10:$A$34,0),MATCH('CE-RF per comune 2022'!R$3,Driver!$A$10:$AD$10,0))</f>
        <v>-1978.0239842707697</v>
      </c>
      <c r="S58" s="47">
        <f>+$F58*INDEX(Driver!$A$10:$AD$34,MATCH('CE-RF per comune 2022'!$B58,Driver!$A$10:$A$34,0),MATCH('CE-RF per comune 2022'!S$3,Driver!$A$10:$AD$10,0))</f>
        <v>-5867.3993310900059</v>
      </c>
      <c r="T58" s="47">
        <f>+$F58*INDEX(Driver!$A$10:$AD$34,MATCH('CE-RF per comune 2022'!$B58,Driver!$A$10:$A$34,0),MATCH('CE-RF per comune 2022'!T$3,Driver!$A$10:$AD$10,0))</f>
        <v>-6608.0109304229718</v>
      </c>
      <c r="U58" s="47">
        <f>+$F58*INDEX(Driver!$A$10:$AD$34,MATCH('CE-RF per comune 2022'!$B58,Driver!$A$10:$A$34,0),MATCH('CE-RF per comune 2022'!U$3,Driver!$A$10:$AD$10,0))</f>
        <v>-1336.9219372180505</v>
      </c>
      <c r="V58" s="47">
        <f>+$F58*INDEX(Driver!$A$10:$AD$34,MATCH('CE-RF per comune 2022'!$B58,Driver!$A$10:$A$34,0),MATCH('CE-RF per comune 2022'!V$3,Driver!$A$10:$AD$10,0))</f>
        <v>-1528.3923563591618</v>
      </c>
      <c r="W58" s="47">
        <f>+$F58*INDEX(Driver!$A$10:$AD$34,MATCH('CE-RF per comune 2022'!$B58,Driver!$A$10:$A$34,0),MATCH('CE-RF per comune 2022'!W$3,Driver!$A$10:$AD$10,0))</f>
        <v>-4521.2125402624379</v>
      </c>
      <c r="X58" s="47">
        <f>+$F58*INDEX(Driver!$A$10:$AD$34,MATCH('CE-RF per comune 2022'!$B58,Driver!$A$10:$A$34,0),MATCH('CE-RF per comune 2022'!X$3,Driver!$A$10:$AD$10,0))</f>
        <v>-2172.9426745021319</v>
      </c>
      <c r="Y58" s="47">
        <f>+$F58*INDEX(Driver!$A$10:$AD$34,MATCH('CE-RF per comune 2022'!$B58,Driver!$A$10:$A$34,0),MATCH('CE-RF per comune 2022'!Y$3,Driver!$A$10:$AD$10,0))</f>
        <v>-15675.817386456001</v>
      </c>
      <c r="Z58" s="47">
        <f>+$F58*INDEX(Driver!$A$10:$AD$34,MATCH('CE-RF per comune 2022'!$B58,Driver!$A$10:$A$34,0),MATCH('CE-RF per comune 2022'!Z$3,Driver!$A$10:$AD$10,0))</f>
        <v>-11531.010711221643</v>
      </c>
      <c r="AA58" s="47">
        <f>+$F58*INDEX(Driver!$A$10:$AD$34,MATCH('CE-RF per comune 2022'!$B58,Driver!$A$10:$A$34,0),MATCH('CE-RF per comune 2022'!AA$3,Driver!$A$10:$AD$10,0))</f>
        <v>-8639.469488502873</v>
      </c>
      <c r="AB58" s="47">
        <f>+$F58*INDEX(Driver!$A$10:$AD$34,MATCH('CE-RF per comune 2022'!$B58,Driver!$A$10:$A$34,0),MATCH('CE-RF per comune 2022'!AB$3,Driver!$A$10:$AD$10,0))</f>
        <v>-1355.6932769383918</v>
      </c>
      <c r="AC58" s="47">
        <f>+$F58*INDEX(Driver!$A$10:$AD$34,MATCH('CE-RF per comune 2022'!$B58,Driver!$A$10:$A$34,0),MATCH('CE-RF per comune 2022'!AC$3,Driver!$A$10:$AD$10,0))</f>
        <v>-4380.5471433428966</v>
      </c>
      <c r="AD58" s="47">
        <f>+$F58*INDEX(Driver!$A$10:$AD$34,MATCH('CE-RF per comune 2022'!$B58,Driver!$A$10:$A$34,0),MATCH('CE-RF per comune 2022'!AD$3,Driver!$A$10:$AD$10,0))</f>
        <v>-13561.764387604866</v>
      </c>
      <c r="AE58" s="47">
        <f>+$F58*INDEX(Driver!$A$10:$AD$34,MATCH('CE-RF per comune 2022'!$B58,Driver!$A$10:$A$34,0),MATCH('CE-RF per comune 2022'!AE$3,Driver!$A$10:$AD$10,0))</f>
        <v>-21637.4662031099</v>
      </c>
      <c r="AF58" s="47">
        <f>+$F58*INDEX(Driver!$A$10:$AD$34,MATCH('CE-RF per comune 2022'!$B58,Driver!$A$10:$A$34,0),MATCH('CE-RF per comune 2022'!AF$3,Driver!$A$10:$AD$10,0))</f>
        <v>-24474.942820663138</v>
      </c>
      <c r="AG58" s="47">
        <f>+$F58*INDEX(Driver!$A$10:$AD$34,MATCH('CE-RF per comune 2022'!$B58,Driver!$A$10:$A$34,0),MATCH('CE-RF per comune 2022'!AG$3,Driver!$A$10:$AD$10,0))</f>
        <v>-7839.5505589332815</v>
      </c>
      <c r="AH58" s="47">
        <f>+$F58*INDEX(Driver!$A$10:$AD$34,MATCH('CE-RF per comune 2022'!$B58,Driver!$A$10:$A$34,0),MATCH('CE-RF per comune 2022'!AH$3,Driver!$A$10:$AD$10,0))</f>
        <v>-41114.347266295197</v>
      </c>
      <c r="AI58" s="47">
        <f>+$F58*INDEX(Driver!$A$10:$AD$34,MATCH('CE-RF per comune 2022'!$B58,Driver!$A$10:$A$34,0),MATCH('CE-RF per comune 2022'!AI$3,Driver!$A$10:$AD$10,0))</f>
        <v>0</v>
      </c>
      <c r="AJ58" s="47">
        <f t="shared" si="46"/>
        <v>-258672.65639453859</v>
      </c>
      <c r="AK58" s="160">
        <f t="shared" si="41"/>
        <v>0</v>
      </c>
    </row>
    <row r="59" spans="1:37" ht="10.199999999999999" x14ac:dyDescent="0.2">
      <c r="A59" s="194">
        <v>57</v>
      </c>
      <c r="B59" s="92" t="s">
        <v>224</v>
      </c>
      <c r="C59" s="93" t="s">
        <v>180</v>
      </c>
      <c r="D59" s="45"/>
      <c r="E59" s="129" t="s">
        <v>181</v>
      </c>
      <c r="F59" s="47">
        <f>VLOOKUP($C59,'RF GESTORE'!$B$4:$H$35,4,FALSE)</f>
        <v>0</v>
      </c>
      <c r="H59" s="47">
        <f>+$F59*INDEX(Driver!$A$10:$AD$34,MATCH('CE-RF per comune 2022'!$B59,Driver!$A$10:$A$34,0),MATCH('CE-RF per comune 2022'!H$3,Driver!$A$10:$AD$10,0))</f>
        <v>0</v>
      </c>
      <c r="I59" s="47">
        <f>+$F59*INDEX(Driver!$A$10:$AD$34,MATCH('CE-RF per comune 2022'!$B59,Driver!$A$10:$A$34,0),MATCH('CE-RF per comune 2022'!I$3,Driver!$A$10:$AD$10,0))</f>
        <v>0</v>
      </c>
      <c r="J59" s="47">
        <f>+$F59*INDEX(Driver!$A$10:$AD$34,MATCH('CE-RF per comune 2022'!$B59,Driver!$A$10:$A$34,0),MATCH('CE-RF per comune 2022'!J$3,Driver!$A$10:$AD$10,0))</f>
        <v>0</v>
      </c>
      <c r="K59" s="47">
        <f>+$F59*INDEX(Driver!$A$10:$AD$34,MATCH('CE-RF per comune 2022'!$B59,Driver!$A$10:$A$34,0),MATCH('CE-RF per comune 2022'!K$3,Driver!$A$10:$AD$10,0))</f>
        <v>0</v>
      </c>
      <c r="L59" s="47">
        <f>+$F59*INDEX(Driver!$A$10:$AD$34,MATCH('CE-RF per comune 2022'!$B59,Driver!$A$10:$A$34,0),MATCH('CE-RF per comune 2022'!L$3,Driver!$A$10:$AD$10,0))</f>
        <v>0</v>
      </c>
      <c r="M59" s="47">
        <f>+$F59*INDEX(Driver!$A$10:$AD$34,MATCH('CE-RF per comune 2022'!$B59,Driver!$A$10:$A$34,0),MATCH('CE-RF per comune 2022'!M$3,Driver!$A$10:$AD$10,0))</f>
        <v>0</v>
      </c>
      <c r="N59" s="47">
        <f>+$F59*INDEX(Driver!$A$10:$AD$34,MATCH('CE-RF per comune 2022'!$B59,Driver!$A$10:$A$34,0),MATCH('CE-RF per comune 2022'!N$3,Driver!$A$10:$AD$10,0))</f>
        <v>0</v>
      </c>
      <c r="O59" s="47">
        <f>+$F59*INDEX(Driver!$A$10:$AD$34,MATCH('CE-RF per comune 2022'!$B59,Driver!$A$10:$A$34,0),MATCH('CE-RF per comune 2022'!O$3,Driver!$A$10:$AD$10,0))</f>
        <v>0</v>
      </c>
      <c r="P59" s="47">
        <f>+$F59*INDEX(Driver!$A$10:$AD$34,MATCH('CE-RF per comune 2022'!$B59,Driver!$A$10:$A$34,0),MATCH('CE-RF per comune 2022'!P$3,Driver!$A$10:$AD$10,0))</f>
        <v>0</v>
      </c>
      <c r="Q59" s="47">
        <f>+$F59*INDEX(Driver!$A$10:$AD$34,MATCH('CE-RF per comune 2022'!$B59,Driver!$A$10:$A$34,0),MATCH('CE-RF per comune 2022'!Q$3,Driver!$A$10:$AD$10,0))</f>
        <v>0</v>
      </c>
      <c r="R59" s="47">
        <f>+$F59*INDEX(Driver!$A$10:$AD$34,MATCH('CE-RF per comune 2022'!$B59,Driver!$A$10:$A$34,0),MATCH('CE-RF per comune 2022'!R$3,Driver!$A$10:$AD$10,0))</f>
        <v>0</v>
      </c>
      <c r="S59" s="47">
        <f>+$F59*INDEX(Driver!$A$10:$AD$34,MATCH('CE-RF per comune 2022'!$B59,Driver!$A$10:$A$34,0),MATCH('CE-RF per comune 2022'!S$3,Driver!$A$10:$AD$10,0))</f>
        <v>0</v>
      </c>
      <c r="T59" s="47">
        <f>+$F59*INDEX(Driver!$A$10:$AD$34,MATCH('CE-RF per comune 2022'!$B59,Driver!$A$10:$A$34,0),MATCH('CE-RF per comune 2022'!T$3,Driver!$A$10:$AD$10,0))</f>
        <v>0</v>
      </c>
      <c r="U59" s="47">
        <f>+$F59*INDEX(Driver!$A$10:$AD$34,MATCH('CE-RF per comune 2022'!$B59,Driver!$A$10:$A$34,0),MATCH('CE-RF per comune 2022'!U$3,Driver!$A$10:$AD$10,0))</f>
        <v>0</v>
      </c>
      <c r="V59" s="47">
        <f>+$F59*INDEX(Driver!$A$10:$AD$34,MATCH('CE-RF per comune 2022'!$B59,Driver!$A$10:$A$34,0),MATCH('CE-RF per comune 2022'!V$3,Driver!$A$10:$AD$10,0))</f>
        <v>0</v>
      </c>
      <c r="W59" s="47">
        <f>+$F59*INDEX(Driver!$A$10:$AD$34,MATCH('CE-RF per comune 2022'!$B59,Driver!$A$10:$A$34,0),MATCH('CE-RF per comune 2022'!W$3,Driver!$A$10:$AD$10,0))</f>
        <v>0</v>
      </c>
      <c r="X59" s="47">
        <f>+$F59*INDEX(Driver!$A$10:$AD$34,MATCH('CE-RF per comune 2022'!$B59,Driver!$A$10:$A$34,0),MATCH('CE-RF per comune 2022'!X$3,Driver!$A$10:$AD$10,0))</f>
        <v>0</v>
      </c>
      <c r="Y59" s="47">
        <f>+$F59*INDEX(Driver!$A$10:$AD$34,MATCH('CE-RF per comune 2022'!$B59,Driver!$A$10:$A$34,0),MATCH('CE-RF per comune 2022'!Y$3,Driver!$A$10:$AD$10,0))</f>
        <v>0</v>
      </c>
      <c r="Z59" s="47">
        <f>+$F59*INDEX(Driver!$A$10:$AD$34,MATCH('CE-RF per comune 2022'!$B59,Driver!$A$10:$A$34,0),MATCH('CE-RF per comune 2022'!Z$3,Driver!$A$10:$AD$10,0))</f>
        <v>0</v>
      </c>
      <c r="AA59" s="47">
        <f>+$F59*INDEX(Driver!$A$10:$AD$34,MATCH('CE-RF per comune 2022'!$B59,Driver!$A$10:$A$34,0),MATCH('CE-RF per comune 2022'!AA$3,Driver!$A$10:$AD$10,0))</f>
        <v>0</v>
      </c>
      <c r="AB59" s="47">
        <f>+$F59*INDEX(Driver!$A$10:$AD$34,MATCH('CE-RF per comune 2022'!$B59,Driver!$A$10:$A$34,0),MATCH('CE-RF per comune 2022'!AB$3,Driver!$A$10:$AD$10,0))</f>
        <v>0</v>
      </c>
      <c r="AC59" s="47">
        <f>+$F59*INDEX(Driver!$A$10:$AD$34,MATCH('CE-RF per comune 2022'!$B59,Driver!$A$10:$A$34,0),MATCH('CE-RF per comune 2022'!AC$3,Driver!$A$10:$AD$10,0))</f>
        <v>0</v>
      </c>
      <c r="AD59" s="47">
        <f>+$F59*INDEX(Driver!$A$10:$AD$34,MATCH('CE-RF per comune 2022'!$B59,Driver!$A$10:$A$34,0),MATCH('CE-RF per comune 2022'!AD$3,Driver!$A$10:$AD$10,0))</f>
        <v>0</v>
      </c>
      <c r="AE59" s="47">
        <f>+$F59*INDEX(Driver!$A$10:$AD$34,MATCH('CE-RF per comune 2022'!$B59,Driver!$A$10:$A$34,0),MATCH('CE-RF per comune 2022'!AE$3,Driver!$A$10:$AD$10,0))</f>
        <v>0</v>
      </c>
      <c r="AF59" s="47">
        <f>+$F59*INDEX(Driver!$A$10:$AD$34,MATCH('CE-RF per comune 2022'!$B59,Driver!$A$10:$A$34,0),MATCH('CE-RF per comune 2022'!AF$3,Driver!$A$10:$AD$10,0))</f>
        <v>0</v>
      </c>
      <c r="AG59" s="47">
        <f>+$F59*INDEX(Driver!$A$10:$AD$34,MATCH('CE-RF per comune 2022'!$B59,Driver!$A$10:$A$34,0),MATCH('CE-RF per comune 2022'!AG$3,Driver!$A$10:$AD$10,0))</f>
        <v>0</v>
      </c>
      <c r="AH59" s="47">
        <f>+$F59*INDEX(Driver!$A$10:$AD$34,MATCH('CE-RF per comune 2022'!$B59,Driver!$A$10:$A$34,0),MATCH('CE-RF per comune 2022'!AH$3,Driver!$A$10:$AD$10,0))</f>
        <v>0</v>
      </c>
      <c r="AI59" s="47">
        <f>+$F59*INDEX(Driver!$A$10:$AD$34,MATCH('CE-RF per comune 2022'!$B59,Driver!$A$10:$A$34,0),MATCH('CE-RF per comune 2022'!AI$3,Driver!$A$10:$AD$10,0))</f>
        <v>0</v>
      </c>
      <c r="AJ59" s="47">
        <f t="shared" si="46"/>
        <v>0</v>
      </c>
      <c r="AK59" s="160">
        <f t="shared" si="41"/>
        <v>0</v>
      </c>
    </row>
    <row r="60" spans="1:37" ht="10.199999999999999" x14ac:dyDescent="0.2">
      <c r="A60" s="194">
        <v>58</v>
      </c>
      <c r="B60" s="92" t="s">
        <v>224</v>
      </c>
      <c r="C60" s="93" t="s">
        <v>182</v>
      </c>
      <c r="D60" s="45"/>
      <c r="E60" s="129" t="s">
        <v>183</v>
      </c>
      <c r="F60" s="47">
        <f ca="1">VLOOKUP($C60,'RF GESTORE'!$B$4:$H$35,4,FALSE)</f>
        <v>-9065.202669274795</v>
      </c>
      <c r="H60" s="47">
        <f ca="1">+$F60*INDEX(Driver!$A$10:$AD$34,MATCH('CE-RF per comune 2022'!$B60,Driver!$A$10:$A$34,0),MATCH('CE-RF per comune 2022'!H$3,Driver!$A$10:$AD$10,0))</f>
        <v>-177.54294955052308</v>
      </c>
      <c r="I60" s="47">
        <f ca="1">+$F60*INDEX(Driver!$A$10:$AD$34,MATCH('CE-RF per comune 2022'!$B60,Driver!$A$10:$A$34,0),MATCH('CE-RF per comune 2022'!I$3,Driver!$A$10:$AD$10,0))</f>
        <v>-82.073180630854282</v>
      </c>
      <c r="J60" s="47">
        <f ca="1">+$F60*INDEX(Driver!$A$10:$AD$34,MATCH('CE-RF per comune 2022'!$B60,Driver!$A$10:$A$34,0),MATCH('CE-RF per comune 2022'!J$3,Driver!$A$10:$AD$10,0))</f>
        <v>-232.65388190557917</v>
      </c>
      <c r="K60" s="47">
        <f ca="1">+$F60*INDEX(Driver!$A$10:$AD$34,MATCH('CE-RF per comune 2022'!$B60,Driver!$A$10:$A$34,0),MATCH('CE-RF per comune 2022'!K$3,Driver!$A$10:$AD$10,0))</f>
        <v>-112.79188295707348</v>
      </c>
      <c r="L60" s="47">
        <f ca="1">+$F60*INDEX(Driver!$A$10:$AD$34,MATCH('CE-RF per comune 2022'!$B60,Driver!$A$10:$A$34,0),MATCH('CE-RF per comune 2022'!L$3,Driver!$A$10:$AD$10,0))</f>
        <v>-148.93883538039256</v>
      </c>
      <c r="M60" s="47">
        <f ca="1">+$F60*INDEX(Driver!$A$10:$AD$34,MATCH('CE-RF per comune 2022'!$B60,Driver!$A$10:$A$34,0),MATCH('CE-RF per comune 2022'!M$3,Driver!$A$10:$AD$10,0))</f>
        <v>-35.09321415022557</v>
      </c>
      <c r="N60" s="47">
        <f ca="1">+$F60*INDEX(Driver!$A$10:$AD$34,MATCH('CE-RF per comune 2022'!$B60,Driver!$A$10:$A$34,0),MATCH('CE-RF per comune 2022'!N$3,Driver!$A$10:$AD$10,0))</f>
        <v>-176.6322025383611</v>
      </c>
      <c r="O60" s="47">
        <f ca="1">+$F60*INDEX(Driver!$A$10:$AD$34,MATCH('CE-RF per comune 2022'!$B60,Driver!$A$10:$A$34,0),MATCH('CE-RF per comune 2022'!O$3,Driver!$A$10:$AD$10,0))</f>
        <v>-1544.7860063284588</v>
      </c>
      <c r="P60" s="47">
        <f ca="1">+$F60*INDEX(Driver!$A$10:$AD$34,MATCH('CE-RF per comune 2022'!$B60,Driver!$A$10:$A$34,0),MATCH('CE-RF per comune 2022'!P$3,Driver!$A$10:$AD$10,0))</f>
        <v>-372.75546302707187</v>
      </c>
      <c r="Q60" s="47">
        <f ca="1">+$F60*INDEX(Driver!$A$10:$AD$34,MATCH('CE-RF per comune 2022'!$B60,Driver!$A$10:$A$34,0),MATCH('CE-RF per comune 2022'!Q$3,Driver!$A$10:$AD$10,0))</f>
        <v>-76.258955895309356</v>
      </c>
      <c r="R60" s="47">
        <f ca="1">+$F60*INDEX(Driver!$A$10:$AD$34,MATCH('CE-RF per comune 2022'!$B60,Driver!$A$10:$A$34,0),MATCH('CE-RF per comune 2022'!R$3,Driver!$A$10:$AD$10,0))</f>
        <v>-69.319999075401071</v>
      </c>
      <c r="S60" s="47">
        <f ca="1">+$F60*INDEX(Driver!$A$10:$AD$34,MATCH('CE-RF per comune 2022'!$B60,Driver!$A$10:$A$34,0),MATCH('CE-RF per comune 2022'!S$3,Driver!$A$10:$AD$10,0))</f>
        <v>-205.62345019093129</v>
      </c>
      <c r="T60" s="47">
        <f ca="1">+$F60*INDEX(Driver!$A$10:$AD$34,MATCH('CE-RF per comune 2022'!$B60,Driver!$A$10:$A$34,0),MATCH('CE-RF per comune 2022'!T$3,Driver!$A$10:$AD$10,0))</f>
        <v>-231.57823930837444</v>
      </c>
      <c r="U60" s="47">
        <f ca="1">+$F60*INDEX(Driver!$A$10:$AD$34,MATCH('CE-RF per comune 2022'!$B60,Driver!$A$10:$A$34,0),MATCH('CE-RF per comune 2022'!U$3,Driver!$A$10:$AD$10,0))</f>
        <v>-46.852529690637176</v>
      </c>
      <c r="V60" s="47">
        <f ca="1">+$F60*INDEX(Driver!$A$10:$AD$34,MATCH('CE-RF per comune 2022'!$B60,Driver!$A$10:$A$34,0),MATCH('CE-RF per comune 2022'!V$3,Driver!$A$10:$AD$10,0))</f>
        <v>-53.562624908578471</v>
      </c>
      <c r="W60" s="47">
        <f ca="1">+$F60*INDEX(Driver!$A$10:$AD$34,MATCH('CE-RF per comune 2022'!$B60,Driver!$A$10:$A$34,0),MATCH('CE-RF per comune 2022'!W$3,Driver!$A$10:$AD$10,0))</f>
        <v>-158.44623300977199</v>
      </c>
      <c r="X60" s="47">
        <f ca="1">+$F60*INDEX(Driver!$A$10:$AD$34,MATCH('CE-RF per comune 2022'!$B60,Driver!$A$10:$A$34,0),MATCH('CE-RF per comune 2022'!X$3,Driver!$A$10:$AD$10,0))</f>
        <v>-76.150939212660191</v>
      </c>
      <c r="Y60" s="47">
        <f ca="1">+$F60*INDEX(Driver!$A$10:$AD$34,MATCH('CE-RF per comune 2022'!$B60,Driver!$A$10:$A$34,0),MATCH('CE-RF per comune 2022'!Y$3,Driver!$A$10:$AD$10,0))</f>
        <v>-549.36019753870482</v>
      </c>
      <c r="Z60" s="47">
        <f ca="1">+$F60*INDEX(Driver!$A$10:$AD$34,MATCH('CE-RF per comune 2022'!$B60,Driver!$A$10:$A$34,0),MATCH('CE-RF per comune 2022'!Z$3,Driver!$A$10:$AD$10,0))</f>
        <v>-404.10513633635736</v>
      </c>
      <c r="AA60" s="47">
        <f ca="1">+$F60*INDEX(Driver!$A$10:$AD$34,MATCH('CE-RF per comune 2022'!$B60,Driver!$A$10:$A$34,0),MATCH('CE-RF per comune 2022'!AA$3,Driver!$A$10:$AD$10,0))</f>
        <v>-302.77085703577285</v>
      </c>
      <c r="AB60" s="47">
        <f ca="1">+$F60*INDEX(Driver!$A$10:$AD$34,MATCH('CE-RF per comune 2022'!$B60,Driver!$A$10:$A$34,0),MATCH('CE-RF per comune 2022'!AB$3,Driver!$A$10:$AD$10,0))</f>
        <v>-47.510372700835966</v>
      </c>
      <c r="AC60" s="47">
        <f ca="1">+$F60*INDEX(Driver!$A$10:$AD$34,MATCH('CE-RF per comune 2022'!$B60,Driver!$A$10:$A$34,0),MATCH('CE-RF per comune 2022'!AC$3,Driver!$A$10:$AD$10,0))</f>
        <v>-153.51660361096651</v>
      </c>
      <c r="AD60" s="47">
        <f ca="1">+$F60*INDEX(Driver!$A$10:$AD$34,MATCH('CE-RF per comune 2022'!$B60,Driver!$A$10:$A$34,0),MATCH('CE-RF per comune 2022'!AD$3,Driver!$A$10:$AD$10,0))</f>
        <v>-475.27305143176011</v>
      </c>
      <c r="AE60" s="47">
        <f ca="1">+$F60*INDEX(Driver!$A$10:$AD$34,MATCH('CE-RF per comune 2022'!$B60,Driver!$A$10:$A$34,0),MATCH('CE-RF per comune 2022'!AE$3,Driver!$A$10:$AD$10,0))</f>
        <v>-758.2866280292177</v>
      </c>
      <c r="AF60" s="47">
        <f ca="1">+$F60*INDEX(Driver!$A$10:$AD$34,MATCH('CE-RF per comune 2022'!$B60,Driver!$A$10:$A$34,0),MATCH('CE-RF per comune 2022'!AF$3,Driver!$A$10:$AD$10,0))</f>
        <v>-857.72620918160544</v>
      </c>
      <c r="AG60" s="47">
        <f ca="1">+$F60*INDEX(Driver!$A$10:$AD$34,MATCH('CE-RF per comune 2022'!$B60,Driver!$A$10:$A$34,0),MATCH('CE-RF per comune 2022'!AG$3,Driver!$A$10:$AD$10,0))</f>
        <v>-274.7376380762957</v>
      </c>
      <c r="AH60" s="47">
        <f ca="1">+$F60*INDEX(Driver!$A$10:$AD$34,MATCH('CE-RF per comune 2022'!$B60,Driver!$A$10:$A$34,0),MATCH('CE-RF per comune 2022'!AH$3,Driver!$A$10:$AD$10,0))</f>
        <v>-1440.855387573077</v>
      </c>
      <c r="AI60" s="47">
        <f ca="1">+$F60*INDEX(Driver!$A$10:$AD$34,MATCH('CE-RF per comune 2022'!$B60,Driver!$A$10:$A$34,0),MATCH('CE-RF per comune 2022'!AI$3,Driver!$A$10:$AD$10,0))</f>
        <v>0</v>
      </c>
      <c r="AJ60" s="47">
        <f t="shared" ca="1" si="46"/>
        <v>-9065.2026692747986</v>
      </c>
      <c r="AK60" s="160">
        <f t="shared" ca="1" si="41"/>
        <v>0</v>
      </c>
    </row>
    <row r="61" spans="1:37" ht="10.8" thickBot="1" x14ac:dyDescent="0.25">
      <c r="A61" s="194">
        <v>59</v>
      </c>
      <c r="C61" s="93"/>
      <c r="D61" s="130" t="s">
        <v>184</v>
      </c>
      <c r="E61" s="131" t="s">
        <v>185</v>
      </c>
      <c r="F61" s="126">
        <f ca="1">+SUM(F56:F60)</f>
        <v>-262290.04070868884</v>
      </c>
      <c r="H61" s="126">
        <f ca="1">SUM(H56:H60)</f>
        <v>-5136.9780868752214</v>
      </c>
      <c r="I61" s="126">
        <f t="shared" ref="I61:AI61" ca="1" si="47">SUM(I56:I60)</f>
        <v>-2374.6824725409556</v>
      </c>
      <c r="J61" s="126">
        <f t="shared" ca="1" si="47"/>
        <v>-6731.542402562809</v>
      </c>
      <c r="K61" s="126">
        <f t="shared" ca="1" si="47"/>
        <v>-3263.4888211260659</v>
      </c>
      <c r="L61" s="126">
        <f t="shared" ca="1" si="47"/>
        <v>-4309.3546410643048</v>
      </c>
      <c r="M61" s="126">
        <f t="shared" ca="1" si="47"/>
        <v>-1015.3772512178987</v>
      </c>
      <c r="N61" s="126">
        <f t="shared" ca="1" si="47"/>
        <v>-5110.626787338927</v>
      </c>
      <c r="O61" s="126">
        <f t="shared" ca="1" si="47"/>
        <v>-44696.406607588659</v>
      </c>
      <c r="P61" s="126">
        <f t="shared" ca="1" si="47"/>
        <v>-10785.202398522693</v>
      </c>
      <c r="Q61" s="126">
        <f t="shared" ca="1" si="47"/>
        <v>-2206.455318861937</v>
      </c>
      <c r="R61" s="126">
        <f t="shared" ca="1" si="47"/>
        <v>-2005.6854813669324</v>
      </c>
      <c r="S61" s="126">
        <f t="shared" ca="1" si="47"/>
        <v>-5949.4514451440264</v>
      </c>
      <c r="T61" s="126">
        <f t="shared" ca="1" si="47"/>
        <v>-6700.4200602499268</v>
      </c>
      <c r="U61" s="126">
        <f t="shared" ca="1" si="47"/>
        <v>-1355.6180008544009</v>
      </c>
      <c r="V61" s="126">
        <f t="shared" ca="1" si="47"/>
        <v>-1549.7660207148106</v>
      </c>
      <c r="W61" s="126">
        <f t="shared" ca="1" si="47"/>
        <v>-4584.4390271746843</v>
      </c>
      <c r="X61" s="126">
        <f t="shared" ca="1" si="47"/>
        <v>-2203.3299943520619</v>
      </c>
      <c r="Y61" s="126">
        <f t="shared" ca="1" si="47"/>
        <v>-15895.034433652369</v>
      </c>
      <c r="Z61" s="126">
        <f t="shared" ca="1" si="47"/>
        <v>-11692.265085203297</v>
      </c>
      <c r="AA61" s="126">
        <f t="shared" ca="1" si="47"/>
        <v>-8760.2873663794726</v>
      </c>
      <c r="AB61" s="126">
        <f t="shared" ca="1" si="47"/>
        <v>-1374.6518466734012</v>
      </c>
      <c r="AC61" s="126">
        <f t="shared" ca="1" si="47"/>
        <v>-4441.8065077635238</v>
      </c>
      <c r="AD61" s="126">
        <f t="shared" ca="1" si="47"/>
        <v>-13751.417652281978</v>
      </c>
      <c r="AE61" s="126">
        <f t="shared" ca="1" si="47"/>
        <v>-21940.053387747252</v>
      </c>
      <c r="AF61" s="126">
        <f t="shared" ca="1" si="47"/>
        <v>-24817.210439835671</v>
      </c>
      <c r="AG61" s="126">
        <f t="shared" ca="1" si="47"/>
        <v>-7949.1820430535818</v>
      </c>
      <c r="AH61" s="126">
        <f t="shared" ca="1" si="47"/>
        <v>-41689.307128542037</v>
      </c>
      <c r="AI61" s="126">
        <f t="shared" ca="1" si="47"/>
        <v>0</v>
      </c>
      <c r="AJ61" s="126">
        <f t="shared" ca="1" si="40"/>
        <v>-262290.0407086889</v>
      </c>
      <c r="AK61" s="160">
        <f t="shared" ca="1" si="41"/>
        <v>0</v>
      </c>
    </row>
    <row r="62" spans="1:37" ht="10.8" thickBot="1" x14ac:dyDescent="0.25">
      <c r="A62" s="194">
        <v>60</v>
      </c>
      <c r="C62" s="93"/>
      <c r="D62" s="132" t="s">
        <v>186</v>
      </c>
      <c r="E62" s="133" t="s">
        <v>187</v>
      </c>
      <c r="F62" s="134">
        <f ca="1">+F55+F61</f>
        <v>626351.38061091909</v>
      </c>
      <c r="H62" s="134">
        <f ca="1">H55+H61</f>
        <v>12267.157826857881</v>
      </c>
      <c r="I62" s="134">
        <f t="shared" ref="I62:AI62" ca="1" si="48">I55+I61</f>
        <v>5670.7666960857005</v>
      </c>
      <c r="J62" s="134">
        <f t="shared" ca="1" si="48"/>
        <v>16074.994483830415</v>
      </c>
      <c r="K62" s="134">
        <f t="shared" ca="1" si="48"/>
        <v>7793.245775161673</v>
      </c>
      <c r="L62" s="134">
        <f t="shared" ca="1" si="48"/>
        <v>10290.784436032665</v>
      </c>
      <c r="M62" s="134">
        <f t="shared" ca="1" si="48"/>
        <v>2424.7315897630469</v>
      </c>
      <c r="N62" s="134">
        <f t="shared" ca="1" si="48"/>
        <v>12204.230921836996</v>
      </c>
      <c r="O62" s="134">
        <f t="shared" ca="1" si="48"/>
        <v>106735.48813120075</v>
      </c>
      <c r="P62" s="134">
        <f t="shared" ca="1" si="48"/>
        <v>25755.176253305312</v>
      </c>
      <c r="Q62" s="134">
        <f t="shared" ca="1" si="48"/>
        <v>5269.038497789581</v>
      </c>
      <c r="R62" s="134">
        <f t="shared" ca="1" si="48"/>
        <v>4789.5980090597677</v>
      </c>
      <c r="S62" s="134">
        <f t="shared" ca="1" si="48"/>
        <v>14207.352870650466</v>
      </c>
      <c r="T62" s="134">
        <f t="shared" ca="1" si="48"/>
        <v>16000.673627960703</v>
      </c>
      <c r="U62" s="134">
        <f t="shared" ca="1" si="48"/>
        <v>3237.2301231709152</v>
      </c>
      <c r="V62" s="134">
        <f t="shared" ca="1" si="48"/>
        <v>3700.8575270829792</v>
      </c>
      <c r="W62" s="134">
        <f t="shared" ca="1" si="48"/>
        <v>10947.688913571463</v>
      </c>
      <c r="X62" s="134">
        <f t="shared" ca="1" si="48"/>
        <v>5261.575188989802</v>
      </c>
      <c r="Y62" s="134">
        <f t="shared" ca="1" si="48"/>
        <v>37957.50921745559</v>
      </c>
      <c r="Z62" s="134">
        <f t="shared" ca="1" si="48"/>
        <v>27921.252594575431</v>
      </c>
      <c r="AA62" s="134">
        <f t="shared" ca="1" si="48"/>
        <v>20919.658425546666</v>
      </c>
      <c r="AB62" s="134">
        <f t="shared" ca="1" si="48"/>
        <v>3282.6831469240569</v>
      </c>
      <c r="AC62" s="134">
        <f t="shared" ca="1" si="48"/>
        <v>10607.080403781758</v>
      </c>
      <c r="AD62" s="134">
        <f t="shared" ca="1" si="48"/>
        <v>32838.52991748671</v>
      </c>
      <c r="AE62" s="134">
        <f t="shared" ca="1" si="48"/>
        <v>52393.077760091212</v>
      </c>
      <c r="AF62" s="134">
        <f t="shared" ca="1" si="48"/>
        <v>59263.760106538597</v>
      </c>
      <c r="AG62" s="134">
        <f t="shared" ca="1" si="48"/>
        <v>18982.731001270691</v>
      </c>
      <c r="AH62" s="134">
        <f t="shared" ca="1" si="48"/>
        <v>99554.507164895709</v>
      </c>
      <c r="AI62" s="134">
        <f t="shared" ca="1" si="48"/>
        <v>0</v>
      </c>
      <c r="AJ62" s="134">
        <f t="shared" ca="1" si="40"/>
        <v>626351.38061091653</v>
      </c>
      <c r="AK62" s="160">
        <f t="shared" ca="1" si="41"/>
        <v>-2.5611370801925659E-9</v>
      </c>
    </row>
    <row r="63" spans="1:37" ht="10.8" thickBot="1" x14ac:dyDescent="0.25">
      <c r="A63" s="194">
        <v>61</v>
      </c>
      <c r="C63" s="93"/>
      <c r="D63" s="118"/>
      <c r="E63" s="118"/>
      <c r="F63" s="135"/>
    </row>
    <row r="64" spans="1:37" ht="10.199999999999999" x14ac:dyDescent="0.2">
      <c r="A64" s="194">
        <v>62</v>
      </c>
      <c r="B64" s="92" t="s">
        <v>224</v>
      </c>
      <c r="C64" s="93" t="s">
        <v>188</v>
      </c>
      <c r="D64" s="136"/>
      <c r="E64" s="137" t="s">
        <v>189</v>
      </c>
      <c r="F64" s="121">
        <f>VLOOKUP($C64,'RF GESTORE'!$B$4:$H$35,4,FALSE)</f>
        <v>-127845.54999999999</v>
      </c>
      <c r="H64" s="176">
        <f>+$F64*INDEX(Driver!$A$10:$AD$34,MATCH('CE-RF per comune 2022'!$B64,Driver!$A$10:$A$34,0),MATCH('CE-RF per comune 2022'!H$3,Driver!$A$10:$AD$10,0))</f>
        <v>-2503.8685688562427</v>
      </c>
      <c r="I64" s="177">
        <f>+$F64*INDEX(Driver!$A$10:$AD$34,MATCH('CE-RF per comune 2022'!$B64,Driver!$A$10:$A$34,0),MATCH('CE-RF per comune 2022'!I$3,Driver!$A$10:$AD$10,0))</f>
        <v>-1157.4689834088745</v>
      </c>
      <c r="J64" s="177">
        <f>+$F64*INDEX(Driver!$A$10:$AD$34,MATCH('CE-RF per comune 2022'!$B64,Driver!$A$10:$A$34,0),MATCH('CE-RF per comune 2022'!J$3,Driver!$A$10:$AD$10,0))</f>
        <v>-3281.0919487399919</v>
      </c>
      <c r="K64" s="177">
        <f>+$F64*INDEX(Driver!$A$10:$AD$34,MATCH('CE-RF per comune 2022'!$B64,Driver!$A$10:$A$34,0),MATCH('CE-RF per comune 2022'!K$3,Driver!$A$10:$AD$10,0))</f>
        <v>-1590.6914426808135</v>
      </c>
      <c r="L64" s="177">
        <f>+$F64*INDEX(Driver!$A$10:$AD$34,MATCH('CE-RF per comune 2022'!$B64,Driver!$A$10:$A$34,0),MATCH('CE-RF per comune 2022'!L$3,Driver!$A$10:$AD$10,0))</f>
        <v>-2100.4679123284304</v>
      </c>
      <c r="M64" s="177">
        <f>+$F64*INDEX(Driver!$A$10:$AD$34,MATCH('CE-RF per comune 2022'!$B64,Driver!$A$10:$A$34,0),MATCH('CE-RF per comune 2022'!M$3,Driver!$A$10:$AD$10,0))</f>
        <v>-494.91571539925491</v>
      </c>
      <c r="N64" s="177">
        <f>+$F64*INDEX(Driver!$A$10:$AD$34,MATCH('CE-RF per comune 2022'!$B64,Driver!$A$10:$A$34,0),MATCH('CE-RF per comune 2022'!N$3,Driver!$A$10:$AD$10,0))</f>
        <v>-2491.0244045359741</v>
      </c>
      <c r="O64" s="177">
        <f>+$F64*INDEX(Driver!$A$10:$AD$34,MATCH('CE-RF per comune 2022'!$B64,Driver!$A$10:$A$34,0),MATCH('CE-RF per comune 2022'!O$3,Driver!$A$10:$AD$10,0))</f>
        <v>-21785.946085986907</v>
      </c>
      <c r="P64" s="177">
        <f>+$F64*INDEX(Driver!$A$10:$AD$34,MATCH('CE-RF per comune 2022'!$B64,Driver!$A$10:$A$34,0),MATCH('CE-RF per comune 2022'!P$3,Driver!$A$10:$AD$10,0))</f>
        <v>-5256.92904227292</v>
      </c>
      <c r="Q64" s="177">
        <f>+$F64*INDEX(Driver!$A$10:$AD$34,MATCH('CE-RF per comune 2022'!$B64,Driver!$A$10:$A$34,0),MATCH('CE-RF per comune 2022'!Q$3,Driver!$A$10:$AD$10,0))</f>
        <v>-1075.4716154229682</v>
      </c>
      <c r="R64" s="177">
        <f>+$F64*INDEX(Driver!$A$10:$AD$34,MATCH('CE-RF per comune 2022'!$B64,Driver!$A$10:$A$34,0),MATCH('CE-RF per comune 2022'!R$3,Driver!$A$10:$AD$10,0))</f>
        <v>-977.61227532523662</v>
      </c>
      <c r="S64" s="177">
        <f>+$F64*INDEX(Driver!$A$10:$AD$34,MATCH('CE-RF per comune 2022'!$B64,Driver!$A$10:$A$34,0),MATCH('CE-RF per comune 2022'!S$3,Driver!$A$10:$AD$10,0))</f>
        <v>-2899.884761722622</v>
      </c>
      <c r="T64" s="177">
        <f>+$F64*INDEX(Driver!$A$10:$AD$34,MATCH('CE-RF per comune 2022'!$B64,Driver!$A$10:$A$34,0),MATCH('CE-RF per comune 2022'!T$3,Driver!$A$10:$AD$10,0))</f>
        <v>-3265.9222802328377</v>
      </c>
      <c r="U64" s="177">
        <f>+$F64*INDEX(Driver!$A$10:$AD$34,MATCH('CE-RF per comune 2022'!$B64,Driver!$A$10:$A$34,0),MATCH('CE-RF per comune 2022'!U$3,Driver!$A$10:$AD$10,0))</f>
        <v>-660.75604106378159</v>
      </c>
      <c r="V64" s="177">
        <f>+$F64*INDEX(Driver!$A$10:$AD$34,MATCH('CE-RF per comune 2022'!$B64,Driver!$A$10:$A$34,0),MATCH('CE-RF per comune 2022'!V$3,Driver!$A$10:$AD$10,0))</f>
        <v>-755.38777131705592</v>
      </c>
      <c r="W64" s="177">
        <f>+$F64*INDEX(Driver!$A$10:$AD$34,MATCH('CE-RF per comune 2022'!$B64,Driver!$A$10:$A$34,0),MATCH('CE-RF per comune 2022'!W$3,Driver!$A$10:$AD$10,0))</f>
        <v>-2234.5496889131282</v>
      </c>
      <c r="X64" s="177">
        <f>+$F64*INDEX(Driver!$A$10:$AD$34,MATCH('CE-RF per comune 2022'!$B64,Driver!$A$10:$A$34,0),MATCH('CE-RF per comune 2022'!X$3,Driver!$A$10:$AD$10,0))</f>
        <v>-1073.9482681017589</v>
      </c>
      <c r="Y64" s="177">
        <f>+$F64*INDEX(Driver!$A$10:$AD$34,MATCH('CE-RF per comune 2022'!$B64,Driver!$A$10:$A$34,0),MATCH('CE-RF per comune 2022'!Y$3,Driver!$A$10:$AD$10,0))</f>
        <v>-7747.5660682678299</v>
      </c>
      <c r="Z64" s="177">
        <f>+$F64*INDEX(Driver!$A$10:$AD$34,MATCH('CE-RF per comune 2022'!$B64,Driver!$A$10:$A$34,0),MATCH('CE-RF per comune 2022'!Z$3,Driver!$A$10:$AD$10,0))</f>
        <v>-5699.0500154895672</v>
      </c>
      <c r="AA64" s="177">
        <f>+$F64*INDEX(Driver!$A$10:$AD$34,MATCH('CE-RF per comune 2022'!$B64,Driver!$A$10:$A$34,0),MATCH('CE-RF per comune 2022'!AA$3,Driver!$A$10:$AD$10,0))</f>
        <v>-4269.9438891647333</v>
      </c>
      <c r="AB64" s="177">
        <f>+$F64*INDEX(Driver!$A$10:$AD$34,MATCH('CE-RF per comune 2022'!$B64,Driver!$A$10:$A$34,0),MATCH('CE-RF per comune 2022'!AB$3,Driver!$A$10:$AD$10,0))</f>
        <v>-670.03352823321609</v>
      </c>
      <c r="AC64" s="177">
        <f>+$F64*INDEX(Driver!$A$10:$AD$34,MATCH('CE-RF per comune 2022'!$B64,Driver!$A$10:$A$34,0),MATCH('CE-RF per comune 2022'!AC$3,Driver!$A$10:$AD$10,0))</f>
        <v>-2165.0276710632093</v>
      </c>
      <c r="AD64" s="177">
        <f>+$F64*INDEX(Driver!$A$10:$AD$34,MATCH('CE-RF per comune 2022'!$B64,Driver!$A$10:$A$34,0),MATCH('CE-RF per comune 2022'!AD$3,Driver!$A$10:$AD$10,0))</f>
        <v>-6702.7232459362658</v>
      </c>
      <c r="AE64" s="177">
        <f>+$F64*INDEX(Driver!$A$10:$AD$34,MATCH('CE-RF per comune 2022'!$B64,Driver!$A$10:$A$34,0),MATCH('CE-RF per comune 2022'!AE$3,Driver!$A$10:$AD$10,0))</f>
        <v>-10694.032395615057</v>
      </c>
      <c r="AF64" s="177">
        <f>+$F64*INDEX(Driver!$A$10:$AD$34,MATCH('CE-RF per comune 2022'!$B64,Driver!$A$10:$A$34,0),MATCH('CE-RF per comune 2022'!AF$3,Driver!$A$10:$AD$10,0))</f>
        <v>-12096.417803641865</v>
      </c>
      <c r="AG64" s="177">
        <f>+$F64*INDEX(Driver!$A$10:$AD$34,MATCH('CE-RF per comune 2022'!$B64,Driver!$A$10:$A$34,0),MATCH('CE-RF per comune 2022'!AG$3,Driver!$A$10:$AD$10,0))</f>
        <v>-3874.5945046118682</v>
      </c>
      <c r="AH64" s="177">
        <f>+$F64*INDEX(Driver!$A$10:$AD$34,MATCH('CE-RF per comune 2022'!$B64,Driver!$A$10:$A$34,0),MATCH('CE-RF per comune 2022'!AH$3,Driver!$A$10:$AD$10,0))</f>
        <v>-20320.224071667613</v>
      </c>
      <c r="AI64" s="177">
        <f>+$F64*INDEX(Driver!$A$10:$AD$34,MATCH('CE-RF per comune 2022'!$B64,Driver!$A$10:$A$34,0),MATCH('CE-RF per comune 2022'!AI$3,Driver!$A$10:$AD$10,0))</f>
        <v>0</v>
      </c>
      <c r="AJ64" s="155">
        <f t="shared" ref="AJ64:AJ65" si="49">SUM(H64:AI64)</f>
        <v>-127845.55</v>
      </c>
      <c r="AK64" s="160">
        <f t="shared" ref="AK64:AK66" si="50">+AJ64-F64</f>
        <v>0</v>
      </c>
    </row>
    <row r="65" spans="1:37" ht="10.8" thickBot="1" x14ac:dyDescent="0.25">
      <c r="A65" s="194">
        <v>63</v>
      </c>
      <c r="B65" s="92" t="s">
        <v>224</v>
      </c>
      <c r="C65" s="93" t="s">
        <v>190</v>
      </c>
      <c r="D65" s="130"/>
      <c r="E65" s="138" t="s">
        <v>191</v>
      </c>
      <c r="F65" s="47">
        <f>VLOOKUP($C65,'RF GESTORE'!$B$4:$H$35,4,FALSE)</f>
        <v>0</v>
      </c>
      <c r="H65" s="178">
        <f>+$F65*INDEX(Driver!$A$10:$AD$34,MATCH('CE-RF per comune 2022'!$B65,Driver!$A$10:$A$34,0),MATCH('CE-RF per comune 2022'!H$3,Driver!$A$10:$AD$10,0))</f>
        <v>0</v>
      </c>
      <c r="I65" s="47">
        <f>+$F65*INDEX(Driver!$A$10:$AD$34,MATCH('CE-RF per comune 2022'!$B65,Driver!$A$10:$A$34,0),MATCH('CE-RF per comune 2022'!I$3,Driver!$A$10:$AD$10,0))</f>
        <v>0</v>
      </c>
      <c r="J65" s="47">
        <f>+$F65*INDEX(Driver!$A$10:$AD$34,MATCH('CE-RF per comune 2022'!$B65,Driver!$A$10:$A$34,0),MATCH('CE-RF per comune 2022'!J$3,Driver!$A$10:$AD$10,0))</f>
        <v>0</v>
      </c>
      <c r="K65" s="47">
        <f>+$F65*INDEX(Driver!$A$10:$AD$34,MATCH('CE-RF per comune 2022'!$B65,Driver!$A$10:$A$34,0),MATCH('CE-RF per comune 2022'!K$3,Driver!$A$10:$AD$10,0))</f>
        <v>0</v>
      </c>
      <c r="L65" s="47">
        <f>+$F65*INDEX(Driver!$A$10:$AD$34,MATCH('CE-RF per comune 2022'!$B65,Driver!$A$10:$A$34,0),MATCH('CE-RF per comune 2022'!L$3,Driver!$A$10:$AD$10,0))</f>
        <v>0</v>
      </c>
      <c r="M65" s="47">
        <f>+$F65*INDEX(Driver!$A$10:$AD$34,MATCH('CE-RF per comune 2022'!$B65,Driver!$A$10:$A$34,0),MATCH('CE-RF per comune 2022'!M$3,Driver!$A$10:$AD$10,0))</f>
        <v>0</v>
      </c>
      <c r="N65" s="47">
        <f>+$F65*INDEX(Driver!$A$10:$AD$34,MATCH('CE-RF per comune 2022'!$B65,Driver!$A$10:$A$34,0),MATCH('CE-RF per comune 2022'!N$3,Driver!$A$10:$AD$10,0))</f>
        <v>0</v>
      </c>
      <c r="O65" s="47">
        <f>+$F65*INDEX(Driver!$A$10:$AD$34,MATCH('CE-RF per comune 2022'!$B65,Driver!$A$10:$A$34,0),MATCH('CE-RF per comune 2022'!O$3,Driver!$A$10:$AD$10,0))</f>
        <v>0</v>
      </c>
      <c r="P65" s="47">
        <f>+$F65*INDEX(Driver!$A$10:$AD$34,MATCH('CE-RF per comune 2022'!$B65,Driver!$A$10:$A$34,0),MATCH('CE-RF per comune 2022'!P$3,Driver!$A$10:$AD$10,0))</f>
        <v>0</v>
      </c>
      <c r="Q65" s="47">
        <f>+$F65*INDEX(Driver!$A$10:$AD$34,MATCH('CE-RF per comune 2022'!$B65,Driver!$A$10:$A$34,0),MATCH('CE-RF per comune 2022'!Q$3,Driver!$A$10:$AD$10,0))</f>
        <v>0</v>
      </c>
      <c r="R65" s="47">
        <f>+$F65*INDEX(Driver!$A$10:$AD$34,MATCH('CE-RF per comune 2022'!$B65,Driver!$A$10:$A$34,0),MATCH('CE-RF per comune 2022'!R$3,Driver!$A$10:$AD$10,0))</f>
        <v>0</v>
      </c>
      <c r="S65" s="47">
        <f>+$F65*INDEX(Driver!$A$10:$AD$34,MATCH('CE-RF per comune 2022'!$B65,Driver!$A$10:$A$34,0),MATCH('CE-RF per comune 2022'!S$3,Driver!$A$10:$AD$10,0))</f>
        <v>0</v>
      </c>
      <c r="T65" s="47">
        <f>+$F65*INDEX(Driver!$A$10:$AD$34,MATCH('CE-RF per comune 2022'!$B65,Driver!$A$10:$A$34,0),MATCH('CE-RF per comune 2022'!T$3,Driver!$A$10:$AD$10,0))</f>
        <v>0</v>
      </c>
      <c r="U65" s="47">
        <f>+$F65*INDEX(Driver!$A$10:$AD$34,MATCH('CE-RF per comune 2022'!$B65,Driver!$A$10:$A$34,0),MATCH('CE-RF per comune 2022'!U$3,Driver!$A$10:$AD$10,0))</f>
        <v>0</v>
      </c>
      <c r="V65" s="47">
        <f>+$F65*INDEX(Driver!$A$10:$AD$34,MATCH('CE-RF per comune 2022'!$B65,Driver!$A$10:$A$34,0),MATCH('CE-RF per comune 2022'!V$3,Driver!$A$10:$AD$10,0))</f>
        <v>0</v>
      </c>
      <c r="W65" s="47">
        <f>+$F65*INDEX(Driver!$A$10:$AD$34,MATCH('CE-RF per comune 2022'!$B65,Driver!$A$10:$A$34,0),MATCH('CE-RF per comune 2022'!W$3,Driver!$A$10:$AD$10,0))</f>
        <v>0</v>
      </c>
      <c r="X65" s="47">
        <f>+$F65*INDEX(Driver!$A$10:$AD$34,MATCH('CE-RF per comune 2022'!$B65,Driver!$A$10:$A$34,0),MATCH('CE-RF per comune 2022'!X$3,Driver!$A$10:$AD$10,0))</f>
        <v>0</v>
      </c>
      <c r="Y65" s="47">
        <f>+$F65*INDEX(Driver!$A$10:$AD$34,MATCH('CE-RF per comune 2022'!$B65,Driver!$A$10:$A$34,0),MATCH('CE-RF per comune 2022'!Y$3,Driver!$A$10:$AD$10,0))</f>
        <v>0</v>
      </c>
      <c r="Z65" s="47">
        <f>+$F65*INDEX(Driver!$A$10:$AD$34,MATCH('CE-RF per comune 2022'!$B65,Driver!$A$10:$A$34,0),MATCH('CE-RF per comune 2022'!Z$3,Driver!$A$10:$AD$10,0))</f>
        <v>0</v>
      </c>
      <c r="AA65" s="47">
        <f>+$F65*INDEX(Driver!$A$10:$AD$34,MATCH('CE-RF per comune 2022'!$B65,Driver!$A$10:$A$34,0),MATCH('CE-RF per comune 2022'!AA$3,Driver!$A$10:$AD$10,0))</f>
        <v>0</v>
      </c>
      <c r="AB65" s="47">
        <f>+$F65*INDEX(Driver!$A$10:$AD$34,MATCH('CE-RF per comune 2022'!$B65,Driver!$A$10:$A$34,0),MATCH('CE-RF per comune 2022'!AB$3,Driver!$A$10:$AD$10,0))</f>
        <v>0</v>
      </c>
      <c r="AC65" s="47">
        <f>+$F65*INDEX(Driver!$A$10:$AD$34,MATCH('CE-RF per comune 2022'!$B65,Driver!$A$10:$A$34,0),MATCH('CE-RF per comune 2022'!AC$3,Driver!$A$10:$AD$10,0))</f>
        <v>0</v>
      </c>
      <c r="AD65" s="47">
        <f>+$F65*INDEX(Driver!$A$10:$AD$34,MATCH('CE-RF per comune 2022'!$B65,Driver!$A$10:$A$34,0),MATCH('CE-RF per comune 2022'!AD$3,Driver!$A$10:$AD$10,0))</f>
        <v>0</v>
      </c>
      <c r="AE65" s="47">
        <f>+$F65*INDEX(Driver!$A$10:$AD$34,MATCH('CE-RF per comune 2022'!$B65,Driver!$A$10:$A$34,0),MATCH('CE-RF per comune 2022'!AE$3,Driver!$A$10:$AD$10,0))</f>
        <v>0</v>
      </c>
      <c r="AF65" s="47">
        <f>+$F65*INDEX(Driver!$A$10:$AD$34,MATCH('CE-RF per comune 2022'!$B65,Driver!$A$10:$A$34,0),MATCH('CE-RF per comune 2022'!AF$3,Driver!$A$10:$AD$10,0))</f>
        <v>0</v>
      </c>
      <c r="AG65" s="47">
        <f>+$F65*INDEX(Driver!$A$10:$AD$34,MATCH('CE-RF per comune 2022'!$B65,Driver!$A$10:$A$34,0),MATCH('CE-RF per comune 2022'!AG$3,Driver!$A$10:$AD$10,0))</f>
        <v>0</v>
      </c>
      <c r="AH65" s="47">
        <f>+$F65*INDEX(Driver!$A$10:$AD$34,MATCH('CE-RF per comune 2022'!$B65,Driver!$A$10:$A$34,0),MATCH('CE-RF per comune 2022'!AH$3,Driver!$A$10:$AD$10,0))</f>
        <v>0</v>
      </c>
      <c r="AI65" s="47">
        <f>+$F65*INDEX(Driver!$A$10:$AD$34,MATCH('CE-RF per comune 2022'!$B65,Driver!$A$10:$A$34,0),MATCH('CE-RF per comune 2022'!AI$3,Driver!$A$10:$AD$10,0))</f>
        <v>0</v>
      </c>
      <c r="AJ65" s="156">
        <f t="shared" si="49"/>
        <v>0</v>
      </c>
      <c r="AK65" s="160">
        <f t="shared" si="50"/>
        <v>0</v>
      </c>
    </row>
    <row r="66" spans="1:37" ht="10.8" thickBot="1" x14ac:dyDescent="0.25">
      <c r="A66" s="194">
        <v>64</v>
      </c>
      <c r="C66" s="93"/>
      <c r="D66" s="139" t="s">
        <v>192</v>
      </c>
      <c r="E66" s="133" t="s">
        <v>193</v>
      </c>
      <c r="F66" s="134">
        <f>+SUM(F64:F65)</f>
        <v>-127845.54999999999</v>
      </c>
      <c r="H66" s="179">
        <f>SUM(H64:H65)</f>
        <v>-2503.8685688562427</v>
      </c>
      <c r="I66" s="180">
        <f t="shared" ref="I66:AI66" si="51">SUM(I64:I65)</f>
        <v>-1157.4689834088745</v>
      </c>
      <c r="J66" s="180">
        <f t="shared" si="51"/>
        <v>-3281.0919487399919</v>
      </c>
      <c r="K66" s="180">
        <f t="shared" si="51"/>
        <v>-1590.6914426808135</v>
      </c>
      <c r="L66" s="180">
        <f t="shared" si="51"/>
        <v>-2100.4679123284304</v>
      </c>
      <c r="M66" s="180">
        <f t="shared" si="51"/>
        <v>-494.91571539925491</v>
      </c>
      <c r="N66" s="180">
        <f t="shared" si="51"/>
        <v>-2491.0244045359741</v>
      </c>
      <c r="O66" s="180">
        <f t="shared" si="51"/>
        <v>-21785.946085986907</v>
      </c>
      <c r="P66" s="180">
        <f t="shared" si="51"/>
        <v>-5256.92904227292</v>
      </c>
      <c r="Q66" s="180">
        <f t="shared" si="51"/>
        <v>-1075.4716154229682</v>
      </c>
      <c r="R66" s="180">
        <f t="shared" si="51"/>
        <v>-977.61227532523662</v>
      </c>
      <c r="S66" s="180">
        <f t="shared" si="51"/>
        <v>-2899.884761722622</v>
      </c>
      <c r="T66" s="180">
        <f t="shared" si="51"/>
        <v>-3265.9222802328377</v>
      </c>
      <c r="U66" s="180">
        <f t="shared" si="51"/>
        <v>-660.75604106378159</v>
      </c>
      <c r="V66" s="180">
        <f t="shared" si="51"/>
        <v>-755.38777131705592</v>
      </c>
      <c r="W66" s="180">
        <f t="shared" si="51"/>
        <v>-2234.5496889131282</v>
      </c>
      <c r="X66" s="180">
        <f t="shared" si="51"/>
        <v>-1073.9482681017589</v>
      </c>
      <c r="Y66" s="180">
        <f t="shared" si="51"/>
        <v>-7747.5660682678299</v>
      </c>
      <c r="Z66" s="180">
        <f t="shared" si="51"/>
        <v>-5699.0500154895672</v>
      </c>
      <c r="AA66" s="180">
        <f t="shared" si="51"/>
        <v>-4269.9438891647333</v>
      </c>
      <c r="AB66" s="180">
        <f t="shared" si="51"/>
        <v>-670.03352823321609</v>
      </c>
      <c r="AC66" s="180">
        <f t="shared" si="51"/>
        <v>-2165.0276710632093</v>
      </c>
      <c r="AD66" s="180">
        <f t="shared" si="51"/>
        <v>-6702.7232459362658</v>
      </c>
      <c r="AE66" s="180">
        <f t="shared" si="51"/>
        <v>-10694.032395615057</v>
      </c>
      <c r="AF66" s="180">
        <f t="shared" si="51"/>
        <v>-12096.417803641865</v>
      </c>
      <c r="AG66" s="180">
        <f t="shared" si="51"/>
        <v>-3874.5945046118682</v>
      </c>
      <c r="AH66" s="180">
        <f t="shared" si="51"/>
        <v>-20320.224071667613</v>
      </c>
      <c r="AI66" s="180">
        <f t="shared" si="51"/>
        <v>0</v>
      </c>
      <c r="AJ66" s="181">
        <f t="shared" si="40"/>
        <v>-127845.55</v>
      </c>
      <c r="AK66" s="160">
        <f t="shared" si="50"/>
        <v>0</v>
      </c>
    </row>
    <row r="67" spans="1:37" ht="10.8" thickBot="1" x14ac:dyDescent="0.25">
      <c r="A67" s="194">
        <v>65</v>
      </c>
      <c r="C67" s="93"/>
      <c r="D67" s="118"/>
      <c r="E67" s="118"/>
      <c r="F67" s="135"/>
    </row>
    <row r="68" spans="1:37" ht="10.199999999999999" x14ac:dyDescent="0.2">
      <c r="A68" s="194">
        <v>66</v>
      </c>
      <c r="B68" s="92" t="s">
        <v>224</v>
      </c>
      <c r="C68" s="93" t="s">
        <v>194</v>
      </c>
      <c r="D68" s="136"/>
      <c r="E68" s="137" t="s">
        <v>195</v>
      </c>
      <c r="F68" s="121">
        <f ca="1">VLOOKUP($C68,'RF GESTORE'!$B$4:$H$35,4,FALSE)</f>
        <v>-806316.68</v>
      </c>
      <c r="H68" s="47">
        <f ca="1">+$F68*INDEX(Driver!$A$10:$AD$34,MATCH('CE-RF per comune 2022'!$B68,Driver!$A$10:$A$34,0),MATCH('CE-RF per comune 2022'!H$3,Driver!$A$10:$AD$10,0))</f>
        <v>-15791.797145825705</v>
      </c>
      <c r="I68" s="47">
        <f ca="1">+$F68*INDEX(Driver!$A$10:$AD$34,MATCH('CE-RF per comune 2022'!$B68,Driver!$A$10:$A$34,0),MATCH('CE-RF per comune 2022'!I$3,Driver!$A$10:$AD$10,0))</f>
        <v>-7300.109764518349</v>
      </c>
      <c r="J68" s="47">
        <f ca="1">+$F68*INDEX(Driver!$A$10:$AD$34,MATCH('CE-RF per comune 2022'!$B68,Driver!$A$10:$A$34,0),MATCH('CE-RF per comune 2022'!J$3,Driver!$A$10:$AD$10,0))</f>
        <v>-20693.713366501695</v>
      </c>
      <c r="K68" s="47">
        <f ca="1">+$F68*INDEX(Driver!$A$10:$AD$34,MATCH('CE-RF per comune 2022'!$B68,Driver!$A$10:$A$34,0),MATCH('CE-RF per comune 2022'!K$3,Driver!$A$10:$AD$10,0))</f>
        <v>-10032.426181175677</v>
      </c>
      <c r="L68" s="47">
        <f ca="1">+$F68*INDEX(Driver!$A$10:$AD$34,MATCH('CE-RF per comune 2022'!$B68,Driver!$A$10:$A$34,0),MATCH('CE-RF per comune 2022'!L$3,Driver!$A$10:$AD$10,0))</f>
        <v>-13247.565625203157</v>
      </c>
      <c r="M68" s="47">
        <f ca="1">+$F68*INDEX(Driver!$A$10:$AD$34,MATCH('CE-RF per comune 2022'!$B68,Driver!$A$10:$A$34,0),MATCH('CE-RF per comune 2022'!M$3,Driver!$A$10:$AD$10,0))</f>
        <v>-3121.4132718780761</v>
      </c>
      <c r="N68" s="47">
        <f ca="1">+$F68*INDEX(Driver!$A$10:$AD$34,MATCH('CE-RF per comune 2022'!$B68,Driver!$A$10:$A$34,0),MATCH('CE-RF per comune 2022'!N$3,Driver!$A$10:$AD$10,0))</f>
        <v>-15710.789524269119</v>
      </c>
      <c r="O68" s="47">
        <f ca="1">+$F68*INDEX(Driver!$A$10:$AD$34,MATCH('CE-RF per comune 2022'!$B68,Driver!$A$10:$A$34,0),MATCH('CE-RF per comune 2022'!O$3,Driver!$A$10:$AD$10,0))</f>
        <v>-137403.07518495529</v>
      </c>
      <c r="P68" s="47">
        <f ca="1">+$F68*INDEX(Driver!$A$10:$AD$34,MATCH('CE-RF per comune 2022'!$B68,Driver!$A$10:$A$34,0),MATCH('CE-RF per comune 2022'!P$3,Driver!$A$10:$AD$10,0))</f>
        <v>-33155.237490558575</v>
      </c>
      <c r="Q68" s="47">
        <f ca="1">+$F68*INDEX(Driver!$A$10:$AD$34,MATCH('CE-RF per comune 2022'!$B68,Driver!$A$10:$A$34,0),MATCH('CE-RF per comune 2022'!Q$3,Driver!$A$10:$AD$10,0))</f>
        <v>-6782.9557022679683</v>
      </c>
      <c r="R68" s="47">
        <f ca="1">+$F68*INDEX(Driver!$A$10:$AD$34,MATCH('CE-RF per comune 2022'!$B68,Driver!$A$10:$A$34,0),MATCH('CE-RF per comune 2022'!R$3,Driver!$A$10:$AD$10,0))</f>
        <v>-6165.7608275570856</v>
      </c>
      <c r="S68" s="47">
        <f ca="1">+$F68*INDEX(Driver!$A$10:$AD$34,MATCH('CE-RF per comune 2022'!$B68,Driver!$A$10:$A$34,0),MATCH('CE-RF per comune 2022'!S$3,Driver!$A$10:$AD$10,0))</f>
        <v>-18289.455154714229</v>
      </c>
      <c r="T68" s="47">
        <f ca="1">+$F68*INDEX(Driver!$A$10:$AD$34,MATCH('CE-RF per comune 2022'!$B68,Driver!$A$10:$A$34,0),MATCH('CE-RF per comune 2022'!T$3,Driver!$A$10:$AD$10,0))</f>
        <v>-20598.038884696198</v>
      </c>
      <c r="U68" s="47">
        <f ca="1">+$F68*INDEX(Driver!$A$10:$AD$34,MATCH('CE-RF per comune 2022'!$B68,Driver!$A$10:$A$34,0),MATCH('CE-RF per comune 2022'!U$3,Driver!$A$10:$AD$10,0))</f>
        <v>-4167.3614554475471</v>
      </c>
      <c r="V68" s="47">
        <f ca="1">+$F68*INDEX(Driver!$A$10:$AD$34,MATCH('CE-RF per comune 2022'!$B68,Driver!$A$10:$A$34,0),MATCH('CE-RF per comune 2022'!V$3,Driver!$A$10:$AD$10,0))</f>
        <v>-4764.1999262466925</v>
      </c>
      <c r="W68" s="47">
        <f ca="1">+$F68*INDEX(Driver!$A$10:$AD$34,MATCH('CE-RF per comune 2022'!$B68,Driver!$A$10:$A$34,0),MATCH('CE-RF per comune 2022'!W$3,Driver!$A$10:$AD$10,0))</f>
        <v>-14093.213932432271</v>
      </c>
      <c r="X68" s="47">
        <f ca="1">+$F68*INDEX(Driver!$A$10:$AD$34,MATCH('CE-RF per comune 2022'!$B68,Driver!$A$10:$A$34,0),MATCH('CE-RF per comune 2022'!X$3,Driver!$A$10:$AD$10,0))</f>
        <v>-6773.3480127197263</v>
      </c>
      <c r="Y68" s="47">
        <f ca="1">+$F68*INDEX(Driver!$A$10:$AD$34,MATCH('CE-RF per comune 2022'!$B68,Driver!$A$10:$A$34,0),MATCH('CE-RF per comune 2022'!Y$3,Driver!$A$10:$AD$10,0))</f>
        <v>-48863.583834137135</v>
      </c>
      <c r="Z68" s="47">
        <f ca="1">+$F68*INDEX(Driver!$A$10:$AD$34,MATCH('CE-RF per comune 2022'!$B68,Driver!$A$10:$A$34,0),MATCH('CE-RF per comune 2022'!Z$3,Driver!$A$10:$AD$10,0))</f>
        <v>-35943.676472458348</v>
      </c>
      <c r="AA68" s="47">
        <f ca="1">+$F68*INDEX(Driver!$A$10:$AD$34,MATCH('CE-RF per comune 2022'!$B68,Driver!$A$10:$A$34,0),MATCH('CE-RF per comune 2022'!AA$3,Driver!$A$10:$AD$10,0))</f>
        <v>-26930.362304339858</v>
      </c>
      <c r="AB68" s="47">
        <f ca="1">+$F68*INDEX(Driver!$A$10:$AD$34,MATCH('CE-RF per comune 2022'!$B68,Driver!$A$10:$A$34,0),MATCH('CE-RF per comune 2022'!AB$3,Driver!$A$10:$AD$10,0))</f>
        <v>-4225.8741893925371</v>
      </c>
      <c r="AC68" s="47">
        <f ca="1">+$F68*INDEX(Driver!$A$10:$AD$34,MATCH('CE-RF per comune 2022'!$B68,Driver!$A$10:$A$34,0),MATCH('CE-RF per comune 2022'!AC$3,Driver!$A$10:$AD$10,0))</f>
        <v>-13654.741395690497</v>
      </c>
      <c r="AD68" s="47">
        <f ca="1">+$F68*INDEX(Driver!$A$10:$AD$34,MATCH('CE-RF per comune 2022'!$B68,Driver!$A$10:$A$34,0),MATCH('CE-RF per comune 2022'!AD$3,Driver!$A$10:$AD$10,0))</f>
        <v>-42273.802683176335</v>
      </c>
      <c r="AE68" s="47">
        <f ca="1">+$F68*INDEX(Driver!$A$10:$AD$34,MATCH('CE-RF per comune 2022'!$B68,Driver!$A$10:$A$34,0),MATCH('CE-RF per comune 2022'!AE$3,Driver!$A$10:$AD$10,0))</f>
        <v>-67446.827027180698</v>
      </c>
      <c r="AF68" s="47">
        <f ca="1">+$F68*INDEX(Driver!$A$10:$AD$34,MATCH('CE-RF per comune 2022'!$B68,Driver!$A$10:$A$34,0),MATCH('CE-RF per comune 2022'!AF$3,Driver!$A$10:$AD$10,0))</f>
        <v>-76291.614712638824</v>
      </c>
      <c r="AG68" s="47">
        <f ca="1">+$F68*INDEX(Driver!$A$10:$AD$34,MATCH('CE-RF per comune 2022'!$B68,Driver!$A$10:$A$34,0),MATCH('CE-RF per comune 2022'!AG$3,Driver!$A$10:$AD$10,0))</f>
        <v>-24436.909828342767</v>
      </c>
      <c r="AH68" s="47">
        <f ca="1">+$F68*INDEX(Driver!$A$10:$AD$34,MATCH('CE-RF per comune 2022'!$B68,Driver!$A$10:$A$34,0),MATCH('CE-RF per comune 2022'!AH$3,Driver!$A$10:$AD$10,0))</f>
        <v>-128158.82610167592</v>
      </c>
      <c r="AI68" s="47">
        <f ca="1">+$F68*INDEX(Driver!$A$10:$AD$34,MATCH('CE-RF per comune 2022'!$B68,Driver!$A$10:$A$34,0),MATCH('CE-RF per comune 2022'!AI$3,Driver!$A$10:$AD$10,0))</f>
        <v>0</v>
      </c>
      <c r="AJ68" s="121">
        <f t="shared" ref="AJ68:AJ69" ca="1" si="52">SUM(H68:AI68)</f>
        <v>-806316.68000000017</v>
      </c>
      <c r="AK68" s="160">
        <f t="shared" ref="AK68:AK75" ca="1" si="53">+AJ68-F68</f>
        <v>0</v>
      </c>
    </row>
    <row r="69" spans="1:37" ht="10.199999999999999" x14ac:dyDescent="0.2">
      <c r="A69" s="194">
        <v>67</v>
      </c>
      <c r="B69" s="92" t="s">
        <v>224</v>
      </c>
      <c r="C69" s="93" t="s">
        <v>196</v>
      </c>
      <c r="D69" s="45"/>
      <c r="E69" s="129" t="s">
        <v>197</v>
      </c>
      <c r="F69" s="47">
        <f ca="1">VLOOKUP($C69,'RF GESTORE'!$B$4:$H$35,4,FALSE)</f>
        <v>-53514.32</v>
      </c>
      <c r="H69" s="47">
        <f ca="1">+$F69*INDEX(Driver!$A$10:$AD$34,MATCH('CE-RF per comune 2022'!$B69,Driver!$A$10:$A$34,0),MATCH('CE-RF per comune 2022'!H$3,Driver!$A$10:$AD$10,0))</f>
        <v>-1048.0835964311234</v>
      </c>
      <c r="I69" s="47">
        <f ca="1">+$F69*INDEX(Driver!$A$10:$AD$34,MATCH('CE-RF per comune 2022'!$B69,Driver!$A$10:$A$34,0),MATCH('CE-RF per comune 2022'!I$3,Driver!$A$10:$AD$10,0))</f>
        <v>-484.49997335235525</v>
      </c>
      <c r="J69" s="47">
        <f ca="1">+$F69*INDEX(Driver!$A$10:$AD$34,MATCH('CE-RF per comune 2022'!$B69,Driver!$A$10:$A$34,0),MATCH('CE-RF per comune 2022'!J$3,Driver!$A$10:$AD$10,0))</f>
        <v>-1373.4181948006446</v>
      </c>
      <c r="K69" s="47">
        <f ca="1">+$F69*INDEX(Driver!$A$10:$AD$34,MATCH('CE-RF per comune 2022'!$B69,Driver!$A$10:$A$34,0),MATCH('CE-RF per comune 2022'!K$3,Driver!$A$10:$AD$10,0))</f>
        <v>-665.84070298014058</v>
      </c>
      <c r="L69" s="47">
        <f ca="1">+$F69*INDEX(Driver!$A$10:$AD$34,MATCH('CE-RF per comune 2022'!$B69,Driver!$A$10:$A$34,0),MATCH('CE-RF per comune 2022'!L$3,Driver!$A$10:$AD$10,0))</f>
        <v>-879.22584720450254</v>
      </c>
      <c r="M69" s="47">
        <f ca="1">+$F69*INDEX(Driver!$A$10:$AD$34,MATCH('CE-RF per comune 2022'!$B69,Driver!$A$10:$A$34,0),MATCH('CE-RF per comune 2022'!M$3,Driver!$A$10:$AD$10,0))</f>
        <v>-207.16464489303428</v>
      </c>
      <c r="N69" s="47">
        <f ca="1">+$F69*INDEX(Driver!$A$10:$AD$34,MATCH('CE-RF per comune 2022'!$B69,Driver!$A$10:$A$34,0),MATCH('CE-RF per comune 2022'!N$3,Driver!$A$10:$AD$10,0))</f>
        <v>-1042.7072128216241</v>
      </c>
      <c r="O69" s="47">
        <f ca="1">+$F69*INDEX(Driver!$A$10:$AD$34,MATCH('CE-RF per comune 2022'!$B69,Driver!$A$10:$A$34,0),MATCH('CE-RF per comune 2022'!O$3,Driver!$A$10:$AD$10,0))</f>
        <v>-9119.2856563896894</v>
      </c>
      <c r="P69" s="47">
        <f ca="1">+$F69*INDEX(Driver!$A$10:$AD$34,MATCH('CE-RF per comune 2022'!$B69,Driver!$A$10:$A$34,0),MATCH('CE-RF per comune 2022'!P$3,Driver!$A$10:$AD$10,0))</f>
        <v>-2200.4753625408675</v>
      </c>
      <c r="Q69" s="47">
        <f ca="1">+$F69*INDEX(Driver!$A$10:$AD$34,MATCH('CE-RF per comune 2022'!$B69,Driver!$A$10:$A$34,0),MATCH('CE-RF per comune 2022'!Q$3,Driver!$A$10:$AD$10,0))</f>
        <v>-450.17704705921841</v>
      </c>
      <c r="R69" s="47">
        <f ca="1">+$F69*INDEX(Driver!$A$10:$AD$34,MATCH('CE-RF per comune 2022'!$B69,Driver!$A$10:$A$34,0),MATCH('CE-RF per comune 2022'!R$3,Driver!$A$10:$AD$10,0))</f>
        <v>-409.2145259469948</v>
      </c>
      <c r="S69" s="47">
        <f ca="1">+$F69*INDEX(Driver!$A$10:$AD$34,MATCH('CE-RF per comune 2022'!$B69,Driver!$A$10:$A$34,0),MATCH('CE-RF per comune 2022'!S$3,Driver!$A$10:$AD$10,0))</f>
        <v>-1213.8503147113697</v>
      </c>
      <c r="T69" s="47">
        <f ca="1">+$F69*INDEX(Driver!$A$10:$AD$34,MATCH('CE-RF per comune 2022'!$B69,Driver!$A$10:$A$34,0),MATCH('CE-RF per comune 2022'!T$3,Driver!$A$10:$AD$10,0))</f>
        <v>-1367.0683883757376</v>
      </c>
      <c r="U69" s="47">
        <f ca="1">+$F69*INDEX(Driver!$A$10:$AD$34,MATCH('CE-RF per comune 2022'!$B69,Driver!$A$10:$A$34,0),MATCH('CE-RF per comune 2022'!U$3,Driver!$A$10:$AD$10,0))</f>
        <v>-276.58303494662391</v>
      </c>
      <c r="V69" s="47">
        <f ca="1">+$F69*INDEX(Driver!$A$10:$AD$34,MATCH('CE-RF per comune 2022'!$B69,Driver!$A$10:$A$34,0),MATCH('CE-RF per comune 2022'!V$3,Driver!$A$10:$AD$10,0))</f>
        <v>-316.19452470850769</v>
      </c>
      <c r="W69" s="47">
        <f ca="1">+$F69*INDEX(Driver!$A$10:$AD$34,MATCH('CE-RF per comune 2022'!$B69,Driver!$A$10:$A$34,0),MATCH('CE-RF per comune 2022'!W$3,Driver!$A$10:$AD$10,0))</f>
        <v>-935.35056252171159</v>
      </c>
      <c r="X69" s="47">
        <f ca="1">+$F69*INDEX(Driver!$A$10:$AD$34,MATCH('CE-RF per comune 2022'!$B69,Driver!$A$10:$A$34,0),MATCH('CE-RF per comune 2022'!X$3,Driver!$A$10:$AD$10,0))</f>
        <v>-449.53939564297178</v>
      </c>
      <c r="Y69" s="47">
        <f ca="1">+$F69*INDEX(Driver!$A$10:$AD$34,MATCH('CE-RF per comune 2022'!$B69,Driver!$A$10:$A$34,0),MATCH('CE-RF per comune 2022'!Y$3,Driver!$A$10:$AD$10,0))</f>
        <v>-3243.0204242418022</v>
      </c>
      <c r="Z69" s="47">
        <f ca="1">+$F69*INDEX(Driver!$A$10:$AD$34,MATCH('CE-RF per comune 2022'!$B69,Driver!$A$10:$A$34,0),MATCH('CE-RF per comune 2022'!Z$3,Driver!$A$10:$AD$10,0))</f>
        <v>-2385.5408829240728</v>
      </c>
      <c r="AA69" s="47">
        <f ca="1">+$F69*INDEX(Driver!$A$10:$AD$34,MATCH('CE-RF per comune 2022'!$B69,Driver!$A$10:$A$34,0),MATCH('CE-RF per comune 2022'!AA$3,Driver!$A$10:$AD$10,0))</f>
        <v>-1787.3374839156006</v>
      </c>
      <c r="AB69" s="47">
        <f ca="1">+$F69*INDEX(Driver!$A$10:$AD$34,MATCH('CE-RF per comune 2022'!$B69,Driver!$A$10:$A$34,0),MATCH('CE-RF per comune 2022'!AB$3,Driver!$A$10:$AD$10,0))</f>
        <v>-280.46645847744691</v>
      </c>
      <c r="AC69" s="47">
        <f ca="1">+$F69*INDEX(Driver!$A$10:$AD$34,MATCH('CE-RF per comune 2022'!$B69,Driver!$A$10:$A$34,0),MATCH('CE-RF per comune 2022'!AC$3,Driver!$A$10:$AD$10,0))</f>
        <v>-906.24963949180346</v>
      </c>
      <c r="AD69" s="47">
        <f ca="1">+$F69*INDEX(Driver!$A$10:$AD$34,MATCH('CE-RF per comune 2022'!$B69,Driver!$A$10:$A$34,0),MATCH('CE-RF per comune 2022'!AD$3,Driver!$A$10:$AD$10,0))</f>
        <v>-2805.6641522092245</v>
      </c>
      <c r="AE69" s="47">
        <f ca="1">+$F69*INDEX(Driver!$A$10:$AD$34,MATCH('CE-RF per comune 2022'!$B69,Driver!$A$10:$A$34,0),MATCH('CE-RF per comune 2022'!AE$3,Driver!$A$10:$AD$10,0))</f>
        <v>-4476.3691165575246</v>
      </c>
      <c r="AF69" s="47">
        <f ca="1">+$F69*INDEX(Driver!$A$10:$AD$34,MATCH('CE-RF per comune 2022'!$B69,Driver!$A$10:$A$34,0),MATCH('CE-RF per comune 2022'!AF$3,Driver!$A$10:$AD$10,0))</f>
        <v>-5063.387604791782</v>
      </c>
      <c r="AG69" s="47">
        <f ca="1">+$F69*INDEX(Driver!$A$10:$AD$34,MATCH('CE-RF per comune 2022'!$B69,Driver!$A$10:$A$34,0),MATCH('CE-RF per comune 2022'!AG$3,Driver!$A$10:$AD$10,0))</f>
        <v>-1621.8498820650466</v>
      </c>
      <c r="AH69" s="47">
        <f ca="1">+$F69*INDEX(Driver!$A$10:$AD$34,MATCH('CE-RF per comune 2022'!$B69,Driver!$A$10:$A$34,0),MATCH('CE-RF per comune 2022'!AH$3,Driver!$A$10:$AD$10,0))</f>
        <v>-8505.7553699985929</v>
      </c>
      <c r="AI69" s="47">
        <f ca="1">+$F69*INDEX(Driver!$A$10:$AD$34,MATCH('CE-RF per comune 2022'!$B69,Driver!$A$10:$A$34,0),MATCH('CE-RF per comune 2022'!AI$3,Driver!$A$10:$AD$10,0))</f>
        <v>0</v>
      </c>
      <c r="AJ69" s="47">
        <f t="shared" ca="1" si="52"/>
        <v>-53514.320000000014</v>
      </c>
      <c r="AK69" s="160">
        <f t="shared" ca="1" si="53"/>
        <v>0</v>
      </c>
    </row>
    <row r="70" spans="1:37" ht="10.8" thickBot="1" x14ac:dyDescent="0.25">
      <c r="A70" s="194">
        <v>68</v>
      </c>
      <c r="C70" s="93"/>
      <c r="D70" s="130"/>
      <c r="E70" s="131" t="s">
        <v>198</v>
      </c>
      <c r="F70" s="126">
        <f ca="1">+SUM(F68:F69)</f>
        <v>-859831</v>
      </c>
      <c r="H70" s="126">
        <f ca="1">SUM(H68:H69)</f>
        <v>-16839.880742256828</v>
      </c>
      <c r="I70" s="126">
        <f t="shared" ref="I70:AI70" ca="1" si="54">SUM(I68:I69)</f>
        <v>-7784.6097378707045</v>
      </c>
      <c r="J70" s="126">
        <f t="shared" ca="1" si="54"/>
        <v>-22067.13156130234</v>
      </c>
      <c r="K70" s="126">
        <f t="shared" ca="1" si="54"/>
        <v>-10698.266884155817</v>
      </c>
      <c r="L70" s="126">
        <f t="shared" ca="1" si="54"/>
        <v>-14126.79147240766</v>
      </c>
      <c r="M70" s="126">
        <f t="shared" ca="1" si="54"/>
        <v>-3328.5779167711103</v>
      </c>
      <c r="N70" s="126">
        <f t="shared" ca="1" si="54"/>
        <v>-16753.496737090743</v>
      </c>
      <c r="O70" s="126">
        <f t="shared" ca="1" si="54"/>
        <v>-146522.36084134498</v>
      </c>
      <c r="P70" s="126">
        <f t="shared" ca="1" si="54"/>
        <v>-35355.712853099445</v>
      </c>
      <c r="Q70" s="126">
        <f t="shared" ca="1" si="54"/>
        <v>-7233.1327493271865</v>
      </c>
      <c r="R70" s="126">
        <f t="shared" ca="1" si="54"/>
        <v>-6574.97535350408</v>
      </c>
      <c r="S70" s="126">
        <f t="shared" ca="1" si="54"/>
        <v>-19503.305469425599</v>
      </c>
      <c r="T70" s="126">
        <f t="shared" ca="1" si="54"/>
        <v>-21965.107273071935</v>
      </c>
      <c r="U70" s="126">
        <f t="shared" ca="1" si="54"/>
        <v>-4443.9444903941712</v>
      </c>
      <c r="V70" s="126">
        <f t="shared" ca="1" si="54"/>
        <v>-5080.3944509552002</v>
      </c>
      <c r="W70" s="126">
        <f t="shared" ca="1" si="54"/>
        <v>-15028.564494953982</v>
      </c>
      <c r="X70" s="126">
        <f t="shared" ca="1" si="54"/>
        <v>-7222.8874083626979</v>
      </c>
      <c r="Y70" s="126">
        <f t="shared" ca="1" si="54"/>
        <v>-52106.604258378939</v>
      </c>
      <c r="Z70" s="126">
        <f t="shared" ca="1" si="54"/>
        <v>-38329.217355382418</v>
      </c>
      <c r="AA70" s="126">
        <f t="shared" ca="1" si="54"/>
        <v>-28717.699788255461</v>
      </c>
      <c r="AB70" s="126">
        <f t="shared" ca="1" si="54"/>
        <v>-4506.3406478699844</v>
      </c>
      <c r="AC70" s="126">
        <f t="shared" ca="1" si="54"/>
        <v>-14560.9910351823</v>
      </c>
      <c r="AD70" s="126">
        <f t="shared" ca="1" si="54"/>
        <v>-45079.46683538556</v>
      </c>
      <c r="AE70" s="126">
        <f t="shared" ca="1" si="54"/>
        <v>-71923.196143738227</v>
      </c>
      <c r="AF70" s="126">
        <f t="shared" ca="1" si="54"/>
        <v>-81355.002317430612</v>
      </c>
      <c r="AG70" s="126">
        <f t="shared" ca="1" si="54"/>
        <v>-26058.759710407812</v>
      </c>
      <c r="AH70" s="126">
        <f t="shared" ca="1" si="54"/>
        <v>-136664.58147167452</v>
      </c>
      <c r="AI70" s="126">
        <f t="shared" ca="1" si="54"/>
        <v>0</v>
      </c>
      <c r="AJ70" s="126">
        <f t="shared" ca="1" si="40"/>
        <v>-859831.00000000012</v>
      </c>
      <c r="AK70" s="160">
        <f t="shared" ca="1" si="53"/>
        <v>0</v>
      </c>
    </row>
    <row r="71" spans="1:37" ht="10.199999999999999" x14ac:dyDescent="0.2">
      <c r="A71" s="194">
        <v>69</v>
      </c>
      <c r="B71" s="92" t="s">
        <v>224</v>
      </c>
      <c r="C71" s="93" t="s">
        <v>199</v>
      </c>
      <c r="D71" s="127"/>
      <c r="E71" s="128" t="s">
        <v>200</v>
      </c>
      <c r="F71" s="47">
        <f>VLOOKUP($C71,'RF GESTORE'!$B$4:$H$35,4,FALSE)</f>
        <v>0</v>
      </c>
      <c r="H71" s="47">
        <f>+$F71*Driver!C13</f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160">
        <f t="shared" si="53"/>
        <v>0</v>
      </c>
    </row>
    <row r="72" spans="1:37" ht="10.199999999999999" x14ac:dyDescent="0.2">
      <c r="A72" s="194">
        <v>70</v>
      </c>
      <c r="B72" s="92" t="s">
        <v>224</v>
      </c>
      <c r="C72" s="93" t="s">
        <v>201</v>
      </c>
      <c r="D72" s="45"/>
      <c r="E72" s="129" t="s">
        <v>202</v>
      </c>
      <c r="F72" s="47">
        <f>VLOOKUP($C72,'RF GESTORE'!$B$4:$H$35,4,FALSE)</f>
        <v>0</v>
      </c>
      <c r="H72" s="47">
        <f>+$F72*Driver!C13</f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160">
        <f t="shared" si="53"/>
        <v>0</v>
      </c>
    </row>
    <row r="73" spans="1:37" ht="10.199999999999999" x14ac:dyDescent="0.2">
      <c r="A73" s="194">
        <v>71</v>
      </c>
      <c r="B73" s="92" t="s">
        <v>224</v>
      </c>
      <c r="C73" s="93" t="s">
        <v>203</v>
      </c>
      <c r="D73" s="45"/>
      <c r="E73" s="129" t="s">
        <v>204</v>
      </c>
      <c r="F73" s="47">
        <f>VLOOKUP($C73,'RF GESTORE'!$B$4:$H$35,4,FALSE)</f>
        <v>0</v>
      </c>
      <c r="H73" s="47">
        <f>+$F73*Driver!C80</f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160">
        <f t="shared" si="53"/>
        <v>0</v>
      </c>
    </row>
    <row r="74" spans="1:37" ht="10.8" thickBot="1" x14ac:dyDescent="0.25">
      <c r="A74" s="194">
        <v>72</v>
      </c>
      <c r="C74" s="93"/>
      <c r="D74" s="130"/>
      <c r="E74" s="131" t="s">
        <v>205</v>
      </c>
      <c r="F74" s="126">
        <f>+SUM(F71:F73)</f>
        <v>0</v>
      </c>
      <c r="H74" s="47">
        <f>SUM(H71:H73)</f>
        <v>0</v>
      </c>
      <c r="I74" s="126">
        <v>0</v>
      </c>
      <c r="J74" s="126">
        <v>0</v>
      </c>
      <c r="K74" s="126">
        <v>0</v>
      </c>
      <c r="L74" s="126">
        <v>0</v>
      </c>
      <c r="M74" s="126">
        <v>0</v>
      </c>
      <c r="N74" s="126">
        <v>0</v>
      </c>
      <c r="O74" s="126">
        <v>0</v>
      </c>
      <c r="P74" s="126">
        <v>0</v>
      </c>
      <c r="Q74" s="126">
        <v>0</v>
      </c>
      <c r="R74" s="126">
        <v>0</v>
      </c>
      <c r="S74" s="126">
        <v>0</v>
      </c>
      <c r="T74" s="126">
        <v>0</v>
      </c>
      <c r="U74" s="126">
        <v>0</v>
      </c>
      <c r="V74" s="126">
        <v>0</v>
      </c>
      <c r="W74" s="126">
        <v>0</v>
      </c>
      <c r="X74" s="126">
        <v>0</v>
      </c>
      <c r="Y74" s="126">
        <v>0</v>
      </c>
      <c r="Z74" s="126">
        <v>0</v>
      </c>
      <c r="AA74" s="126">
        <v>0</v>
      </c>
      <c r="AB74" s="126">
        <v>0</v>
      </c>
      <c r="AC74" s="126">
        <v>0</v>
      </c>
      <c r="AD74" s="126">
        <v>0</v>
      </c>
      <c r="AE74" s="126">
        <v>0</v>
      </c>
      <c r="AF74" s="126">
        <v>0</v>
      </c>
      <c r="AG74" s="126">
        <v>0</v>
      </c>
      <c r="AH74" s="126">
        <v>0</v>
      </c>
      <c r="AI74" s="126">
        <v>0</v>
      </c>
      <c r="AJ74" s="126">
        <v>0</v>
      </c>
      <c r="AK74" s="160">
        <f t="shared" si="53"/>
        <v>0</v>
      </c>
    </row>
    <row r="75" spans="1:37" ht="10.8" thickBot="1" x14ac:dyDescent="0.25">
      <c r="A75" s="194">
        <v>73</v>
      </c>
      <c r="C75" s="1"/>
      <c r="D75" s="132" t="s">
        <v>206</v>
      </c>
      <c r="E75" s="133" t="s">
        <v>207</v>
      </c>
      <c r="F75" s="134">
        <f ca="1">+F70+F74</f>
        <v>-859831</v>
      </c>
      <c r="H75" s="134">
        <f ca="1">+H70+H74</f>
        <v>-16839.880742256828</v>
      </c>
      <c r="I75" s="134">
        <f t="shared" ref="I75:AJ75" ca="1" si="55">+I70+I74</f>
        <v>-7784.6097378707045</v>
      </c>
      <c r="J75" s="134">
        <f t="shared" ca="1" si="55"/>
        <v>-22067.13156130234</v>
      </c>
      <c r="K75" s="134">
        <f t="shared" ca="1" si="55"/>
        <v>-10698.266884155817</v>
      </c>
      <c r="L75" s="134">
        <f t="shared" ca="1" si="55"/>
        <v>-14126.79147240766</v>
      </c>
      <c r="M75" s="134">
        <f t="shared" ca="1" si="55"/>
        <v>-3328.5779167711103</v>
      </c>
      <c r="N75" s="134">
        <f t="shared" ca="1" si="55"/>
        <v>-16753.496737090743</v>
      </c>
      <c r="O75" s="134">
        <f t="shared" ca="1" si="55"/>
        <v>-146522.36084134498</v>
      </c>
      <c r="P75" s="134">
        <f t="shared" ca="1" si="55"/>
        <v>-35355.712853099445</v>
      </c>
      <c r="Q75" s="134">
        <f t="shared" ca="1" si="55"/>
        <v>-7233.1327493271865</v>
      </c>
      <c r="R75" s="134">
        <f t="shared" ca="1" si="55"/>
        <v>-6574.97535350408</v>
      </c>
      <c r="S75" s="134">
        <f t="shared" ca="1" si="55"/>
        <v>-19503.305469425599</v>
      </c>
      <c r="T75" s="134">
        <f t="shared" ca="1" si="55"/>
        <v>-21965.107273071935</v>
      </c>
      <c r="U75" s="134">
        <f t="shared" ca="1" si="55"/>
        <v>-4443.9444903941712</v>
      </c>
      <c r="V75" s="134">
        <f t="shared" ca="1" si="55"/>
        <v>-5080.3944509552002</v>
      </c>
      <c r="W75" s="134">
        <f t="shared" ca="1" si="55"/>
        <v>-15028.564494953982</v>
      </c>
      <c r="X75" s="134">
        <f t="shared" ca="1" si="55"/>
        <v>-7222.8874083626979</v>
      </c>
      <c r="Y75" s="134">
        <f t="shared" ca="1" si="55"/>
        <v>-52106.604258378939</v>
      </c>
      <c r="Z75" s="134">
        <f t="shared" ca="1" si="55"/>
        <v>-38329.217355382418</v>
      </c>
      <c r="AA75" s="134">
        <f t="shared" ca="1" si="55"/>
        <v>-28717.699788255461</v>
      </c>
      <c r="AB75" s="134">
        <f t="shared" ca="1" si="55"/>
        <v>-4506.3406478699844</v>
      </c>
      <c r="AC75" s="134">
        <f t="shared" ca="1" si="55"/>
        <v>-14560.9910351823</v>
      </c>
      <c r="AD75" s="134">
        <f t="shared" ca="1" si="55"/>
        <v>-45079.46683538556</v>
      </c>
      <c r="AE75" s="134">
        <f t="shared" ca="1" si="55"/>
        <v>-71923.196143738227</v>
      </c>
      <c r="AF75" s="134">
        <f t="shared" ca="1" si="55"/>
        <v>-81355.002317430612</v>
      </c>
      <c r="AG75" s="134">
        <f t="shared" ca="1" si="55"/>
        <v>-26058.759710407812</v>
      </c>
      <c r="AH75" s="134">
        <f t="shared" ca="1" si="55"/>
        <v>-136664.58147167452</v>
      </c>
      <c r="AI75" s="134">
        <f t="shared" ca="1" si="55"/>
        <v>0</v>
      </c>
      <c r="AJ75" s="134">
        <f t="shared" ca="1" si="55"/>
        <v>-859831.00000000012</v>
      </c>
      <c r="AK75" s="160">
        <f t="shared" ca="1" si="53"/>
        <v>0</v>
      </c>
    </row>
    <row r="76" spans="1:37" ht="10.8" thickBot="1" x14ac:dyDescent="0.25">
      <c r="A76" s="194">
        <v>74</v>
      </c>
      <c r="C76" s="1"/>
      <c r="D76" s="140"/>
      <c r="E76" s="141"/>
      <c r="F76" s="141"/>
    </row>
    <row r="77" spans="1:37" ht="10.8" thickBot="1" x14ac:dyDescent="0.25">
      <c r="A77" s="194">
        <v>75</v>
      </c>
      <c r="C77" s="1"/>
      <c r="D77" s="118"/>
      <c r="E77" s="142" t="s">
        <v>208</v>
      </c>
      <c r="F77" s="50">
        <v>0</v>
      </c>
      <c r="H77" s="152">
        <v>0</v>
      </c>
      <c r="I77" s="152">
        <v>0</v>
      </c>
      <c r="J77" s="152">
        <v>0</v>
      </c>
      <c r="K77" s="152">
        <v>0</v>
      </c>
      <c r="L77" s="152">
        <v>0</v>
      </c>
      <c r="M77" s="152">
        <v>0</v>
      </c>
      <c r="N77" s="152">
        <v>0</v>
      </c>
      <c r="O77" s="152">
        <v>0</v>
      </c>
      <c r="P77" s="152">
        <v>0</v>
      </c>
      <c r="Q77" s="152">
        <v>0</v>
      </c>
      <c r="R77" s="152">
        <v>0</v>
      </c>
      <c r="S77" s="152">
        <v>0</v>
      </c>
      <c r="T77" s="152">
        <v>0</v>
      </c>
      <c r="U77" s="152">
        <v>0</v>
      </c>
      <c r="V77" s="152">
        <v>0</v>
      </c>
      <c r="W77" s="152">
        <v>0</v>
      </c>
      <c r="X77" s="152">
        <v>0</v>
      </c>
      <c r="Y77" s="152">
        <v>0</v>
      </c>
      <c r="Z77" s="152">
        <v>0</v>
      </c>
      <c r="AA77" s="152">
        <v>0</v>
      </c>
      <c r="AB77" s="152">
        <v>0</v>
      </c>
      <c r="AC77" s="152">
        <v>0</v>
      </c>
      <c r="AD77" s="152">
        <v>0</v>
      </c>
      <c r="AE77" s="152">
        <v>0</v>
      </c>
      <c r="AF77" s="152">
        <v>0</v>
      </c>
      <c r="AG77" s="152">
        <v>0</v>
      </c>
      <c r="AH77" s="152">
        <v>0</v>
      </c>
      <c r="AI77" s="152">
        <v>0</v>
      </c>
      <c r="AJ77" s="152">
        <v>0</v>
      </c>
      <c r="AK77" s="160">
        <f>+AJ77-F77</f>
        <v>0</v>
      </c>
    </row>
    <row r="78" spans="1:37" ht="10.8" thickBot="1" x14ac:dyDescent="0.25">
      <c r="A78" s="194">
        <v>76</v>
      </c>
      <c r="C78" s="1"/>
      <c r="D78" s="118"/>
      <c r="E78" s="118"/>
      <c r="F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</row>
    <row r="79" spans="1:37" ht="10.8" thickBot="1" x14ac:dyDescent="0.25">
      <c r="A79" s="194">
        <v>77</v>
      </c>
      <c r="C79" s="1"/>
      <c r="D79" s="118"/>
      <c r="E79" s="132" t="s">
        <v>209</v>
      </c>
      <c r="F79" s="62">
        <f ca="1">+F62+F66+F75</f>
        <v>-361325.1693890809</v>
      </c>
      <c r="H79" s="62">
        <f ca="1">H62+H66+H75</f>
        <v>-7076.5914842551902</v>
      </c>
      <c r="I79" s="62">
        <f t="shared" ref="I79:AJ79" ca="1" si="56">I62+I66+I75</f>
        <v>-3271.312025193879</v>
      </c>
      <c r="J79" s="62">
        <f t="shared" ca="1" si="56"/>
        <v>-9273.2290262119168</v>
      </c>
      <c r="K79" s="62">
        <f t="shared" ca="1" si="56"/>
        <v>-4495.7125516749575</v>
      </c>
      <c r="L79" s="62">
        <f t="shared" ca="1" si="56"/>
        <v>-5936.4749487034251</v>
      </c>
      <c r="M79" s="62">
        <f t="shared" ca="1" si="56"/>
        <v>-1398.7620424073182</v>
      </c>
      <c r="N79" s="62">
        <f t="shared" ca="1" si="56"/>
        <v>-7040.290219789722</v>
      </c>
      <c r="O79" s="62">
        <f t="shared" ca="1" si="56"/>
        <v>-61572.818796131149</v>
      </c>
      <c r="P79" s="62">
        <f t="shared" ca="1" si="56"/>
        <v>-14857.465642067054</v>
      </c>
      <c r="Q79" s="62">
        <f t="shared" ca="1" si="56"/>
        <v>-3039.5658669605737</v>
      </c>
      <c r="R79" s="62">
        <f t="shared" ca="1" si="56"/>
        <v>-2762.9896197695489</v>
      </c>
      <c r="S79" s="62">
        <f t="shared" ca="1" si="56"/>
        <v>-8195.8373604977551</v>
      </c>
      <c r="T79" s="62">
        <f t="shared" ca="1" si="56"/>
        <v>-9230.355925344069</v>
      </c>
      <c r="U79" s="62">
        <f t="shared" ca="1" si="56"/>
        <v>-1867.4704082870376</v>
      </c>
      <c r="V79" s="62">
        <f t="shared" ca="1" si="56"/>
        <v>-2134.9246951892769</v>
      </c>
      <c r="W79" s="62">
        <f t="shared" ca="1" si="56"/>
        <v>-6315.4252702956474</v>
      </c>
      <c r="X79" s="62">
        <f t="shared" ca="1" si="56"/>
        <v>-3035.2604874746548</v>
      </c>
      <c r="Y79" s="62">
        <f t="shared" ca="1" si="56"/>
        <v>-21896.661109191176</v>
      </c>
      <c r="Z79" s="62">
        <f t="shared" ca="1" si="56"/>
        <v>-16107.014776296553</v>
      </c>
      <c r="AA79" s="62">
        <f t="shared" ca="1" si="56"/>
        <v>-12067.985251873528</v>
      </c>
      <c r="AB79" s="62">
        <f t="shared" ca="1" si="56"/>
        <v>-1893.6910291791437</v>
      </c>
      <c r="AC79" s="62">
        <f t="shared" ca="1" si="56"/>
        <v>-6118.9383024637518</v>
      </c>
      <c r="AD79" s="62">
        <f t="shared" ca="1" si="56"/>
        <v>-18943.660163835113</v>
      </c>
      <c r="AE79" s="62">
        <f t="shared" ca="1" si="56"/>
        <v>-30224.150779262069</v>
      </c>
      <c r="AF79" s="62">
        <f t="shared" ca="1" si="56"/>
        <v>-34187.660014533882</v>
      </c>
      <c r="AG79" s="62">
        <f t="shared" ca="1" si="56"/>
        <v>-10950.62321374899</v>
      </c>
      <c r="AH79" s="62">
        <f t="shared" ca="1" si="56"/>
        <v>-57430.29837844643</v>
      </c>
      <c r="AI79" s="62">
        <f t="shared" ca="1" si="56"/>
        <v>0</v>
      </c>
      <c r="AJ79" s="62">
        <f t="shared" ca="1" si="56"/>
        <v>-361325.16938908357</v>
      </c>
      <c r="AK79" s="160">
        <f ca="1">+AJ79-F79</f>
        <v>-2.6775524020195007E-9</v>
      </c>
    </row>
    <row r="80" spans="1:37" ht="10.8" thickBot="1" x14ac:dyDescent="0.25">
      <c r="A80" s="194">
        <v>78</v>
      </c>
      <c r="C80" s="1"/>
      <c r="D80" s="118"/>
      <c r="E80" s="118"/>
      <c r="F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</row>
    <row r="81" spans="1:37" ht="10.8" thickBot="1" x14ac:dyDescent="0.25">
      <c r="A81" s="194">
        <v>79</v>
      </c>
      <c r="C81" s="1"/>
      <c r="D81" s="118"/>
      <c r="E81" s="132" t="s">
        <v>210</v>
      </c>
      <c r="F81" s="62">
        <f ca="1">+F77+F79</f>
        <v>-361325.1693890809</v>
      </c>
      <c r="H81" s="62">
        <f ca="1">H77+H79</f>
        <v>-7076.5914842551902</v>
      </c>
      <c r="I81" s="62">
        <f t="shared" ref="I81:AJ81" ca="1" si="57">I77+I79</f>
        <v>-3271.312025193879</v>
      </c>
      <c r="J81" s="62">
        <f t="shared" ca="1" si="57"/>
        <v>-9273.2290262119168</v>
      </c>
      <c r="K81" s="62">
        <f t="shared" ca="1" si="57"/>
        <v>-4495.7125516749575</v>
      </c>
      <c r="L81" s="62">
        <f t="shared" ca="1" si="57"/>
        <v>-5936.4749487034251</v>
      </c>
      <c r="M81" s="62">
        <f t="shared" ca="1" si="57"/>
        <v>-1398.7620424073182</v>
      </c>
      <c r="N81" s="62">
        <f t="shared" ca="1" si="57"/>
        <v>-7040.290219789722</v>
      </c>
      <c r="O81" s="62">
        <f t="shared" ca="1" si="57"/>
        <v>-61572.818796131149</v>
      </c>
      <c r="P81" s="62">
        <f t="shared" ca="1" si="57"/>
        <v>-14857.465642067054</v>
      </c>
      <c r="Q81" s="62">
        <f t="shared" ca="1" si="57"/>
        <v>-3039.5658669605737</v>
      </c>
      <c r="R81" s="62">
        <f t="shared" ca="1" si="57"/>
        <v>-2762.9896197695489</v>
      </c>
      <c r="S81" s="62">
        <f t="shared" ca="1" si="57"/>
        <v>-8195.8373604977551</v>
      </c>
      <c r="T81" s="62">
        <f t="shared" ca="1" si="57"/>
        <v>-9230.355925344069</v>
      </c>
      <c r="U81" s="62">
        <f t="shared" ca="1" si="57"/>
        <v>-1867.4704082870376</v>
      </c>
      <c r="V81" s="62">
        <f t="shared" ca="1" si="57"/>
        <v>-2134.9246951892769</v>
      </c>
      <c r="W81" s="62">
        <f t="shared" ca="1" si="57"/>
        <v>-6315.4252702956474</v>
      </c>
      <c r="X81" s="62">
        <f t="shared" ca="1" si="57"/>
        <v>-3035.2604874746548</v>
      </c>
      <c r="Y81" s="62">
        <f t="shared" ca="1" si="57"/>
        <v>-21896.661109191176</v>
      </c>
      <c r="Z81" s="62">
        <f t="shared" ca="1" si="57"/>
        <v>-16107.014776296553</v>
      </c>
      <c r="AA81" s="62">
        <f t="shared" ca="1" si="57"/>
        <v>-12067.985251873528</v>
      </c>
      <c r="AB81" s="62">
        <f t="shared" ca="1" si="57"/>
        <v>-1893.6910291791437</v>
      </c>
      <c r="AC81" s="62">
        <f t="shared" ca="1" si="57"/>
        <v>-6118.9383024637518</v>
      </c>
      <c r="AD81" s="62">
        <f t="shared" ca="1" si="57"/>
        <v>-18943.660163835113</v>
      </c>
      <c r="AE81" s="62">
        <f t="shared" ca="1" si="57"/>
        <v>-30224.150779262069</v>
      </c>
      <c r="AF81" s="62">
        <f t="shared" ca="1" si="57"/>
        <v>-34187.660014533882</v>
      </c>
      <c r="AG81" s="62">
        <f t="shared" ca="1" si="57"/>
        <v>-10950.62321374899</v>
      </c>
      <c r="AH81" s="62">
        <f t="shared" ca="1" si="57"/>
        <v>-57430.29837844643</v>
      </c>
      <c r="AI81" s="62">
        <f t="shared" ca="1" si="57"/>
        <v>0</v>
      </c>
      <c r="AJ81" s="62">
        <f t="shared" ca="1" si="57"/>
        <v>-361325.16938908357</v>
      </c>
      <c r="AK81" s="160">
        <f ca="1">+AJ81-F81</f>
        <v>-2.6775524020195007E-9</v>
      </c>
    </row>
    <row r="82" spans="1:37" ht="10.199999999999999" x14ac:dyDescent="0.2">
      <c r="C82" s="1"/>
      <c r="D82" s="1"/>
      <c r="E82" s="1"/>
    </row>
    <row r="83" spans="1:37" ht="10.199999999999999" x14ac:dyDescent="0.2">
      <c r="C83" s="1"/>
      <c r="D83" s="1"/>
      <c r="E83" s="87" t="s">
        <v>152</v>
      </c>
      <c r="F83" s="88" t="str">
        <f ca="1">IF(F81='RF GESTORE'!E35,"ok","controllare")</f>
        <v>ok</v>
      </c>
    </row>
    <row r="84" spans="1:37" ht="10.199999999999999" x14ac:dyDescent="0.2">
      <c r="C84" s="1"/>
      <c r="D84" s="1"/>
      <c r="E84" s="1"/>
    </row>
    <row r="85" spans="1:37" ht="10.199999999999999" x14ac:dyDescent="0.2">
      <c r="C85" s="1"/>
      <c r="D85" s="1"/>
      <c r="E85" s="1"/>
    </row>
    <row r="86" spans="1:37" ht="10.199999999999999" x14ac:dyDescent="0.2">
      <c r="C86" s="1"/>
      <c r="D86" s="1"/>
      <c r="E86" s="1"/>
    </row>
    <row r="87" spans="1:37" ht="10.199999999999999" x14ac:dyDescent="0.2">
      <c r="C87" s="1"/>
      <c r="D87" s="1"/>
      <c r="E87" s="1"/>
    </row>
    <row r="88" spans="1:37" ht="10.199999999999999" x14ac:dyDescent="0.2">
      <c r="C88" s="1"/>
      <c r="D88" s="1"/>
      <c r="E88" s="1"/>
    </row>
    <row r="89" spans="1:37" ht="10.199999999999999" x14ac:dyDescent="0.2">
      <c r="C89" s="1"/>
      <c r="D89" s="1"/>
      <c r="E89" s="1"/>
    </row>
    <row r="90" spans="1:37" ht="10.199999999999999" x14ac:dyDescent="0.2">
      <c r="C90" s="1"/>
      <c r="D90" s="1"/>
      <c r="E90" s="1"/>
    </row>
    <row r="91" spans="1:37" ht="10.199999999999999" x14ac:dyDescent="0.2">
      <c r="C91" s="1"/>
      <c r="D91" s="1"/>
      <c r="E91" s="1"/>
    </row>
    <row r="92" spans="1:37" ht="10.199999999999999" x14ac:dyDescent="0.2">
      <c r="C92" s="1"/>
      <c r="D92" s="1"/>
      <c r="E92" s="1"/>
    </row>
    <row r="93" spans="1:37" ht="10.199999999999999" x14ac:dyDescent="0.2">
      <c r="C93" s="1"/>
      <c r="D93" s="1"/>
      <c r="E93" s="1"/>
    </row>
    <row r="94" spans="1:37" ht="10.199999999999999" x14ac:dyDescent="0.2">
      <c r="C94" s="1"/>
      <c r="D94" s="1"/>
      <c r="E94" s="1"/>
    </row>
    <row r="95" spans="1:37" ht="10.199999999999999" x14ac:dyDescent="0.2">
      <c r="C95" s="1"/>
      <c r="D95" s="1"/>
      <c r="E95" s="1"/>
    </row>
    <row r="96" spans="1:37" ht="10.199999999999999" x14ac:dyDescent="0.2">
      <c r="C96" s="1"/>
      <c r="D96" s="1"/>
      <c r="E96" s="1"/>
    </row>
    <row r="97" spans="3:5" ht="10.199999999999999" x14ac:dyDescent="0.2">
      <c r="C97" s="1"/>
      <c r="D97" s="1"/>
      <c r="E97" s="1"/>
    </row>
    <row r="98" spans="3:5" ht="10.199999999999999" x14ac:dyDescent="0.2">
      <c r="C98" s="1"/>
      <c r="D98" s="1"/>
      <c r="E98" s="1"/>
    </row>
    <row r="99" spans="3:5" ht="10.199999999999999" x14ac:dyDescent="0.2">
      <c r="C99" s="1"/>
      <c r="D99" s="1"/>
      <c r="E99" s="1"/>
    </row>
    <row r="100" spans="3:5" ht="10.199999999999999" x14ac:dyDescent="0.2">
      <c r="C100" s="1"/>
      <c r="D100" s="1"/>
      <c r="E100" s="1"/>
    </row>
    <row r="101" spans="3:5" ht="10.199999999999999" x14ac:dyDescent="0.2">
      <c r="C101" s="1"/>
      <c r="D101" s="1"/>
      <c r="E101" s="1"/>
    </row>
    <row r="102" spans="3:5" ht="10.199999999999999" x14ac:dyDescent="0.2">
      <c r="C102" s="1"/>
      <c r="D102" s="1"/>
      <c r="E102" s="1"/>
    </row>
    <row r="103" spans="3:5" ht="10.199999999999999" x14ac:dyDescent="0.2">
      <c r="C103" s="1"/>
      <c r="D103" s="1"/>
      <c r="E103" s="1"/>
    </row>
    <row r="104" spans="3:5" ht="10.199999999999999" x14ac:dyDescent="0.2">
      <c r="C104" s="1"/>
      <c r="D104" s="1"/>
      <c r="E104" s="1"/>
    </row>
    <row r="105" spans="3:5" ht="10.199999999999999" x14ac:dyDescent="0.2">
      <c r="C105" s="1"/>
      <c r="D105" s="1"/>
      <c r="E105" s="1"/>
    </row>
    <row r="106" spans="3:5" ht="10.199999999999999" x14ac:dyDescent="0.2">
      <c r="C106" s="1"/>
      <c r="D106" s="1"/>
      <c r="E106" s="1"/>
    </row>
    <row r="107" spans="3:5" ht="10.199999999999999" x14ac:dyDescent="0.2">
      <c r="C107" s="1"/>
      <c r="D107" s="1"/>
      <c r="E107" s="1"/>
    </row>
    <row r="108" spans="3:5" ht="10.199999999999999" x14ac:dyDescent="0.2">
      <c r="C108" s="1"/>
      <c r="D108" s="1"/>
      <c r="E108" s="1"/>
    </row>
    <row r="109" spans="3:5" ht="10.199999999999999" x14ac:dyDescent="0.2">
      <c r="C109" s="1"/>
      <c r="D109" s="1"/>
      <c r="E109" s="1"/>
    </row>
    <row r="110" spans="3:5" ht="10.199999999999999" x14ac:dyDescent="0.2">
      <c r="C110" s="1"/>
      <c r="D110" s="1"/>
      <c r="E110" s="1"/>
    </row>
    <row r="111" spans="3:5" ht="10.199999999999999" x14ac:dyDescent="0.2">
      <c r="C111" s="1"/>
      <c r="D111" s="1"/>
      <c r="E111" s="1"/>
    </row>
    <row r="112" spans="3:5" ht="10.199999999999999" x14ac:dyDescent="0.2">
      <c r="C112" s="1"/>
      <c r="D112" s="1"/>
      <c r="E112" s="1"/>
    </row>
    <row r="113" spans="3:5" ht="10.199999999999999" x14ac:dyDescent="0.2">
      <c r="C113" s="1"/>
      <c r="D113" s="1"/>
      <c r="E113" s="1"/>
    </row>
    <row r="114" spans="3:5" ht="10.199999999999999" x14ac:dyDescent="0.2">
      <c r="C114" s="1"/>
      <c r="D114" s="1"/>
      <c r="E114" s="1"/>
    </row>
    <row r="115" spans="3:5" ht="10.199999999999999" x14ac:dyDescent="0.2">
      <c r="C115" s="1"/>
      <c r="D115" s="1"/>
      <c r="E115" s="1"/>
    </row>
    <row r="116" spans="3:5" ht="10.199999999999999" x14ac:dyDescent="0.2">
      <c r="C116" s="1"/>
      <c r="D116" s="1"/>
      <c r="E116" s="1"/>
    </row>
    <row r="117" spans="3:5" ht="10.199999999999999" x14ac:dyDescent="0.2">
      <c r="C117" s="1"/>
      <c r="D117" s="1"/>
      <c r="E117" s="1"/>
    </row>
    <row r="118" spans="3:5" ht="10.199999999999999" x14ac:dyDescent="0.2">
      <c r="C118" s="1"/>
      <c r="D118" s="1"/>
      <c r="E118" s="1"/>
    </row>
    <row r="119" spans="3:5" ht="10.199999999999999" x14ac:dyDescent="0.2">
      <c r="C119" s="1"/>
      <c r="D119" s="1"/>
      <c r="E119" s="1"/>
    </row>
    <row r="120" spans="3:5" ht="10.199999999999999" x14ac:dyDescent="0.2">
      <c r="C120" s="1"/>
      <c r="D120" s="1"/>
      <c r="E120" s="1"/>
    </row>
    <row r="121" spans="3:5" ht="10.199999999999999" x14ac:dyDescent="0.2">
      <c r="C121" s="1"/>
      <c r="D121" s="1"/>
      <c r="E121" s="1"/>
    </row>
    <row r="122" spans="3:5" ht="10.199999999999999" x14ac:dyDescent="0.2">
      <c r="C122" s="1"/>
      <c r="D122" s="1"/>
      <c r="E122" s="1"/>
    </row>
    <row r="123" spans="3:5" ht="10.199999999999999" x14ac:dyDescent="0.2">
      <c r="C123" s="1"/>
      <c r="D123" s="1"/>
      <c r="E123" s="1"/>
    </row>
    <row r="124" spans="3:5" ht="10.199999999999999" x14ac:dyDescent="0.2">
      <c r="C124" s="1"/>
      <c r="D124" s="1"/>
      <c r="E124" s="1"/>
    </row>
    <row r="125" spans="3:5" ht="10.199999999999999" x14ac:dyDescent="0.2">
      <c r="C125" s="1"/>
      <c r="D125" s="1"/>
      <c r="E125" s="1"/>
    </row>
    <row r="126" spans="3:5" ht="10.199999999999999" x14ac:dyDescent="0.2">
      <c r="C126" s="1"/>
      <c r="D126" s="1"/>
      <c r="E126" s="1"/>
    </row>
    <row r="127" spans="3:5" ht="10.199999999999999" x14ac:dyDescent="0.2">
      <c r="C127" s="1"/>
      <c r="D127" s="1"/>
      <c r="E127" s="1"/>
    </row>
    <row r="128" spans="3:5" ht="10.199999999999999" x14ac:dyDescent="0.2">
      <c r="C128" s="1"/>
      <c r="D128" s="1"/>
      <c r="E128" s="1"/>
    </row>
    <row r="129" spans="3:5" ht="10.199999999999999" x14ac:dyDescent="0.2">
      <c r="C129" s="1"/>
      <c r="D129" s="1"/>
      <c r="E129" s="1"/>
    </row>
    <row r="130" spans="3:5" ht="10.199999999999999" x14ac:dyDescent="0.2">
      <c r="C130" s="1"/>
      <c r="D130" s="1"/>
      <c r="E130" s="1"/>
    </row>
    <row r="131" spans="3:5" ht="10.199999999999999" x14ac:dyDescent="0.2">
      <c r="C131" s="1"/>
      <c r="D131" s="1"/>
      <c r="E131" s="1"/>
    </row>
    <row r="132" spans="3:5" ht="10.199999999999999" x14ac:dyDescent="0.2">
      <c r="C132" s="1"/>
      <c r="D132" s="1"/>
      <c r="E132" s="1"/>
    </row>
    <row r="133" spans="3:5" ht="10.199999999999999" x14ac:dyDescent="0.2">
      <c r="C133" s="1"/>
      <c r="D133" s="1"/>
      <c r="E133" s="1"/>
    </row>
    <row r="134" spans="3:5" ht="10.199999999999999" x14ac:dyDescent="0.2">
      <c r="C134" s="1"/>
      <c r="D134" s="1"/>
      <c r="E134" s="1"/>
    </row>
    <row r="135" spans="3:5" ht="10.199999999999999" x14ac:dyDescent="0.2">
      <c r="C135" s="1"/>
      <c r="D135" s="1"/>
      <c r="E135" s="1"/>
    </row>
    <row r="136" spans="3:5" ht="10.199999999999999" x14ac:dyDescent="0.2">
      <c r="C136" s="1"/>
      <c r="D136" s="1"/>
      <c r="E136" s="1"/>
    </row>
    <row r="137" spans="3:5" ht="10.199999999999999" x14ac:dyDescent="0.2">
      <c r="C137" s="1"/>
      <c r="D137" s="1"/>
      <c r="E137" s="1"/>
    </row>
    <row r="138" spans="3:5" ht="10.199999999999999" x14ac:dyDescent="0.2">
      <c r="C138" s="1"/>
      <c r="D138" s="1"/>
      <c r="E138" s="1"/>
    </row>
    <row r="139" spans="3:5" ht="10.199999999999999" x14ac:dyDescent="0.2">
      <c r="C139" s="1"/>
      <c r="D139" s="1"/>
      <c r="E139" s="1"/>
    </row>
    <row r="140" spans="3:5" ht="10.199999999999999" x14ac:dyDescent="0.2">
      <c r="C140" s="1"/>
      <c r="D140" s="1"/>
      <c r="E140" s="1"/>
    </row>
    <row r="141" spans="3:5" ht="10.199999999999999" x14ac:dyDescent="0.2">
      <c r="C141" s="1"/>
      <c r="D141" s="1"/>
      <c r="E141" s="1"/>
    </row>
    <row r="142" spans="3:5" ht="10.199999999999999" x14ac:dyDescent="0.2">
      <c r="C142" s="1"/>
      <c r="D142" s="1"/>
      <c r="E142" s="1"/>
    </row>
    <row r="143" spans="3:5" ht="10.199999999999999" x14ac:dyDescent="0.2">
      <c r="C143" s="1"/>
      <c r="D143" s="1"/>
      <c r="E143" s="1"/>
    </row>
    <row r="144" spans="3:5" ht="10.199999999999999" x14ac:dyDescent="0.2">
      <c r="C144" s="1"/>
      <c r="D144" s="1"/>
      <c r="E144" s="1"/>
    </row>
    <row r="145" spans="3:5" ht="10.199999999999999" x14ac:dyDescent="0.2">
      <c r="C145" s="1"/>
      <c r="D145" s="1"/>
      <c r="E145" s="1"/>
    </row>
    <row r="146" spans="3:5" ht="10.199999999999999" x14ac:dyDescent="0.2">
      <c r="C146" s="1"/>
      <c r="D146" s="1"/>
      <c r="E146" s="1"/>
    </row>
    <row r="147" spans="3:5" ht="10.199999999999999" x14ac:dyDescent="0.2">
      <c r="C147" s="1"/>
      <c r="D147" s="1"/>
      <c r="E147" s="1"/>
    </row>
    <row r="148" spans="3:5" ht="10.199999999999999" x14ac:dyDescent="0.2">
      <c r="C148" s="1"/>
      <c r="D148" s="1"/>
      <c r="E148" s="1"/>
    </row>
    <row r="149" spans="3:5" ht="10.199999999999999" x14ac:dyDescent="0.2">
      <c r="C149" s="1"/>
      <c r="D149" s="1"/>
      <c r="E149" s="1"/>
    </row>
    <row r="150" spans="3:5" ht="10.199999999999999" x14ac:dyDescent="0.2">
      <c r="C150" s="1"/>
      <c r="D150" s="1"/>
      <c r="E150" s="1"/>
    </row>
    <row r="151" spans="3:5" ht="10.199999999999999" x14ac:dyDescent="0.2">
      <c r="C151" s="1"/>
      <c r="D151" s="1"/>
      <c r="E151" s="1"/>
    </row>
    <row r="152" spans="3:5" ht="10.199999999999999" x14ac:dyDescent="0.2">
      <c r="C152" s="1"/>
      <c r="D152" s="1"/>
      <c r="E152" s="1"/>
    </row>
    <row r="153" spans="3:5" ht="10.199999999999999" x14ac:dyDescent="0.2">
      <c r="C153" s="1"/>
      <c r="D153" s="1"/>
      <c r="E153" s="1"/>
    </row>
    <row r="154" spans="3:5" ht="10.199999999999999" x14ac:dyDescent="0.2">
      <c r="C154" s="1"/>
      <c r="D154" s="1"/>
      <c r="E154" s="1"/>
    </row>
    <row r="155" spans="3:5" ht="10.199999999999999" x14ac:dyDescent="0.2">
      <c r="C155" s="1"/>
      <c r="D155" s="1"/>
      <c r="E155" s="1"/>
    </row>
    <row r="156" spans="3:5" ht="10.199999999999999" x14ac:dyDescent="0.2">
      <c r="C156" s="1"/>
      <c r="D156" s="1"/>
      <c r="E156" s="1"/>
    </row>
    <row r="157" spans="3:5" ht="10.199999999999999" x14ac:dyDescent="0.2">
      <c r="C157" s="1"/>
      <c r="D157" s="1"/>
      <c r="E157" s="1"/>
    </row>
    <row r="158" spans="3:5" ht="10.199999999999999" x14ac:dyDescent="0.2">
      <c r="C158" s="1"/>
      <c r="D158" s="1"/>
      <c r="E158" s="1"/>
    </row>
    <row r="159" spans="3:5" ht="10.199999999999999" x14ac:dyDescent="0.2">
      <c r="C159" s="1"/>
      <c r="D159" s="1"/>
      <c r="E159" s="1"/>
    </row>
    <row r="160" spans="3:5" ht="10.199999999999999" x14ac:dyDescent="0.2">
      <c r="C160" s="1"/>
      <c r="D160" s="1"/>
      <c r="E160" s="1"/>
    </row>
    <row r="161" spans="3:5" ht="10.199999999999999" x14ac:dyDescent="0.2">
      <c r="C161" s="1"/>
      <c r="D161" s="1"/>
      <c r="E161" s="1"/>
    </row>
    <row r="162" spans="3:5" ht="10.199999999999999" x14ac:dyDescent="0.2">
      <c r="C162" s="1"/>
      <c r="D162" s="1"/>
      <c r="E162" s="1"/>
    </row>
    <row r="163" spans="3:5" ht="10.199999999999999" x14ac:dyDescent="0.2">
      <c r="C163" s="1"/>
      <c r="D163" s="1"/>
      <c r="E163" s="1"/>
    </row>
    <row r="164" spans="3:5" ht="10.199999999999999" x14ac:dyDescent="0.2">
      <c r="C164" s="1"/>
      <c r="D164" s="1"/>
      <c r="E164" s="1"/>
    </row>
    <row r="165" spans="3:5" ht="10.199999999999999" x14ac:dyDescent="0.2">
      <c r="C165" s="1"/>
      <c r="D165" s="1"/>
      <c r="E165" s="1"/>
    </row>
    <row r="166" spans="3:5" ht="10.199999999999999" x14ac:dyDescent="0.2">
      <c r="C166" s="1"/>
      <c r="D166" s="1"/>
      <c r="E166" s="1"/>
    </row>
    <row r="167" spans="3:5" ht="10.199999999999999" x14ac:dyDescent="0.2">
      <c r="C167" s="1"/>
      <c r="D167" s="1"/>
      <c r="E167" s="1"/>
    </row>
    <row r="168" spans="3:5" ht="10.199999999999999" x14ac:dyDescent="0.2">
      <c r="C168" s="1"/>
      <c r="D168" s="1"/>
      <c r="E168" s="1"/>
    </row>
    <row r="169" spans="3:5" ht="10.199999999999999" x14ac:dyDescent="0.2">
      <c r="C169" s="1"/>
      <c r="D169" s="1"/>
      <c r="E169" s="1"/>
    </row>
    <row r="170" spans="3:5" ht="10.199999999999999" x14ac:dyDescent="0.2">
      <c r="C170" s="1"/>
      <c r="D170" s="1"/>
      <c r="E170" s="1"/>
    </row>
    <row r="171" spans="3:5" ht="10.199999999999999" x14ac:dyDescent="0.2">
      <c r="C171" s="1"/>
      <c r="D171" s="1"/>
      <c r="E171" s="1"/>
    </row>
    <row r="172" spans="3:5" ht="10.199999999999999" x14ac:dyDescent="0.2">
      <c r="C172" s="1"/>
      <c r="D172" s="1"/>
      <c r="E172" s="1"/>
    </row>
    <row r="173" spans="3:5" ht="10.199999999999999" x14ac:dyDescent="0.2">
      <c r="C173" s="1"/>
      <c r="D173" s="1"/>
      <c r="E173" s="1"/>
    </row>
    <row r="174" spans="3:5" ht="10.199999999999999" x14ac:dyDescent="0.2">
      <c r="C174" s="1"/>
      <c r="D174" s="1"/>
      <c r="E174" s="1"/>
    </row>
    <row r="175" spans="3:5" ht="10.199999999999999" x14ac:dyDescent="0.2">
      <c r="C175" s="1"/>
      <c r="D175" s="1"/>
      <c r="E175" s="1"/>
    </row>
    <row r="176" spans="3:5" ht="10.199999999999999" x14ac:dyDescent="0.2">
      <c r="C176" s="1"/>
      <c r="D176" s="1"/>
      <c r="E176" s="1"/>
    </row>
    <row r="177" spans="3:5" ht="10.199999999999999" x14ac:dyDescent="0.2">
      <c r="C177" s="1"/>
      <c r="D177" s="1"/>
      <c r="E177" s="1"/>
    </row>
    <row r="178" spans="3:5" ht="10.199999999999999" x14ac:dyDescent="0.2">
      <c r="C178" s="1"/>
      <c r="D178" s="1"/>
      <c r="E178" s="1"/>
    </row>
    <row r="179" spans="3:5" ht="10.199999999999999" x14ac:dyDescent="0.2">
      <c r="C179" s="1"/>
      <c r="D179" s="1"/>
      <c r="E179" s="1"/>
    </row>
    <row r="180" spans="3:5" ht="10.199999999999999" x14ac:dyDescent="0.2">
      <c r="C180" s="1"/>
      <c r="D180" s="1"/>
      <c r="E180" s="1"/>
    </row>
    <row r="181" spans="3:5" ht="10.199999999999999" x14ac:dyDescent="0.2">
      <c r="C181" s="1"/>
      <c r="D181" s="1"/>
      <c r="E181" s="1"/>
    </row>
    <row r="182" spans="3:5" ht="10.199999999999999" x14ac:dyDescent="0.2">
      <c r="C182" s="1"/>
      <c r="D182" s="1"/>
      <c r="E182" s="1"/>
    </row>
    <row r="183" spans="3:5" ht="10.199999999999999" x14ac:dyDescent="0.2">
      <c r="C183" s="1"/>
      <c r="D183" s="1"/>
      <c r="E183" s="1"/>
    </row>
    <row r="184" spans="3:5" ht="10.199999999999999" x14ac:dyDescent="0.2">
      <c r="C184" s="1"/>
      <c r="D184" s="1"/>
      <c r="E184" s="1"/>
    </row>
    <row r="185" spans="3:5" ht="10.199999999999999" x14ac:dyDescent="0.2">
      <c r="C185" s="1"/>
      <c r="D185" s="1"/>
      <c r="E185" s="1"/>
    </row>
    <row r="186" spans="3:5" ht="10.199999999999999" x14ac:dyDescent="0.2">
      <c r="C186" s="1"/>
      <c r="D186" s="1"/>
      <c r="E186" s="1"/>
    </row>
    <row r="187" spans="3:5" ht="10.199999999999999" x14ac:dyDescent="0.2">
      <c r="C187" s="1"/>
      <c r="D187" s="1"/>
      <c r="E187" s="1"/>
    </row>
    <row r="188" spans="3:5" ht="10.199999999999999" x14ac:dyDescent="0.2">
      <c r="C188" s="1"/>
      <c r="D188" s="1"/>
      <c r="E188" s="1"/>
    </row>
    <row r="189" spans="3:5" ht="10.199999999999999" x14ac:dyDescent="0.2">
      <c r="C189" s="1"/>
      <c r="D189" s="1"/>
      <c r="E189" s="1"/>
    </row>
    <row r="190" spans="3:5" ht="10.199999999999999" x14ac:dyDescent="0.2">
      <c r="C190" s="1"/>
      <c r="D190" s="1"/>
      <c r="E190" s="1"/>
    </row>
    <row r="191" spans="3:5" ht="10.199999999999999" x14ac:dyDescent="0.2">
      <c r="C191" s="1"/>
      <c r="D191" s="1"/>
      <c r="E191" s="1"/>
    </row>
    <row r="192" spans="3:5" ht="10.199999999999999" x14ac:dyDescent="0.2">
      <c r="C192" s="1"/>
      <c r="D192" s="1"/>
      <c r="E192" s="1"/>
    </row>
    <row r="193" spans="3:5" ht="10.199999999999999" x14ac:dyDescent="0.2">
      <c r="C193" s="1"/>
      <c r="D193" s="1"/>
      <c r="E193" s="1"/>
    </row>
    <row r="194" spans="3:5" ht="10.199999999999999" x14ac:dyDescent="0.2">
      <c r="C194" s="1"/>
      <c r="D194" s="1"/>
      <c r="E194" s="1"/>
    </row>
    <row r="195" spans="3:5" ht="10.199999999999999" x14ac:dyDescent="0.2">
      <c r="C195" s="1"/>
      <c r="D195" s="1"/>
      <c r="E195" s="1"/>
    </row>
    <row r="196" spans="3:5" ht="10.199999999999999" x14ac:dyDescent="0.2">
      <c r="C196" s="1"/>
      <c r="D196" s="1"/>
      <c r="E196" s="1"/>
    </row>
    <row r="197" spans="3:5" ht="10.199999999999999" x14ac:dyDescent="0.2">
      <c r="C197" s="1"/>
      <c r="D197" s="1"/>
      <c r="E197" s="1"/>
    </row>
    <row r="198" spans="3:5" ht="10.199999999999999" x14ac:dyDescent="0.2">
      <c r="C198" s="1"/>
      <c r="D198" s="1"/>
      <c r="E198" s="1"/>
    </row>
    <row r="199" spans="3:5" ht="10.199999999999999" x14ac:dyDescent="0.2">
      <c r="C199" s="1"/>
      <c r="D199" s="1"/>
      <c r="E199" s="1"/>
    </row>
    <row r="200" spans="3:5" ht="10.199999999999999" x14ac:dyDescent="0.2">
      <c r="C200" s="1"/>
      <c r="D200" s="1"/>
      <c r="E200" s="1"/>
    </row>
    <row r="201" spans="3:5" ht="10.199999999999999" x14ac:dyDescent="0.2">
      <c r="C201" s="1"/>
      <c r="D201" s="1"/>
      <c r="E201" s="1"/>
    </row>
    <row r="202" spans="3:5" ht="10.199999999999999" x14ac:dyDescent="0.2">
      <c r="C202" s="1"/>
      <c r="D202" s="1"/>
      <c r="E202" s="1"/>
    </row>
    <row r="203" spans="3:5" ht="10.199999999999999" x14ac:dyDescent="0.2">
      <c r="C203" s="1"/>
      <c r="D203" s="1"/>
      <c r="E203" s="1"/>
    </row>
    <row r="204" spans="3:5" ht="10.199999999999999" x14ac:dyDescent="0.2">
      <c r="C204" s="1"/>
      <c r="D204" s="1"/>
      <c r="E204" s="1"/>
    </row>
    <row r="205" spans="3:5" ht="10.199999999999999" x14ac:dyDescent="0.2">
      <c r="C205" s="1"/>
      <c r="D205" s="1"/>
      <c r="E205" s="1"/>
    </row>
    <row r="206" spans="3:5" ht="10.199999999999999" x14ac:dyDescent="0.2">
      <c r="C206" s="1"/>
      <c r="D206" s="1"/>
      <c r="E206" s="1"/>
    </row>
    <row r="207" spans="3:5" ht="10.199999999999999" x14ac:dyDescent="0.2">
      <c r="C207" s="1"/>
      <c r="D207" s="1"/>
      <c r="E207" s="1"/>
    </row>
    <row r="208" spans="3:5" ht="10.199999999999999" x14ac:dyDescent="0.2">
      <c r="C208" s="1"/>
      <c r="D208" s="1"/>
      <c r="E208" s="1"/>
    </row>
    <row r="209" spans="3:5" ht="10.199999999999999" x14ac:dyDescent="0.2">
      <c r="C209" s="1"/>
      <c r="D209" s="1"/>
      <c r="E209" s="1"/>
    </row>
    <row r="210" spans="3:5" ht="10.199999999999999" x14ac:dyDescent="0.2">
      <c r="C210" s="1"/>
      <c r="D210" s="1"/>
      <c r="E210" s="1"/>
    </row>
    <row r="211" spans="3:5" ht="10.199999999999999" x14ac:dyDescent="0.2">
      <c r="C211" s="1"/>
      <c r="D211" s="1"/>
      <c r="E211" s="1"/>
    </row>
    <row r="212" spans="3:5" ht="10.199999999999999" x14ac:dyDescent="0.2">
      <c r="C212" s="1"/>
      <c r="D212" s="1"/>
      <c r="E212" s="1"/>
    </row>
    <row r="213" spans="3:5" ht="10.199999999999999" x14ac:dyDescent="0.2">
      <c r="C213" s="1"/>
      <c r="D213" s="1"/>
      <c r="E213" s="1"/>
    </row>
    <row r="214" spans="3:5" ht="10.199999999999999" x14ac:dyDescent="0.2">
      <c r="C214" s="1"/>
      <c r="D214" s="1"/>
      <c r="E214" s="1"/>
    </row>
    <row r="215" spans="3:5" ht="10.199999999999999" x14ac:dyDescent="0.2">
      <c r="C215" s="1"/>
      <c r="D215" s="1"/>
      <c r="E215" s="1"/>
    </row>
    <row r="216" spans="3:5" ht="10.199999999999999" x14ac:dyDescent="0.2">
      <c r="C216" s="1"/>
      <c r="D216" s="1"/>
      <c r="E216" s="1"/>
    </row>
    <row r="217" spans="3:5" ht="10.199999999999999" x14ac:dyDescent="0.2">
      <c r="C217" s="1"/>
      <c r="D217" s="1"/>
      <c r="E217" s="1"/>
    </row>
    <row r="218" spans="3:5" ht="10.199999999999999" x14ac:dyDescent="0.2">
      <c r="C218" s="1"/>
      <c r="D218" s="1"/>
      <c r="E218" s="1"/>
    </row>
    <row r="219" spans="3:5" ht="10.199999999999999" x14ac:dyDescent="0.2">
      <c r="C219" s="1"/>
      <c r="D219" s="1"/>
      <c r="E219" s="1"/>
    </row>
    <row r="220" spans="3:5" ht="10.199999999999999" x14ac:dyDescent="0.2">
      <c r="C220" s="1"/>
      <c r="D220" s="1"/>
      <c r="E220" s="1"/>
    </row>
    <row r="221" spans="3:5" ht="10.199999999999999" x14ac:dyDescent="0.2">
      <c r="C221" s="1"/>
      <c r="D221" s="1"/>
      <c r="E221" s="1"/>
    </row>
    <row r="222" spans="3:5" ht="10.199999999999999" x14ac:dyDescent="0.2">
      <c r="C222" s="1"/>
      <c r="D222" s="1"/>
      <c r="E222" s="1"/>
    </row>
    <row r="223" spans="3:5" ht="10.199999999999999" x14ac:dyDescent="0.2">
      <c r="C223" s="1"/>
      <c r="D223" s="1"/>
      <c r="E223" s="1"/>
    </row>
    <row r="224" spans="3:5" ht="10.199999999999999" x14ac:dyDescent="0.2">
      <c r="C224" s="1"/>
      <c r="D224" s="1"/>
      <c r="E224" s="1"/>
    </row>
    <row r="225" spans="3:5" ht="10.199999999999999" x14ac:dyDescent="0.2">
      <c r="C225" s="1"/>
      <c r="D225" s="1"/>
      <c r="E225" s="1"/>
    </row>
    <row r="226" spans="3:5" ht="10.199999999999999" x14ac:dyDescent="0.2">
      <c r="C226" s="1"/>
      <c r="D226" s="1"/>
      <c r="E226" s="1"/>
    </row>
    <row r="227" spans="3:5" ht="10.199999999999999" x14ac:dyDescent="0.2">
      <c r="C227" s="1"/>
      <c r="D227" s="1"/>
      <c r="E227" s="1"/>
    </row>
    <row r="228" spans="3:5" ht="10.199999999999999" x14ac:dyDescent="0.2">
      <c r="C228" s="1"/>
      <c r="D228" s="1"/>
      <c r="E228" s="1"/>
    </row>
    <row r="229" spans="3:5" ht="10.199999999999999" x14ac:dyDescent="0.2">
      <c r="C229" s="1"/>
      <c r="D229" s="1"/>
      <c r="E229" s="1"/>
    </row>
    <row r="230" spans="3:5" ht="10.199999999999999" x14ac:dyDescent="0.2">
      <c r="C230" s="1"/>
      <c r="D230" s="1"/>
      <c r="E230" s="1"/>
    </row>
    <row r="231" spans="3:5" ht="10.199999999999999" x14ac:dyDescent="0.2">
      <c r="C231" s="1"/>
      <c r="D231" s="1"/>
      <c r="E231" s="1"/>
    </row>
    <row r="232" spans="3:5" ht="10.199999999999999" x14ac:dyDescent="0.2">
      <c r="C232" s="1"/>
      <c r="D232" s="1"/>
      <c r="E232" s="1"/>
    </row>
    <row r="233" spans="3:5" ht="10.199999999999999" x14ac:dyDescent="0.2">
      <c r="C233" s="1"/>
      <c r="D233" s="1"/>
      <c r="E233" s="1"/>
    </row>
    <row r="234" spans="3:5" ht="10.199999999999999" x14ac:dyDescent="0.2">
      <c r="C234" s="1"/>
      <c r="D234" s="1"/>
      <c r="E234" s="1"/>
    </row>
    <row r="235" spans="3:5" ht="10.199999999999999" x14ac:dyDescent="0.2">
      <c r="C235" s="1"/>
      <c r="D235" s="1"/>
      <c r="E235" s="1"/>
    </row>
    <row r="236" spans="3:5" ht="10.199999999999999" x14ac:dyDescent="0.2">
      <c r="C236" s="1"/>
      <c r="D236" s="1"/>
      <c r="E236" s="1"/>
    </row>
    <row r="237" spans="3:5" ht="10.199999999999999" x14ac:dyDescent="0.2">
      <c r="C237" s="1"/>
      <c r="D237" s="1"/>
      <c r="E237" s="1"/>
    </row>
    <row r="238" spans="3:5" ht="10.199999999999999" x14ac:dyDescent="0.2">
      <c r="C238" s="1"/>
      <c r="D238" s="1"/>
      <c r="E238" s="1"/>
    </row>
    <row r="239" spans="3:5" ht="10.199999999999999" x14ac:dyDescent="0.2">
      <c r="C239" s="1"/>
      <c r="D239" s="1"/>
      <c r="E239" s="1"/>
    </row>
    <row r="240" spans="3:5" ht="10.199999999999999" x14ac:dyDescent="0.2">
      <c r="C240" s="1"/>
      <c r="D240" s="1"/>
      <c r="E240" s="1"/>
    </row>
    <row r="241" spans="3:5" ht="10.199999999999999" x14ac:dyDescent="0.2">
      <c r="C241" s="1"/>
      <c r="D241" s="1"/>
      <c r="E241" s="1"/>
    </row>
    <row r="242" spans="3:5" ht="10.199999999999999" x14ac:dyDescent="0.2">
      <c r="C242" s="1"/>
      <c r="D242" s="1"/>
      <c r="E242" s="1"/>
    </row>
    <row r="243" spans="3:5" ht="10.199999999999999" x14ac:dyDescent="0.2">
      <c r="C243" s="1"/>
      <c r="D243" s="1"/>
      <c r="E243" s="1"/>
    </row>
    <row r="244" spans="3:5" ht="10.199999999999999" x14ac:dyDescent="0.2">
      <c r="C244" s="1"/>
      <c r="D244" s="1"/>
      <c r="E244" s="1"/>
    </row>
    <row r="245" spans="3:5" ht="10.199999999999999" x14ac:dyDescent="0.2">
      <c r="C245" s="1"/>
      <c r="D245" s="1"/>
      <c r="E245" s="1"/>
    </row>
    <row r="246" spans="3:5" ht="10.199999999999999" x14ac:dyDescent="0.2">
      <c r="C246" s="1"/>
      <c r="D246" s="1"/>
      <c r="E246" s="1"/>
    </row>
    <row r="247" spans="3:5" ht="10.199999999999999" x14ac:dyDescent="0.2">
      <c r="C247" s="1"/>
      <c r="D247" s="1"/>
      <c r="E247" s="1"/>
    </row>
    <row r="248" spans="3:5" ht="10.199999999999999" x14ac:dyDescent="0.2">
      <c r="C248" s="1"/>
      <c r="D248" s="1"/>
      <c r="E248" s="1"/>
    </row>
    <row r="249" spans="3:5" ht="10.199999999999999" x14ac:dyDescent="0.2">
      <c r="C249" s="1"/>
      <c r="D249" s="1"/>
      <c r="E249" s="1"/>
    </row>
    <row r="250" spans="3:5" ht="10.199999999999999" x14ac:dyDescent="0.2">
      <c r="C250" s="1"/>
      <c r="D250" s="1"/>
      <c r="E250" s="1"/>
    </row>
    <row r="251" spans="3:5" ht="10.199999999999999" x14ac:dyDescent="0.2">
      <c r="C251" s="1"/>
      <c r="D251" s="1"/>
      <c r="E251" s="1"/>
    </row>
    <row r="252" spans="3:5" ht="10.199999999999999" x14ac:dyDescent="0.2">
      <c r="C252" s="1"/>
      <c r="D252" s="1"/>
      <c r="E252" s="1"/>
    </row>
    <row r="253" spans="3:5" ht="10.199999999999999" x14ac:dyDescent="0.2">
      <c r="C253" s="1"/>
      <c r="D253" s="1"/>
      <c r="E253" s="1"/>
    </row>
    <row r="254" spans="3:5" ht="10.199999999999999" x14ac:dyDescent="0.2">
      <c r="C254" s="1"/>
      <c r="D254" s="1"/>
      <c r="E254" s="1"/>
    </row>
    <row r="255" spans="3:5" ht="10.199999999999999" x14ac:dyDescent="0.2">
      <c r="C255" s="1"/>
      <c r="D255" s="1"/>
      <c r="E255" s="1"/>
    </row>
    <row r="256" spans="3:5" ht="10.199999999999999" x14ac:dyDescent="0.2">
      <c r="C256" s="1"/>
      <c r="D256" s="1"/>
      <c r="E256" s="1"/>
    </row>
    <row r="257" spans="3:5" ht="10.199999999999999" x14ac:dyDescent="0.2">
      <c r="C257" s="1"/>
      <c r="D257" s="1"/>
      <c r="E257" s="1"/>
    </row>
    <row r="258" spans="3:5" ht="10.199999999999999" x14ac:dyDescent="0.2">
      <c r="C258" s="1"/>
      <c r="D258" s="1"/>
      <c r="E258" s="1"/>
    </row>
    <row r="259" spans="3:5" ht="10.199999999999999" x14ac:dyDescent="0.2">
      <c r="C259" s="1"/>
      <c r="D259" s="1"/>
      <c r="E259" s="1"/>
    </row>
    <row r="260" spans="3:5" ht="10.199999999999999" x14ac:dyDescent="0.2">
      <c r="C260" s="1"/>
      <c r="D260" s="1"/>
      <c r="E260" s="1"/>
    </row>
    <row r="261" spans="3:5" ht="10.199999999999999" x14ac:dyDescent="0.2">
      <c r="C261" s="1"/>
      <c r="D261" s="1"/>
      <c r="E261" s="1"/>
    </row>
    <row r="262" spans="3:5" ht="10.199999999999999" x14ac:dyDescent="0.2">
      <c r="C262" s="1"/>
      <c r="D262" s="1"/>
      <c r="E262" s="1"/>
    </row>
    <row r="263" spans="3:5" ht="10.199999999999999" x14ac:dyDescent="0.2">
      <c r="C263" s="1"/>
      <c r="D263" s="1"/>
      <c r="E263" s="1"/>
    </row>
    <row r="264" spans="3:5" ht="10.199999999999999" x14ac:dyDescent="0.2">
      <c r="C264" s="1"/>
      <c r="D264" s="1"/>
      <c r="E264" s="1"/>
    </row>
    <row r="265" spans="3:5" ht="10.199999999999999" x14ac:dyDescent="0.2">
      <c r="C265" s="1"/>
      <c r="D265" s="1"/>
      <c r="E265" s="1"/>
    </row>
    <row r="266" spans="3:5" ht="10.199999999999999" x14ac:dyDescent="0.2">
      <c r="C266" s="1"/>
      <c r="D266" s="1"/>
      <c r="E266" s="1"/>
    </row>
    <row r="267" spans="3:5" ht="10.199999999999999" x14ac:dyDescent="0.2">
      <c r="C267" s="1"/>
      <c r="D267" s="1"/>
      <c r="E267" s="1"/>
    </row>
    <row r="268" spans="3:5" ht="10.199999999999999" x14ac:dyDescent="0.2">
      <c r="C268" s="1"/>
      <c r="D268" s="1"/>
      <c r="E268" s="1"/>
    </row>
    <row r="269" spans="3:5" ht="10.199999999999999" x14ac:dyDescent="0.2">
      <c r="C269" s="1"/>
      <c r="D269" s="1"/>
      <c r="E269" s="1"/>
    </row>
    <row r="270" spans="3:5" ht="10.199999999999999" x14ac:dyDescent="0.2">
      <c r="C270" s="1"/>
      <c r="D270" s="1"/>
      <c r="E270" s="1"/>
    </row>
    <row r="271" spans="3:5" ht="10.199999999999999" x14ac:dyDescent="0.2">
      <c r="C271" s="1"/>
      <c r="D271" s="1"/>
      <c r="E271" s="1"/>
    </row>
    <row r="272" spans="3:5" ht="10.199999999999999" x14ac:dyDescent="0.2">
      <c r="C272" s="1"/>
      <c r="D272" s="1"/>
      <c r="E272" s="1"/>
    </row>
    <row r="273" spans="3:5" ht="10.199999999999999" x14ac:dyDescent="0.2">
      <c r="C273" s="1"/>
      <c r="D273" s="1"/>
      <c r="E273" s="1"/>
    </row>
    <row r="274" spans="3:5" ht="10.199999999999999" x14ac:dyDescent="0.2">
      <c r="C274" s="1"/>
      <c r="D274" s="1"/>
      <c r="E274" s="1"/>
    </row>
    <row r="275" spans="3:5" ht="10.199999999999999" x14ac:dyDescent="0.2">
      <c r="C275" s="1"/>
      <c r="D275" s="1"/>
      <c r="E275" s="1"/>
    </row>
    <row r="276" spans="3:5" ht="10.199999999999999" x14ac:dyDescent="0.2">
      <c r="C276" s="1"/>
      <c r="D276" s="1"/>
      <c r="E276" s="1"/>
    </row>
    <row r="277" spans="3:5" ht="10.199999999999999" x14ac:dyDescent="0.2">
      <c r="C277" s="1"/>
      <c r="D277" s="1"/>
      <c r="E277" s="1"/>
    </row>
    <row r="278" spans="3:5" ht="10.199999999999999" x14ac:dyDescent="0.2">
      <c r="C278" s="1"/>
      <c r="D278" s="1"/>
      <c r="E278" s="1"/>
    </row>
    <row r="279" spans="3:5" ht="10.199999999999999" x14ac:dyDescent="0.2">
      <c r="C279" s="1"/>
      <c r="D279" s="1"/>
      <c r="E279" s="1"/>
    </row>
    <row r="280" spans="3:5" ht="10.199999999999999" x14ac:dyDescent="0.2">
      <c r="C280" s="1"/>
      <c r="D280" s="1"/>
      <c r="E280" s="1"/>
    </row>
    <row r="281" spans="3:5" ht="10.199999999999999" x14ac:dyDescent="0.2">
      <c r="C281" s="1"/>
      <c r="D281" s="1"/>
      <c r="E281" s="1"/>
    </row>
    <row r="282" spans="3:5" ht="10.199999999999999" x14ac:dyDescent="0.2">
      <c r="C282" s="1"/>
      <c r="D282" s="1"/>
      <c r="E282" s="1"/>
    </row>
    <row r="283" spans="3:5" ht="10.199999999999999" x14ac:dyDescent="0.2">
      <c r="C283" s="1"/>
      <c r="D283" s="1"/>
      <c r="E283" s="1"/>
    </row>
    <row r="284" spans="3:5" ht="10.199999999999999" x14ac:dyDescent="0.2">
      <c r="C284" s="1"/>
      <c r="D284" s="1"/>
      <c r="E284" s="1"/>
    </row>
    <row r="285" spans="3:5" ht="10.199999999999999" x14ac:dyDescent="0.2">
      <c r="C285" s="1"/>
      <c r="D285" s="1"/>
      <c r="E285" s="1"/>
    </row>
    <row r="286" spans="3:5" ht="10.199999999999999" x14ac:dyDescent="0.2">
      <c r="C286" s="1"/>
      <c r="D286" s="1"/>
      <c r="E286" s="1"/>
    </row>
    <row r="287" spans="3:5" ht="10.199999999999999" x14ac:dyDescent="0.2">
      <c r="C287" s="1"/>
      <c r="D287" s="1"/>
      <c r="E287" s="1"/>
    </row>
    <row r="288" spans="3:5" ht="10.199999999999999" x14ac:dyDescent="0.2">
      <c r="C288" s="1"/>
      <c r="D288" s="1"/>
      <c r="E288" s="1"/>
    </row>
    <row r="289" spans="3:5" ht="10.199999999999999" x14ac:dyDescent="0.2">
      <c r="C289" s="1"/>
      <c r="D289" s="1"/>
      <c r="E289" s="1"/>
    </row>
    <row r="290" spans="3:5" ht="10.199999999999999" x14ac:dyDescent="0.2">
      <c r="C290" s="1"/>
      <c r="D290" s="1"/>
      <c r="E290" s="1"/>
    </row>
    <row r="291" spans="3:5" ht="10.199999999999999" x14ac:dyDescent="0.2">
      <c r="C291" s="1"/>
      <c r="D291" s="1"/>
      <c r="E291" s="1"/>
    </row>
    <row r="292" spans="3:5" ht="10.199999999999999" x14ac:dyDescent="0.2">
      <c r="C292" s="1"/>
      <c r="D292" s="1"/>
      <c r="E292" s="1"/>
    </row>
    <row r="293" spans="3:5" ht="10.199999999999999" x14ac:dyDescent="0.2">
      <c r="C293" s="1"/>
      <c r="D293" s="1"/>
      <c r="E293" s="1"/>
    </row>
    <row r="294" spans="3:5" ht="10.199999999999999" x14ac:dyDescent="0.2">
      <c r="C294" s="1"/>
      <c r="D294" s="1"/>
      <c r="E294" s="1"/>
    </row>
    <row r="295" spans="3:5" ht="10.199999999999999" x14ac:dyDescent="0.2">
      <c r="C295" s="1"/>
      <c r="D295" s="1"/>
      <c r="E295" s="1"/>
    </row>
    <row r="296" spans="3:5" ht="10.199999999999999" x14ac:dyDescent="0.2">
      <c r="C296" s="1"/>
      <c r="D296" s="1"/>
      <c r="E296" s="1"/>
    </row>
    <row r="297" spans="3:5" ht="10.199999999999999" x14ac:dyDescent="0.2">
      <c r="C297" s="1"/>
      <c r="D297" s="1"/>
      <c r="E297" s="1"/>
    </row>
    <row r="298" spans="3:5" ht="10.199999999999999" x14ac:dyDescent="0.2">
      <c r="C298" s="1"/>
      <c r="D298" s="1"/>
      <c r="E298" s="1"/>
    </row>
    <row r="299" spans="3:5" ht="10.199999999999999" x14ac:dyDescent="0.2">
      <c r="C299" s="1"/>
      <c r="D299" s="1"/>
      <c r="E299" s="1"/>
    </row>
    <row r="300" spans="3:5" ht="10.199999999999999" x14ac:dyDescent="0.2">
      <c r="C300" s="1"/>
      <c r="D300" s="1"/>
      <c r="E300" s="1"/>
    </row>
    <row r="301" spans="3:5" ht="10.199999999999999" x14ac:dyDescent="0.2">
      <c r="C301" s="1"/>
      <c r="D301" s="1"/>
      <c r="E301" s="1"/>
    </row>
    <row r="302" spans="3:5" ht="10.199999999999999" x14ac:dyDescent="0.2">
      <c r="C302" s="1"/>
      <c r="D302" s="1"/>
      <c r="E302" s="1"/>
    </row>
    <row r="303" spans="3:5" ht="10.199999999999999" x14ac:dyDescent="0.2">
      <c r="C303" s="1"/>
      <c r="D303" s="1"/>
      <c r="E303" s="1"/>
    </row>
    <row r="304" spans="3:5" ht="10.199999999999999" x14ac:dyDescent="0.2">
      <c r="C304" s="1"/>
      <c r="D304" s="1"/>
      <c r="E304" s="1"/>
    </row>
    <row r="305" spans="3:5" ht="10.199999999999999" x14ac:dyDescent="0.2">
      <c r="C305" s="1"/>
      <c r="D305" s="1"/>
      <c r="E305" s="1"/>
    </row>
    <row r="306" spans="3:5" ht="10.199999999999999" x14ac:dyDescent="0.2">
      <c r="C306" s="1"/>
      <c r="D306" s="1"/>
      <c r="E306" s="1"/>
    </row>
    <row r="307" spans="3:5" ht="10.199999999999999" x14ac:dyDescent="0.2">
      <c r="C307" s="1"/>
      <c r="D307" s="1"/>
      <c r="E307" s="1"/>
    </row>
    <row r="308" spans="3:5" ht="10.199999999999999" x14ac:dyDescent="0.2">
      <c r="C308" s="1"/>
      <c r="D308" s="1"/>
      <c r="E308" s="1"/>
    </row>
    <row r="309" spans="3:5" ht="10.199999999999999" x14ac:dyDescent="0.2">
      <c r="C309" s="1"/>
      <c r="D309" s="1"/>
      <c r="E309" s="1"/>
    </row>
    <row r="310" spans="3:5" ht="10.199999999999999" x14ac:dyDescent="0.2">
      <c r="C310" s="1"/>
      <c r="D310" s="1"/>
      <c r="E310" s="1"/>
    </row>
    <row r="311" spans="3:5" ht="10.199999999999999" x14ac:dyDescent="0.2">
      <c r="C311" s="1"/>
      <c r="D311" s="1"/>
      <c r="E311" s="1"/>
    </row>
    <row r="312" spans="3:5" ht="10.199999999999999" x14ac:dyDescent="0.2">
      <c r="C312" s="1"/>
      <c r="D312" s="1"/>
      <c r="E312" s="1"/>
    </row>
    <row r="313" spans="3:5" ht="10.199999999999999" x14ac:dyDescent="0.2">
      <c r="C313" s="1"/>
      <c r="D313" s="1"/>
      <c r="E313" s="1"/>
    </row>
    <row r="314" spans="3:5" ht="10.199999999999999" x14ac:dyDescent="0.2">
      <c r="C314" s="1"/>
      <c r="D314" s="1"/>
      <c r="E314" s="1"/>
    </row>
    <row r="315" spans="3:5" ht="10.199999999999999" x14ac:dyDescent="0.2">
      <c r="C315" s="1"/>
      <c r="D315" s="1"/>
      <c r="E315" s="1"/>
    </row>
    <row r="316" spans="3:5" ht="10.199999999999999" x14ac:dyDescent="0.2">
      <c r="C316" s="1"/>
      <c r="D316" s="1"/>
      <c r="E316" s="1"/>
    </row>
    <row r="317" spans="3:5" ht="10.199999999999999" x14ac:dyDescent="0.2">
      <c r="C317" s="1"/>
      <c r="D317" s="1"/>
      <c r="E317" s="1"/>
    </row>
    <row r="318" spans="3:5" ht="10.199999999999999" x14ac:dyDescent="0.2">
      <c r="C318" s="1"/>
      <c r="D318" s="1"/>
      <c r="E318" s="1"/>
    </row>
    <row r="319" spans="3:5" ht="10.199999999999999" x14ac:dyDescent="0.2">
      <c r="C319" s="1"/>
      <c r="D319" s="1"/>
      <c r="E319" s="1"/>
    </row>
    <row r="320" spans="3:5" ht="10.199999999999999" x14ac:dyDescent="0.2">
      <c r="C320" s="1"/>
      <c r="D320" s="1"/>
      <c r="E320" s="1"/>
    </row>
    <row r="321" spans="3:5" ht="10.199999999999999" x14ac:dyDescent="0.2">
      <c r="C321" s="1"/>
      <c r="D321" s="1"/>
      <c r="E321" s="1"/>
    </row>
    <row r="322" spans="3:5" ht="10.199999999999999" x14ac:dyDescent="0.2">
      <c r="C322" s="1"/>
      <c r="D322" s="1"/>
      <c r="E322" s="1"/>
    </row>
    <row r="323" spans="3:5" ht="10.199999999999999" x14ac:dyDescent="0.2">
      <c r="C323" s="1"/>
      <c r="D323" s="1"/>
      <c r="E323" s="1"/>
    </row>
    <row r="324" spans="3:5" ht="10.199999999999999" x14ac:dyDescent="0.2">
      <c r="C324" s="1"/>
      <c r="D324" s="1"/>
      <c r="E324" s="1"/>
    </row>
    <row r="325" spans="3:5" ht="10.199999999999999" x14ac:dyDescent="0.2">
      <c r="C325" s="1"/>
      <c r="D325" s="1"/>
      <c r="E325" s="1"/>
    </row>
    <row r="326" spans="3:5" ht="10.199999999999999" x14ac:dyDescent="0.2">
      <c r="C326" s="1"/>
      <c r="D326" s="1"/>
      <c r="E326" s="1"/>
    </row>
    <row r="327" spans="3:5" ht="10.199999999999999" x14ac:dyDescent="0.2">
      <c r="C327" s="1"/>
      <c r="D327" s="1"/>
      <c r="E327" s="1"/>
    </row>
    <row r="328" spans="3:5" ht="10.199999999999999" x14ac:dyDescent="0.2">
      <c r="C328" s="1"/>
      <c r="D328" s="1"/>
      <c r="E328" s="1"/>
    </row>
    <row r="329" spans="3:5" ht="10.199999999999999" x14ac:dyDescent="0.2">
      <c r="C329" s="1"/>
      <c r="D329" s="1"/>
      <c r="E329" s="1"/>
    </row>
    <row r="330" spans="3:5" ht="10.199999999999999" x14ac:dyDescent="0.2">
      <c r="C330" s="1"/>
      <c r="D330" s="1"/>
      <c r="E330" s="1"/>
    </row>
    <row r="331" spans="3:5" ht="10.199999999999999" x14ac:dyDescent="0.2">
      <c r="C331" s="1"/>
      <c r="D331" s="1"/>
      <c r="E331" s="1"/>
    </row>
    <row r="332" spans="3:5" ht="10.199999999999999" x14ac:dyDescent="0.2">
      <c r="C332" s="1"/>
      <c r="D332" s="1"/>
      <c r="E332" s="1"/>
    </row>
    <row r="333" spans="3:5" ht="10.199999999999999" x14ac:dyDescent="0.2">
      <c r="C333" s="1"/>
      <c r="D333" s="1"/>
      <c r="E333" s="1"/>
    </row>
    <row r="334" spans="3:5" ht="10.199999999999999" x14ac:dyDescent="0.2">
      <c r="C334" s="1"/>
      <c r="D334" s="1"/>
      <c r="E334" s="1"/>
    </row>
    <row r="335" spans="3:5" ht="10.199999999999999" x14ac:dyDescent="0.2">
      <c r="C335" s="1"/>
      <c r="D335" s="1"/>
      <c r="E335" s="1"/>
    </row>
    <row r="336" spans="3:5" ht="10.199999999999999" x14ac:dyDescent="0.2">
      <c r="C336" s="1"/>
      <c r="D336" s="1"/>
      <c r="E336" s="1"/>
    </row>
    <row r="337" spans="3:5" ht="10.199999999999999" x14ac:dyDescent="0.2">
      <c r="C337" s="1"/>
      <c r="D337" s="1"/>
      <c r="E337" s="1"/>
    </row>
    <row r="338" spans="3:5" ht="10.199999999999999" x14ac:dyDescent="0.2">
      <c r="C338" s="1"/>
      <c r="D338" s="1"/>
      <c r="E338" s="1"/>
    </row>
    <row r="339" spans="3:5" ht="10.199999999999999" x14ac:dyDescent="0.2">
      <c r="C339" s="1"/>
      <c r="D339" s="1"/>
      <c r="E339" s="1"/>
    </row>
    <row r="340" spans="3:5" ht="10.199999999999999" x14ac:dyDescent="0.2">
      <c r="C340" s="1"/>
      <c r="D340" s="1"/>
      <c r="E340" s="1"/>
    </row>
    <row r="341" spans="3:5" ht="10.199999999999999" x14ac:dyDescent="0.2">
      <c r="C341" s="1"/>
      <c r="D341" s="1"/>
      <c r="E341" s="1"/>
    </row>
    <row r="342" spans="3:5" ht="10.199999999999999" x14ac:dyDescent="0.2">
      <c r="C342" s="1"/>
      <c r="D342" s="1"/>
      <c r="E342" s="1"/>
    </row>
    <row r="343" spans="3:5" ht="10.199999999999999" x14ac:dyDescent="0.2">
      <c r="C343" s="1"/>
      <c r="D343" s="1"/>
      <c r="E343" s="1"/>
    </row>
    <row r="344" spans="3:5" ht="10.199999999999999" x14ac:dyDescent="0.2">
      <c r="C344" s="1"/>
      <c r="D344" s="1"/>
      <c r="E344" s="1"/>
    </row>
    <row r="345" spans="3:5" ht="10.199999999999999" x14ac:dyDescent="0.2">
      <c r="C345" s="1"/>
      <c r="D345" s="1"/>
      <c r="E345" s="1"/>
    </row>
    <row r="346" spans="3:5" ht="10.199999999999999" x14ac:dyDescent="0.2">
      <c r="C346" s="1"/>
      <c r="D346" s="1"/>
      <c r="E346" s="1"/>
    </row>
    <row r="347" spans="3:5" ht="10.199999999999999" x14ac:dyDescent="0.2">
      <c r="C347" s="1"/>
      <c r="D347" s="1"/>
      <c r="E347" s="1"/>
    </row>
    <row r="348" spans="3:5" ht="10.199999999999999" x14ac:dyDescent="0.2">
      <c r="C348" s="1"/>
      <c r="D348" s="1"/>
      <c r="E348" s="1"/>
    </row>
    <row r="349" spans="3:5" ht="10.199999999999999" x14ac:dyDescent="0.2">
      <c r="C349" s="1"/>
      <c r="D349" s="1"/>
      <c r="E349" s="1"/>
    </row>
    <row r="350" spans="3:5" ht="10.199999999999999" x14ac:dyDescent="0.2">
      <c r="C350" s="1"/>
      <c r="D350" s="1"/>
      <c r="E350" s="1"/>
    </row>
    <row r="351" spans="3:5" ht="10.199999999999999" x14ac:dyDescent="0.2">
      <c r="C351" s="1"/>
      <c r="D351" s="1"/>
      <c r="E351" s="1"/>
    </row>
    <row r="352" spans="3:5" ht="10.199999999999999" x14ac:dyDescent="0.2">
      <c r="C352" s="1"/>
      <c r="D352" s="1"/>
      <c r="E352" s="1"/>
    </row>
    <row r="353" spans="3:5" ht="10.199999999999999" x14ac:dyDescent="0.2">
      <c r="C353" s="1"/>
      <c r="D353" s="1"/>
      <c r="E353" s="1"/>
    </row>
    <row r="354" spans="3:5" ht="10.199999999999999" x14ac:dyDescent="0.2">
      <c r="C354" s="1"/>
      <c r="D354" s="1"/>
      <c r="E354" s="1"/>
    </row>
    <row r="355" spans="3:5" ht="10.199999999999999" x14ac:dyDescent="0.2">
      <c r="C355" s="1"/>
      <c r="D355" s="1"/>
      <c r="E355" s="1"/>
    </row>
    <row r="356" spans="3:5" ht="10.199999999999999" x14ac:dyDescent="0.2">
      <c r="C356" s="1"/>
      <c r="D356" s="1"/>
      <c r="E356" s="1"/>
    </row>
    <row r="357" spans="3:5" ht="10.199999999999999" x14ac:dyDescent="0.2">
      <c r="C357" s="1"/>
      <c r="D357" s="1"/>
      <c r="E357" s="1"/>
    </row>
    <row r="358" spans="3:5" ht="10.199999999999999" x14ac:dyDescent="0.2">
      <c r="C358" s="1"/>
      <c r="D358" s="1"/>
      <c r="E358" s="1"/>
    </row>
    <row r="359" spans="3:5" ht="10.199999999999999" x14ac:dyDescent="0.2">
      <c r="C359" s="1"/>
      <c r="D359" s="1"/>
      <c r="E359" s="1"/>
    </row>
    <row r="360" spans="3:5" ht="10.199999999999999" x14ac:dyDescent="0.2">
      <c r="C360" s="1"/>
      <c r="D360" s="1"/>
      <c r="E360" s="1"/>
    </row>
    <row r="361" spans="3:5" ht="10.199999999999999" x14ac:dyDescent="0.2">
      <c r="C361" s="1"/>
      <c r="D361" s="1"/>
      <c r="E361" s="1"/>
    </row>
    <row r="362" spans="3:5" ht="10.199999999999999" x14ac:dyDescent="0.2">
      <c r="C362" s="1"/>
      <c r="D362" s="1"/>
      <c r="E362" s="1"/>
    </row>
    <row r="363" spans="3:5" ht="10.199999999999999" x14ac:dyDescent="0.2">
      <c r="C363" s="1"/>
      <c r="D363" s="1"/>
      <c r="E363" s="1"/>
    </row>
    <row r="364" spans="3:5" ht="10.199999999999999" x14ac:dyDescent="0.2">
      <c r="C364" s="1"/>
      <c r="D364" s="1"/>
      <c r="E364" s="1"/>
    </row>
    <row r="365" spans="3:5" ht="10.199999999999999" x14ac:dyDescent="0.2">
      <c r="C365" s="1"/>
      <c r="D365" s="1"/>
      <c r="E365" s="1"/>
    </row>
    <row r="366" spans="3:5" ht="10.199999999999999" x14ac:dyDescent="0.2">
      <c r="C366" s="1"/>
      <c r="D366" s="1"/>
      <c r="E366" s="1"/>
    </row>
    <row r="367" spans="3:5" ht="10.199999999999999" x14ac:dyDescent="0.2">
      <c r="C367" s="1"/>
      <c r="D367" s="1"/>
      <c r="E367" s="1"/>
    </row>
    <row r="368" spans="3:5" ht="10.199999999999999" x14ac:dyDescent="0.2">
      <c r="C368" s="1"/>
      <c r="D368" s="1"/>
      <c r="E368" s="1"/>
    </row>
    <row r="369" spans="3:5" ht="10.199999999999999" x14ac:dyDescent="0.2">
      <c r="C369" s="1"/>
      <c r="D369" s="1"/>
      <c r="E369" s="1"/>
    </row>
    <row r="370" spans="3:5" ht="10.199999999999999" x14ac:dyDescent="0.2">
      <c r="C370" s="1"/>
      <c r="D370" s="1"/>
      <c r="E370" s="1"/>
    </row>
    <row r="371" spans="3:5" ht="10.199999999999999" x14ac:dyDescent="0.2">
      <c r="C371" s="1"/>
      <c r="D371" s="1"/>
      <c r="E371" s="1"/>
    </row>
    <row r="372" spans="3:5" ht="10.199999999999999" x14ac:dyDescent="0.2">
      <c r="C372" s="1"/>
      <c r="D372" s="1"/>
      <c r="E372" s="1"/>
    </row>
    <row r="373" spans="3:5" ht="10.199999999999999" x14ac:dyDescent="0.2">
      <c r="C373" s="1"/>
      <c r="D373" s="1"/>
      <c r="E373" s="1"/>
    </row>
    <row r="374" spans="3:5" ht="10.199999999999999" x14ac:dyDescent="0.2">
      <c r="C374" s="1"/>
      <c r="D374" s="1"/>
      <c r="E374" s="1"/>
    </row>
    <row r="375" spans="3:5" ht="10.199999999999999" x14ac:dyDescent="0.2">
      <c r="C375" s="1"/>
      <c r="D375" s="1"/>
      <c r="E375" s="1"/>
    </row>
    <row r="376" spans="3:5" ht="10.199999999999999" x14ac:dyDescent="0.2">
      <c r="C376" s="1"/>
      <c r="D376" s="1"/>
      <c r="E376" s="1"/>
    </row>
    <row r="377" spans="3:5" ht="10.199999999999999" x14ac:dyDescent="0.2">
      <c r="C377" s="1"/>
      <c r="D377" s="1"/>
      <c r="E377" s="1"/>
    </row>
    <row r="378" spans="3:5" ht="10.199999999999999" x14ac:dyDescent="0.2">
      <c r="C378" s="1"/>
      <c r="D378" s="1"/>
      <c r="E378" s="1"/>
    </row>
    <row r="379" spans="3:5" ht="10.199999999999999" x14ac:dyDescent="0.2">
      <c r="C379" s="1"/>
      <c r="D379" s="1"/>
      <c r="E379" s="1"/>
    </row>
    <row r="380" spans="3:5" ht="10.199999999999999" x14ac:dyDescent="0.2">
      <c r="C380" s="1"/>
      <c r="D380" s="1"/>
      <c r="E380" s="1"/>
    </row>
    <row r="381" spans="3:5" ht="10.199999999999999" x14ac:dyDescent="0.2">
      <c r="C381" s="1"/>
      <c r="D381" s="1"/>
      <c r="E381" s="1"/>
    </row>
    <row r="382" spans="3:5" ht="10.199999999999999" x14ac:dyDescent="0.2">
      <c r="C382" s="1"/>
      <c r="D382" s="1"/>
      <c r="E382" s="1"/>
    </row>
    <row r="383" spans="3:5" ht="10.199999999999999" x14ac:dyDescent="0.2">
      <c r="C383" s="1"/>
      <c r="D383" s="1"/>
      <c r="E383" s="1"/>
    </row>
    <row r="384" spans="3:5" ht="10.199999999999999" x14ac:dyDescent="0.2">
      <c r="C384" s="1"/>
      <c r="D384" s="1"/>
      <c r="E384" s="1"/>
    </row>
    <row r="385" spans="3:5" ht="10.199999999999999" x14ac:dyDescent="0.2">
      <c r="C385" s="1"/>
      <c r="D385" s="1"/>
      <c r="E385" s="1"/>
    </row>
    <row r="386" spans="3:5" ht="10.199999999999999" x14ac:dyDescent="0.2">
      <c r="C386" s="1"/>
      <c r="D386" s="1"/>
      <c r="E386" s="1"/>
    </row>
    <row r="387" spans="3:5" ht="10.199999999999999" x14ac:dyDescent="0.2">
      <c r="C387" s="1"/>
      <c r="D387" s="1"/>
      <c r="E387" s="1"/>
    </row>
    <row r="388" spans="3:5" ht="10.199999999999999" x14ac:dyDescent="0.2">
      <c r="C388" s="1"/>
      <c r="D388" s="1"/>
      <c r="E388" s="1"/>
    </row>
    <row r="389" spans="3:5" ht="10.199999999999999" x14ac:dyDescent="0.2">
      <c r="C389" s="1"/>
      <c r="D389" s="1"/>
      <c r="E389" s="1"/>
    </row>
    <row r="390" spans="3:5" ht="10.199999999999999" x14ac:dyDescent="0.2">
      <c r="C390" s="1"/>
      <c r="D390" s="1"/>
      <c r="E390" s="1"/>
    </row>
    <row r="391" spans="3:5" ht="10.199999999999999" x14ac:dyDescent="0.2">
      <c r="C391" s="1"/>
      <c r="D391" s="1"/>
      <c r="E391" s="1"/>
    </row>
    <row r="392" spans="3:5" ht="10.199999999999999" x14ac:dyDescent="0.2">
      <c r="C392" s="1"/>
      <c r="D392" s="1"/>
      <c r="E392" s="1"/>
    </row>
    <row r="393" spans="3:5" ht="10.199999999999999" x14ac:dyDescent="0.2">
      <c r="C393" s="1"/>
      <c r="D393" s="1"/>
      <c r="E393" s="1"/>
    </row>
    <row r="394" spans="3:5" ht="10.199999999999999" x14ac:dyDescent="0.2">
      <c r="C394" s="1"/>
      <c r="D394" s="1"/>
      <c r="E394" s="1"/>
    </row>
    <row r="395" spans="3:5" ht="10.199999999999999" x14ac:dyDescent="0.2">
      <c r="C395" s="1"/>
      <c r="D395" s="1"/>
      <c r="E395" s="1"/>
    </row>
    <row r="396" spans="3:5" ht="10.199999999999999" x14ac:dyDescent="0.2">
      <c r="C396" s="1"/>
      <c r="D396" s="1"/>
      <c r="E396" s="1"/>
    </row>
    <row r="397" spans="3:5" ht="10.199999999999999" x14ac:dyDescent="0.2">
      <c r="C397" s="1"/>
      <c r="D397" s="1"/>
      <c r="E397" s="1"/>
    </row>
    <row r="398" spans="3:5" ht="10.199999999999999" x14ac:dyDescent="0.2">
      <c r="C398" s="1"/>
      <c r="D398" s="1"/>
      <c r="E398" s="1"/>
    </row>
    <row r="399" spans="3:5" ht="10.199999999999999" x14ac:dyDescent="0.2">
      <c r="C399" s="1"/>
      <c r="D399" s="1"/>
      <c r="E399" s="1"/>
    </row>
    <row r="400" spans="3:5" ht="10.199999999999999" x14ac:dyDescent="0.2">
      <c r="C400" s="1"/>
      <c r="D400" s="1"/>
      <c r="E400" s="1"/>
    </row>
    <row r="401" spans="3:5" ht="10.199999999999999" x14ac:dyDescent="0.2">
      <c r="C401" s="1"/>
      <c r="D401" s="1"/>
      <c r="E401" s="1"/>
    </row>
    <row r="402" spans="3:5" ht="10.199999999999999" x14ac:dyDescent="0.2">
      <c r="C402" s="1"/>
      <c r="D402" s="1"/>
      <c r="E402" s="1"/>
    </row>
    <row r="403" spans="3:5" ht="10.199999999999999" x14ac:dyDescent="0.2">
      <c r="C403" s="1"/>
      <c r="D403" s="1"/>
      <c r="E403" s="1"/>
    </row>
    <row r="404" spans="3:5" ht="10.199999999999999" x14ac:dyDescent="0.2">
      <c r="C404" s="1"/>
      <c r="D404" s="1"/>
      <c r="E404" s="1"/>
    </row>
    <row r="405" spans="3:5" ht="10.199999999999999" x14ac:dyDescent="0.2">
      <c r="C405" s="1"/>
      <c r="D405" s="1"/>
      <c r="E405" s="1"/>
    </row>
    <row r="406" spans="3:5" ht="10.199999999999999" x14ac:dyDescent="0.2">
      <c r="C406" s="1"/>
      <c r="D406" s="1"/>
      <c r="E406" s="1"/>
    </row>
    <row r="407" spans="3:5" ht="10.199999999999999" x14ac:dyDescent="0.2">
      <c r="C407" s="1"/>
      <c r="D407" s="1"/>
      <c r="E407" s="1"/>
    </row>
    <row r="408" spans="3:5" ht="10.199999999999999" x14ac:dyDescent="0.2">
      <c r="C408" s="1"/>
      <c r="D408" s="1"/>
      <c r="E408" s="1"/>
    </row>
    <row r="409" spans="3:5" ht="10.199999999999999" x14ac:dyDescent="0.2">
      <c r="C409" s="1"/>
      <c r="D409" s="1"/>
      <c r="E409" s="1"/>
    </row>
    <row r="410" spans="3:5" ht="10.199999999999999" x14ac:dyDescent="0.2">
      <c r="C410" s="1"/>
      <c r="D410" s="1"/>
      <c r="E410" s="1"/>
    </row>
    <row r="411" spans="3:5" ht="10.199999999999999" x14ac:dyDescent="0.2">
      <c r="C411" s="1"/>
      <c r="D411" s="1"/>
      <c r="E411" s="1"/>
    </row>
    <row r="412" spans="3:5" ht="10.199999999999999" x14ac:dyDescent="0.2">
      <c r="C412" s="1"/>
      <c r="D412" s="1"/>
      <c r="E412" s="1"/>
    </row>
    <row r="413" spans="3:5" ht="10.199999999999999" x14ac:dyDescent="0.2">
      <c r="C413" s="1"/>
      <c r="D413" s="1"/>
      <c r="E413" s="1"/>
    </row>
    <row r="414" spans="3:5" ht="10.199999999999999" x14ac:dyDescent="0.2">
      <c r="C414" s="1"/>
      <c r="D414" s="1"/>
      <c r="E414" s="1"/>
    </row>
    <row r="415" spans="3:5" ht="10.199999999999999" x14ac:dyDescent="0.2">
      <c r="C415" s="1"/>
      <c r="D415" s="1"/>
      <c r="E415" s="1"/>
    </row>
    <row r="416" spans="3:5" ht="10.199999999999999" x14ac:dyDescent="0.2">
      <c r="C416" s="1"/>
      <c r="D416" s="1"/>
      <c r="E416" s="1"/>
    </row>
    <row r="417" spans="3:5" ht="10.199999999999999" x14ac:dyDescent="0.2">
      <c r="C417" s="1"/>
      <c r="D417" s="1"/>
      <c r="E417" s="1"/>
    </row>
    <row r="418" spans="3:5" ht="10.199999999999999" x14ac:dyDescent="0.2">
      <c r="C418" s="1"/>
      <c r="D418" s="1"/>
      <c r="E418" s="1"/>
    </row>
    <row r="419" spans="3:5" ht="10.199999999999999" x14ac:dyDescent="0.2">
      <c r="C419" s="1"/>
      <c r="D419" s="1"/>
      <c r="E419" s="1"/>
    </row>
    <row r="420" spans="3:5" ht="10.199999999999999" x14ac:dyDescent="0.2">
      <c r="C420" s="1"/>
      <c r="D420" s="1"/>
      <c r="E420" s="1"/>
    </row>
    <row r="421" spans="3:5" ht="10.199999999999999" x14ac:dyDescent="0.2">
      <c r="C421" s="1"/>
      <c r="D421" s="1"/>
      <c r="E421" s="1"/>
    </row>
    <row r="422" spans="3:5" ht="10.199999999999999" x14ac:dyDescent="0.2">
      <c r="C422" s="1"/>
      <c r="D422" s="1"/>
      <c r="E422" s="1"/>
    </row>
    <row r="423" spans="3:5" ht="10.199999999999999" x14ac:dyDescent="0.2">
      <c r="C423" s="1"/>
      <c r="D423" s="1"/>
      <c r="E423" s="1"/>
    </row>
    <row r="424" spans="3:5" ht="10.199999999999999" x14ac:dyDescent="0.2">
      <c r="C424" s="1"/>
      <c r="D424" s="1"/>
      <c r="E424" s="1"/>
    </row>
    <row r="425" spans="3:5" ht="10.199999999999999" x14ac:dyDescent="0.2">
      <c r="C425" s="1"/>
      <c r="D425" s="1"/>
      <c r="E425" s="1"/>
    </row>
    <row r="426" spans="3:5" ht="10.199999999999999" x14ac:dyDescent="0.2">
      <c r="C426" s="1"/>
      <c r="D426" s="1"/>
      <c r="E426" s="1"/>
    </row>
    <row r="427" spans="3:5" ht="10.199999999999999" x14ac:dyDescent="0.2">
      <c r="C427" s="1"/>
      <c r="D427" s="1"/>
      <c r="E427" s="1"/>
    </row>
    <row r="428" spans="3:5" ht="10.199999999999999" x14ac:dyDescent="0.2">
      <c r="C428" s="1"/>
      <c r="D428" s="1"/>
      <c r="E428" s="1"/>
    </row>
    <row r="429" spans="3:5" ht="10.199999999999999" x14ac:dyDescent="0.2">
      <c r="C429" s="1"/>
      <c r="D429" s="1"/>
      <c r="E429" s="1"/>
    </row>
    <row r="430" spans="3:5" ht="10.199999999999999" x14ac:dyDescent="0.2">
      <c r="C430" s="1"/>
      <c r="D430" s="1"/>
      <c r="E430" s="1"/>
    </row>
    <row r="431" spans="3:5" ht="10.199999999999999" x14ac:dyDescent="0.2">
      <c r="C431" s="1"/>
      <c r="D431" s="1"/>
      <c r="E431" s="1"/>
    </row>
    <row r="432" spans="3:5" ht="10.199999999999999" x14ac:dyDescent="0.2">
      <c r="C432" s="1"/>
      <c r="D432" s="1"/>
      <c r="E432" s="1"/>
    </row>
    <row r="433" spans="3:5" ht="10.199999999999999" x14ac:dyDescent="0.2">
      <c r="C433" s="1"/>
      <c r="D433" s="1"/>
      <c r="E433" s="1"/>
    </row>
    <row r="434" spans="3:5" ht="10.199999999999999" x14ac:dyDescent="0.2">
      <c r="C434" s="1"/>
      <c r="D434" s="1"/>
      <c r="E434" s="1"/>
    </row>
    <row r="435" spans="3:5" ht="10.199999999999999" x14ac:dyDescent="0.2">
      <c r="C435" s="1"/>
      <c r="D435" s="1"/>
      <c r="E435" s="1"/>
    </row>
    <row r="436" spans="3:5" ht="10.199999999999999" x14ac:dyDescent="0.2">
      <c r="C436" s="1"/>
      <c r="D436" s="1"/>
      <c r="E436" s="1"/>
    </row>
    <row r="437" spans="3:5" ht="10.199999999999999" x14ac:dyDescent="0.2">
      <c r="C437" s="1"/>
      <c r="D437" s="1"/>
      <c r="E437" s="1"/>
    </row>
    <row r="438" spans="3:5" ht="10.199999999999999" x14ac:dyDescent="0.2">
      <c r="C438" s="1"/>
      <c r="D438" s="1"/>
      <c r="E438" s="1"/>
    </row>
    <row r="439" spans="3:5" ht="10.199999999999999" x14ac:dyDescent="0.2">
      <c r="C439" s="1"/>
      <c r="D439" s="1"/>
      <c r="E439" s="1"/>
    </row>
    <row r="440" spans="3:5" ht="10.199999999999999" x14ac:dyDescent="0.2">
      <c r="C440" s="1"/>
      <c r="D440" s="1"/>
      <c r="E440" s="1"/>
    </row>
    <row r="441" spans="3:5" ht="10.199999999999999" x14ac:dyDescent="0.2">
      <c r="C441" s="1"/>
      <c r="D441" s="1"/>
      <c r="E441" s="1"/>
    </row>
    <row r="442" spans="3:5" ht="10.199999999999999" x14ac:dyDescent="0.2">
      <c r="C442" s="1"/>
      <c r="D442" s="1"/>
      <c r="E442" s="1"/>
    </row>
    <row r="443" spans="3:5" ht="10.199999999999999" x14ac:dyDescent="0.2">
      <c r="C443" s="1"/>
      <c r="D443" s="1"/>
      <c r="E443" s="1"/>
    </row>
    <row r="444" spans="3:5" ht="10.199999999999999" x14ac:dyDescent="0.2">
      <c r="C444" s="1"/>
      <c r="D444" s="1"/>
      <c r="E444" s="1"/>
    </row>
    <row r="445" spans="3:5" ht="10.199999999999999" x14ac:dyDescent="0.2">
      <c r="C445" s="1"/>
      <c r="D445" s="1"/>
      <c r="E445" s="1"/>
    </row>
    <row r="446" spans="3:5" ht="10.199999999999999" x14ac:dyDescent="0.2">
      <c r="C446" s="1"/>
      <c r="D446" s="1"/>
      <c r="E446" s="1"/>
    </row>
    <row r="447" spans="3:5" ht="10.199999999999999" x14ac:dyDescent="0.2">
      <c r="C447" s="1"/>
      <c r="D447" s="1"/>
      <c r="E447" s="1"/>
    </row>
    <row r="448" spans="3:5" ht="10.199999999999999" x14ac:dyDescent="0.2">
      <c r="C448" s="1"/>
      <c r="D448" s="1"/>
      <c r="E448" s="1"/>
    </row>
    <row r="449" spans="3:5" ht="10.199999999999999" x14ac:dyDescent="0.2">
      <c r="C449" s="1"/>
      <c r="D449" s="1"/>
      <c r="E449" s="1"/>
    </row>
    <row r="450" spans="3:5" ht="10.199999999999999" x14ac:dyDescent="0.2">
      <c r="C450" s="1"/>
      <c r="D450" s="1"/>
      <c r="E450" s="1"/>
    </row>
    <row r="451" spans="3:5" ht="10.199999999999999" x14ac:dyDescent="0.2">
      <c r="C451" s="1"/>
      <c r="D451" s="1"/>
      <c r="E451" s="1"/>
    </row>
    <row r="452" spans="3:5" ht="10.199999999999999" x14ac:dyDescent="0.2">
      <c r="C452" s="1"/>
      <c r="D452" s="1"/>
      <c r="E452" s="1"/>
    </row>
    <row r="453" spans="3:5" ht="10.199999999999999" x14ac:dyDescent="0.2">
      <c r="C453" s="1"/>
      <c r="D453" s="1"/>
      <c r="E453" s="1"/>
    </row>
    <row r="454" spans="3:5" ht="10.199999999999999" x14ac:dyDescent="0.2">
      <c r="C454" s="1"/>
      <c r="D454" s="1"/>
      <c r="E454" s="1"/>
    </row>
    <row r="455" spans="3:5" ht="10.199999999999999" x14ac:dyDescent="0.2">
      <c r="C455" s="1"/>
      <c r="D455" s="1"/>
      <c r="E455" s="1"/>
    </row>
    <row r="456" spans="3:5" ht="10.199999999999999" x14ac:dyDescent="0.2">
      <c r="C456" s="1"/>
      <c r="D456" s="1"/>
      <c r="E456" s="1"/>
    </row>
    <row r="457" spans="3:5" ht="10.199999999999999" x14ac:dyDescent="0.2">
      <c r="C457" s="1"/>
      <c r="D457" s="1"/>
      <c r="E457" s="1"/>
    </row>
    <row r="458" spans="3:5" ht="10.199999999999999" x14ac:dyDescent="0.2">
      <c r="C458" s="1"/>
      <c r="D458" s="1"/>
      <c r="E458" s="1"/>
    </row>
    <row r="459" spans="3:5" ht="10.199999999999999" x14ac:dyDescent="0.2">
      <c r="C459" s="1"/>
      <c r="D459" s="1"/>
      <c r="E459" s="1"/>
    </row>
    <row r="460" spans="3:5" ht="10.199999999999999" x14ac:dyDescent="0.2">
      <c r="C460" s="1"/>
      <c r="D460" s="1"/>
      <c r="E460" s="1"/>
    </row>
    <row r="461" spans="3:5" ht="10.199999999999999" x14ac:dyDescent="0.2">
      <c r="C461" s="1"/>
      <c r="D461" s="1"/>
      <c r="E461" s="1"/>
    </row>
    <row r="462" spans="3:5" ht="10.199999999999999" x14ac:dyDescent="0.2">
      <c r="C462" s="1"/>
      <c r="D462" s="1"/>
      <c r="E462" s="1"/>
    </row>
    <row r="463" spans="3:5" ht="10.199999999999999" x14ac:dyDescent="0.2">
      <c r="C463" s="1"/>
      <c r="D463" s="1"/>
      <c r="E463" s="1"/>
    </row>
    <row r="464" spans="3:5" ht="10.199999999999999" x14ac:dyDescent="0.2">
      <c r="C464" s="1"/>
      <c r="D464" s="1"/>
      <c r="E464" s="1"/>
    </row>
    <row r="465" spans="3:5" ht="10.199999999999999" x14ac:dyDescent="0.2">
      <c r="C465" s="1"/>
      <c r="D465" s="1"/>
      <c r="E465" s="1"/>
    </row>
    <row r="466" spans="3:5" ht="10.199999999999999" x14ac:dyDescent="0.2">
      <c r="C466" s="1"/>
      <c r="D466" s="1"/>
      <c r="E466" s="1"/>
    </row>
    <row r="467" spans="3:5" ht="10.199999999999999" x14ac:dyDescent="0.2">
      <c r="C467" s="1"/>
      <c r="D467" s="1"/>
      <c r="E467" s="1"/>
    </row>
    <row r="468" spans="3:5" ht="10.199999999999999" x14ac:dyDescent="0.2">
      <c r="C468" s="1"/>
      <c r="D468" s="1"/>
      <c r="E468" s="1"/>
    </row>
    <row r="469" spans="3:5" ht="10.199999999999999" x14ac:dyDescent="0.2">
      <c r="C469" s="1"/>
      <c r="D469" s="1"/>
      <c r="E469" s="1"/>
    </row>
    <row r="470" spans="3:5" ht="10.199999999999999" x14ac:dyDescent="0.2">
      <c r="C470" s="1"/>
      <c r="D470" s="1"/>
      <c r="E470" s="1"/>
    </row>
    <row r="471" spans="3:5" ht="10.199999999999999" x14ac:dyDescent="0.2">
      <c r="C471" s="1"/>
      <c r="D471" s="1"/>
      <c r="E471" s="1"/>
    </row>
    <row r="472" spans="3:5" ht="10.199999999999999" x14ac:dyDescent="0.2">
      <c r="C472" s="1"/>
      <c r="D472" s="1"/>
      <c r="E472" s="1"/>
    </row>
    <row r="473" spans="3:5" ht="10.199999999999999" x14ac:dyDescent="0.2">
      <c r="C473" s="1"/>
      <c r="D473" s="1"/>
      <c r="E473" s="1"/>
    </row>
    <row r="474" spans="3:5" ht="10.199999999999999" x14ac:dyDescent="0.2">
      <c r="C474" s="1"/>
      <c r="D474" s="1"/>
      <c r="E474" s="1"/>
    </row>
    <row r="475" spans="3:5" ht="10.199999999999999" x14ac:dyDescent="0.2">
      <c r="C475" s="1"/>
      <c r="D475" s="1"/>
      <c r="E475" s="1"/>
    </row>
    <row r="476" spans="3:5" ht="10.199999999999999" x14ac:dyDescent="0.2">
      <c r="C476" s="1"/>
      <c r="D476" s="1"/>
      <c r="E476" s="1"/>
    </row>
    <row r="477" spans="3:5" ht="10.199999999999999" x14ac:dyDescent="0.2">
      <c r="C477" s="1"/>
      <c r="D477" s="1"/>
      <c r="E477" s="1"/>
    </row>
    <row r="478" spans="3:5" ht="10.199999999999999" x14ac:dyDescent="0.2">
      <c r="C478" s="1"/>
      <c r="D478" s="1"/>
      <c r="E478" s="1"/>
    </row>
    <row r="479" spans="3:5" ht="10.199999999999999" x14ac:dyDescent="0.2">
      <c r="C479" s="1"/>
      <c r="D479" s="1"/>
      <c r="E479" s="1"/>
    </row>
    <row r="480" spans="3:5" ht="10.199999999999999" x14ac:dyDescent="0.2">
      <c r="C480" s="1"/>
      <c r="D480" s="1"/>
      <c r="E480" s="1"/>
    </row>
    <row r="481" spans="3:5" ht="10.199999999999999" x14ac:dyDescent="0.2">
      <c r="C481" s="1"/>
      <c r="D481" s="1"/>
      <c r="E481" s="1"/>
    </row>
    <row r="482" spans="3:5" ht="10.199999999999999" x14ac:dyDescent="0.2">
      <c r="C482" s="1"/>
      <c r="D482" s="1"/>
      <c r="E482" s="1"/>
    </row>
    <row r="483" spans="3:5" ht="10.199999999999999" x14ac:dyDescent="0.2">
      <c r="C483" s="1"/>
      <c r="D483" s="1"/>
      <c r="E483" s="1"/>
    </row>
    <row r="484" spans="3:5" ht="10.199999999999999" x14ac:dyDescent="0.2">
      <c r="C484" s="1"/>
      <c r="D484" s="1"/>
      <c r="E484" s="1"/>
    </row>
    <row r="485" spans="3:5" ht="10.199999999999999" x14ac:dyDescent="0.2">
      <c r="C485" s="1"/>
      <c r="D485" s="1"/>
      <c r="E485" s="1"/>
    </row>
    <row r="486" spans="3:5" ht="10.199999999999999" x14ac:dyDescent="0.2">
      <c r="C486" s="1"/>
      <c r="D486" s="1"/>
      <c r="E486" s="1"/>
    </row>
    <row r="487" spans="3:5" ht="10.199999999999999" x14ac:dyDescent="0.2">
      <c r="C487" s="1"/>
      <c r="D487" s="1"/>
      <c r="E487" s="1"/>
    </row>
    <row r="488" spans="3:5" ht="10.199999999999999" x14ac:dyDescent="0.2">
      <c r="C488" s="1"/>
      <c r="D488" s="1"/>
      <c r="E488" s="1"/>
    </row>
    <row r="489" spans="3:5" ht="10.199999999999999" x14ac:dyDescent="0.2">
      <c r="C489" s="1"/>
      <c r="D489" s="1"/>
      <c r="E489" s="1"/>
    </row>
    <row r="490" spans="3:5" ht="10.199999999999999" x14ac:dyDescent="0.2">
      <c r="C490" s="1"/>
      <c r="D490" s="1"/>
      <c r="E490" s="1"/>
    </row>
    <row r="491" spans="3:5" ht="10.199999999999999" x14ac:dyDescent="0.2">
      <c r="C491" s="1"/>
      <c r="D491" s="1"/>
      <c r="E491" s="1"/>
    </row>
    <row r="492" spans="3:5" ht="10.199999999999999" x14ac:dyDescent="0.2">
      <c r="C492" s="1"/>
      <c r="D492" s="1"/>
      <c r="E492" s="1"/>
    </row>
    <row r="493" spans="3:5" ht="10.199999999999999" x14ac:dyDescent="0.2">
      <c r="C493" s="1"/>
      <c r="D493" s="1"/>
      <c r="E493" s="1"/>
    </row>
    <row r="494" spans="3:5" ht="10.199999999999999" x14ac:dyDescent="0.2">
      <c r="C494" s="1"/>
      <c r="D494" s="1"/>
      <c r="E494" s="1"/>
    </row>
    <row r="495" spans="3:5" ht="10.199999999999999" x14ac:dyDescent="0.2">
      <c r="C495" s="1"/>
      <c r="D495" s="1"/>
      <c r="E495" s="1"/>
    </row>
    <row r="496" spans="3:5" ht="10.199999999999999" x14ac:dyDescent="0.2">
      <c r="C496" s="1"/>
      <c r="D496" s="1"/>
      <c r="E496" s="1"/>
    </row>
    <row r="497" spans="3:5" ht="10.199999999999999" x14ac:dyDescent="0.2">
      <c r="C497" s="1"/>
      <c r="D497" s="1"/>
      <c r="E497" s="1"/>
    </row>
    <row r="498" spans="3:5" ht="10.199999999999999" x14ac:dyDescent="0.2">
      <c r="C498" s="1"/>
      <c r="D498" s="1"/>
      <c r="E498" s="1"/>
    </row>
    <row r="499" spans="3:5" ht="10.199999999999999" x14ac:dyDescent="0.2">
      <c r="C499" s="1"/>
      <c r="D499" s="1"/>
      <c r="E499" s="1"/>
    </row>
    <row r="500" spans="3:5" ht="10.199999999999999" x14ac:dyDescent="0.2">
      <c r="C500" s="1"/>
      <c r="D500" s="1"/>
      <c r="E500" s="1"/>
    </row>
    <row r="501" spans="3:5" ht="10.199999999999999" x14ac:dyDescent="0.2">
      <c r="C501" s="1"/>
      <c r="D501" s="1"/>
      <c r="E501" s="1"/>
    </row>
    <row r="502" spans="3:5" ht="10.199999999999999" x14ac:dyDescent="0.2">
      <c r="C502" s="1"/>
      <c r="D502" s="1"/>
      <c r="E502" s="1"/>
    </row>
    <row r="503" spans="3:5" ht="10.199999999999999" x14ac:dyDescent="0.2">
      <c r="C503" s="1"/>
      <c r="D503" s="1"/>
      <c r="E503" s="1"/>
    </row>
    <row r="504" spans="3:5" ht="10.199999999999999" x14ac:dyDescent="0.2">
      <c r="C504" s="1"/>
      <c r="D504" s="1"/>
      <c r="E504" s="1"/>
    </row>
    <row r="505" spans="3:5" ht="10.199999999999999" x14ac:dyDescent="0.2">
      <c r="C505" s="1"/>
      <c r="D505" s="1"/>
      <c r="E505" s="1"/>
    </row>
    <row r="506" spans="3:5" ht="10.199999999999999" x14ac:dyDescent="0.2">
      <c r="C506" s="1"/>
      <c r="D506" s="1"/>
      <c r="E506" s="1"/>
    </row>
    <row r="507" spans="3:5" ht="10.199999999999999" x14ac:dyDescent="0.2">
      <c r="C507" s="1"/>
      <c r="D507" s="1"/>
      <c r="E507" s="1"/>
    </row>
    <row r="508" spans="3:5" ht="10.199999999999999" x14ac:dyDescent="0.2">
      <c r="C508" s="1"/>
      <c r="D508" s="1"/>
      <c r="E508" s="1"/>
    </row>
    <row r="509" spans="3:5" ht="10.199999999999999" x14ac:dyDescent="0.2">
      <c r="C509" s="1"/>
      <c r="D509" s="1"/>
      <c r="E509" s="1"/>
    </row>
    <row r="510" spans="3:5" ht="10.199999999999999" x14ac:dyDescent="0.2">
      <c r="C510" s="1"/>
      <c r="D510" s="1"/>
      <c r="E510" s="1"/>
    </row>
  </sheetData>
  <mergeCells count="2">
    <mergeCell ref="D5:E5"/>
    <mergeCell ref="D50:E50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B895-60D6-436B-9540-51F99529AC57}">
  <sheetPr>
    <tabColor rgb="FF92D050"/>
  </sheetPr>
  <dimension ref="A1:AK509"/>
  <sheetViews>
    <sheetView zoomScaleNormal="100" workbookViewId="0">
      <pane xSplit="6" ySplit="3" topLeftCell="G4" activePane="bottomRight" state="frozen"/>
      <selection pane="topRight" activeCell="F1" sqref="F1"/>
      <selection pane="bottomLeft" activeCell="A4" sqref="A4"/>
      <selection pane="bottomRight" sqref="A1:C1048576"/>
    </sheetView>
  </sheetViews>
  <sheetFormatPr defaultColWidth="8.88671875" defaultRowHeight="14.4" outlineLevelCol="1" x14ac:dyDescent="0.3"/>
  <cols>
    <col min="1" max="2" width="0" style="1" hidden="1" customWidth="1" outlineLevel="1"/>
    <col min="3" max="3" width="7.6640625" hidden="1" customWidth="1" outlineLevel="1"/>
    <col min="4" max="4" width="5.6640625" customWidth="1" collapsed="1"/>
    <col min="5" max="5" width="54" customWidth="1"/>
    <col min="6" max="6" width="11.6640625" style="1" bestFit="1" customWidth="1"/>
    <col min="7" max="7" width="4.88671875" style="1" customWidth="1"/>
    <col min="8" max="33" width="11.6640625" style="1" bestFit="1" customWidth="1"/>
    <col min="34" max="34" width="11.33203125" style="1" customWidth="1"/>
    <col min="35" max="35" width="12.109375" style="1" customWidth="1"/>
    <col min="36" max="36" width="11.6640625" style="1" bestFit="1" customWidth="1"/>
    <col min="37" max="37" width="10" style="159" bestFit="1" customWidth="1"/>
    <col min="38" max="16384" width="8.88671875" style="1"/>
  </cols>
  <sheetData>
    <row r="1" spans="1:37" ht="10.199999999999999" x14ac:dyDescent="0.2">
      <c r="C1" s="37" t="s">
        <v>160</v>
      </c>
      <c r="D1" s="1"/>
      <c r="E1" s="38"/>
      <c r="H1" s="1">
        <v>1</v>
      </c>
      <c r="I1" s="1">
        <v>2</v>
      </c>
      <c r="J1" s="1">
        <v>3</v>
      </c>
      <c r="K1" s="1">
        <v>4</v>
      </c>
      <c r="L1" s="1">
        <v>5</v>
      </c>
      <c r="M1" s="1">
        <v>6</v>
      </c>
      <c r="N1" s="1">
        <v>7</v>
      </c>
      <c r="O1" s="1">
        <v>8</v>
      </c>
      <c r="P1" s="1">
        <v>9</v>
      </c>
      <c r="Q1" s="1">
        <v>10</v>
      </c>
      <c r="R1" s="1">
        <v>11</v>
      </c>
      <c r="S1" s="1">
        <v>12</v>
      </c>
      <c r="T1" s="1">
        <v>13</v>
      </c>
      <c r="U1" s="1">
        <v>14</v>
      </c>
      <c r="V1" s="1">
        <v>15</v>
      </c>
      <c r="W1" s="1">
        <v>16</v>
      </c>
      <c r="X1" s="1">
        <v>17</v>
      </c>
      <c r="Y1" s="1">
        <v>18</v>
      </c>
      <c r="Z1" s="1">
        <v>19</v>
      </c>
      <c r="AA1" s="1">
        <v>20</v>
      </c>
      <c r="AB1" s="1">
        <v>21</v>
      </c>
      <c r="AC1" s="1">
        <v>22</v>
      </c>
      <c r="AD1" s="1">
        <v>23</v>
      </c>
      <c r="AE1" s="1">
        <v>24</v>
      </c>
      <c r="AF1" s="1">
        <v>25</v>
      </c>
      <c r="AG1" s="1">
        <v>26</v>
      </c>
      <c r="AH1" s="1">
        <v>27</v>
      </c>
      <c r="AI1" s="1">
        <v>28</v>
      </c>
    </row>
    <row r="2" spans="1:37" ht="10.199999999999999" x14ac:dyDescent="0.2">
      <c r="A2" s="194" t="s">
        <v>240</v>
      </c>
      <c r="B2" s="194" t="s">
        <v>241</v>
      </c>
      <c r="C2" s="37"/>
      <c r="D2" s="1"/>
      <c r="E2" s="38"/>
    </row>
    <row r="3" spans="1:37" ht="20.399999999999999" customHeight="1" x14ac:dyDescent="0.25">
      <c r="A3" s="194">
        <v>1</v>
      </c>
      <c r="C3" s="1"/>
      <c r="D3" s="1"/>
      <c r="E3" s="89" t="s">
        <v>82</v>
      </c>
      <c r="F3" s="39"/>
      <c r="H3" s="2" t="str">
        <f>Driver!C3</f>
        <v>Agnosine</v>
      </c>
      <c r="I3" s="2" t="str">
        <f>Driver!D3</f>
        <v>Anfo</v>
      </c>
      <c r="J3" s="2" t="str">
        <f>Driver!E3</f>
        <v>Bagolino</v>
      </c>
      <c r="K3" s="2" t="str">
        <f>Driver!F3</f>
        <v>Barghe</v>
      </c>
      <c r="L3" s="2" t="str">
        <f>Driver!G3</f>
        <v>Bione</v>
      </c>
      <c r="M3" s="2" t="str">
        <f>Driver!H3</f>
        <v>Capovalle</v>
      </c>
      <c r="N3" s="2" t="str">
        <f>Driver!I3</f>
        <v>Casto</v>
      </c>
      <c r="O3" s="2" t="str">
        <f>Driver!J3</f>
        <v>Gavardo</v>
      </c>
      <c r="P3" s="2" t="str">
        <f>Driver!K3</f>
        <v>Idro</v>
      </c>
      <c r="Q3" s="2" t="str">
        <f>Driver!L3</f>
        <v>Lavenone</v>
      </c>
      <c r="R3" s="2" t="str">
        <f>Driver!M3</f>
        <v>Mura</v>
      </c>
      <c r="S3" s="2" t="str">
        <f>Driver!N3</f>
        <v>Odolo</v>
      </c>
      <c r="T3" s="2" t="str">
        <f>Driver!O3</f>
        <v>Paitone</v>
      </c>
      <c r="U3" s="2" t="str">
        <f>Driver!P3</f>
        <v>Pertica Alta</v>
      </c>
      <c r="V3" s="2" t="str">
        <f>Driver!Q3</f>
        <v>Pertica Bassa</v>
      </c>
      <c r="W3" s="2" t="str">
        <f>Driver!R3</f>
        <v>Preseglie</v>
      </c>
      <c r="X3" s="2" t="str">
        <f>Driver!S3</f>
        <v>Provaglio Val Sabbia</v>
      </c>
      <c r="Y3" s="2" t="str">
        <f>Driver!T3</f>
        <v>Roè Volciano</v>
      </c>
      <c r="Z3" s="2" t="str">
        <f>Driver!U3</f>
        <v>Sabbio Chiese</v>
      </c>
      <c r="AA3" s="2" t="str">
        <f>Driver!V3</f>
        <v>Serle</v>
      </c>
      <c r="AB3" s="2" t="str">
        <f>Driver!W3</f>
        <v>Treviso Bresciano</v>
      </c>
      <c r="AC3" s="2" t="str">
        <f>Driver!X3</f>
        <v>Vallio Terme</v>
      </c>
      <c r="AD3" s="2" t="str">
        <f>Driver!Y3</f>
        <v>Vestone</v>
      </c>
      <c r="AE3" s="2" t="str">
        <f>Driver!Z3</f>
        <v>Villanuova sul Clisi</v>
      </c>
      <c r="AF3" s="2" t="str">
        <f>Driver!AA3</f>
        <v>Vobarno</v>
      </c>
      <c r="AG3" s="2" t="str">
        <f>Driver!AB3</f>
        <v>Muscoline</v>
      </c>
      <c r="AH3" s="2" t="str">
        <f>Driver!AC3</f>
        <v>Rezzato</v>
      </c>
      <c r="AI3" s="2" t="str">
        <f>Driver!AD3</f>
        <v>Botticino</v>
      </c>
      <c r="AJ3" s="2" t="s">
        <v>1</v>
      </c>
      <c r="AK3" s="159" t="s">
        <v>232</v>
      </c>
    </row>
    <row r="4" spans="1:37" ht="10.8" thickBot="1" x14ac:dyDescent="0.25">
      <c r="A4" s="194">
        <v>2</v>
      </c>
      <c r="C4" s="1"/>
      <c r="D4" s="1"/>
      <c r="E4" s="1"/>
    </row>
    <row r="5" spans="1:37" ht="10.8" thickBot="1" x14ac:dyDescent="0.25">
      <c r="A5" s="194">
        <v>3</v>
      </c>
      <c r="B5" s="93"/>
      <c r="C5" s="93"/>
      <c r="D5" s="189" t="s">
        <v>0</v>
      </c>
      <c r="E5" s="192"/>
      <c r="F5" s="90">
        <f>'CE GESTORE'!F4</f>
        <v>2023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7" ht="10.199999999999999" x14ac:dyDescent="0.2">
      <c r="A6" s="194">
        <v>4</v>
      </c>
      <c r="B6" s="194" t="s">
        <v>241</v>
      </c>
      <c r="C6" s="93"/>
      <c r="D6" s="42" t="s">
        <v>83</v>
      </c>
      <c r="E6" s="43" t="s">
        <v>84</v>
      </c>
      <c r="F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7" ht="10.199999999999999" x14ac:dyDescent="0.2">
      <c r="A7" s="194">
        <v>5</v>
      </c>
      <c r="C7" s="93" t="s">
        <v>2</v>
      </c>
      <c r="D7" s="45" t="s">
        <v>85</v>
      </c>
      <c r="E7" s="46" t="s">
        <v>86</v>
      </c>
      <c r="F7" s="47">
        <f>VLOOKUP($C7,'CE GESTORE'!$B$4:$H$43,'CE GESTORE'!F$1,FALSE)</f>
        <v>9903124.3695190325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4"/>
    </row>
    <row r="8" spans="1:37" ht="10.199999999999999" x14ac:dyDescent="0.2">
      <c r="A8" s="194">
        <v>6</v>
      </c>
      <c r="B8" s="154" t="s">
        <v>217</v>
      </c>
      <c r="C8" s="93"/>
      <c r="D8" s="45"/>
      <c r="E8" s="109" t="s">
        <v>156</v>
      </c>
      <c r="F8" s="110">
        <v>8694424.3695190325</v>
      </c>
      <c r="H8" s="47">
        <f>Driver!C6</f>
        <v>148732</v>
      </c>
      <c r="I8" s="47">
        <f>Driver!D6</f>
        <v>67591</v>
      </c>
      <c r="J8" s="47">
        <f>Driver!E6</f>
        <v>194442.36951903309</v>
      </c>
      <c r="K8" s="47">
        <f>Driver!F6</f>
        <v>93641</v>
      </c>
      <c r="L8" s="47">
        <f>Driver!G6</f>
        <v>123289</v>
      </c>
      <c r="M8" s="47">
        <f>Driver!H6</f>
        <v>30392</v>
      </c>
      <c r="N8" s="47">
        <f>Driver!I6</f>
        <v>148403</v>
      </c>
      <c r="O8" s="47">
        <f>Driver!J6</f>
        <v>1323542</v>
      </c>
      <c r="P8" s="47">
        <f>Driver!K6</f>
        <v>322321</v>
      </c>
      <c r="Q8" s="47">
        <f>Driver!L6</f>
        <v>67732</v>
      </c>
      <c r="R8" s="47">
        <f>Driver!M6</f>
        <v>59099</v>
      </c>
      <c r="S8" s="47">
        <f>Driver!N6</f>
        <v>172559</v>
      </c>
      <c r="T8" s="47">
        <f>Driver!O6</f>
        <v>196313</v>
      </c>
      <c r="U8" s="47">
        <f>Driver!P6</f>
        <v>38481</v>
      </c>
      <c r="V8" s="47">
        <f>Driver!Q6</f>
        <v>45705</v>
      </c>
      <c r="W8" s="47">
        <f>Driver!R6</f>
        <v>131548</v>
      </c>
      <c r="X8" s="47">
        <f>Driver!S6</f>
        <v>63249</v>
      </c>
      <c r="Y8" s="47">
        <f>Driver!T6</f>
        <v>480573</v>
      </c>
      <c r="Z8" s="47">
        <f>Driver!U6</f>
        <v>344868</v>
      </c>
      <c r="AA8" s="47">
        <f>Driver!V6</f>
        <v>256737</v>
      </c>
      <c r="AB8" s="47">
        <f>Driver!W6</f>
        <v>39524</v>
      </c>
      <c r="AC8" s="47">
        <f>Driver!X6</f>
        <v>124303</v>
      </c>
      <c r="AD8" s="47">
        <f>Driver!Y6</f>
        <v>412919</v>
      </c>
      <c r="AE8" s="47">
        <f>Driver!Z6</f>
        <v>670797</v>
      </c>
      <c r="AF8" s="47">
        <f>Driver!AA6</f>
        <v>723132</v>
      </c>
      <c r="AG8" s="47">
        <f>Driver!AB6</f>
        <v>220682</v>
      </c>
      <c r="AH8" s="47">
        <f>Driver!AC6</f>
        <v>1189373</v>
      </c>
      <c r="AI8" s="47">
        <f>Driver!AD6</f>
        <v>1004477</v>
      </c>
      <c r="AJ8" s="44">
        <f t="shared" ref="AJ8:AJ13" si="0">SUM(H8:AI8)</f>
        <v>8694424.3695190325</v>
      </c>
      <c r="AK8" s="160">
        <f>+AJ8-F8</f>
        <v>0</v>
      </c>
    </row>
    <row r="9" spans="1:37" ht="10.199999999999999" x14ac:dyDescent="0.2">
      <c r="A9" s="194">
        <v>7</v>
      </c>
      <c r="B9" s="92" t="s">
        <v>229</v>
      </c>
      <c r="C9" s="93"/>
      <c r="D9" s="45"/>
      <c r="E9" s="109" t="s">
        <v>157</v>
      </c>
      <c r="F9" s="110">
        <v>1208700</v>
      </c>
      <c r="H9" s="47">
        <f>+$F9*INDEX(Driver!$A$10:$AD$34,MATCH('CE-RF per comune 2023'!$B9,Driver!$A$10:$A$34,0),MATCH('CE-RF per comune 2023'!H$3,Driver!$A$10:$AD$10,0))</f>
        <v>21401.861776225061</v>
      </c>
      <c r="I9" s="47">
        <f>+$F9*INDEX(Driver!$A$10:$AD$34,MATCH('CE-RF per comune 2023'!$B9,Driver!$A$10:$A$34,0),MATCH('CE-RF per comune 2023'!I$3,Driver!$A$10:$AD$10,0))</f>
        <v>9082.9005662478285</v>
      </c>
      <c r="J9" s="47">
        <f>+$F9*INDEX(Driver!$A$10:$AD$34,MATCH('CE-RF per comune 2023'!$B9,Driver!$A$10:$A$34,0),MATCH('CE-RF per comune 2023'!J$3,Driver!$A$10:$AD$10,0))</f>
        <v>34351.652274526547</v>
      </c>
      <c r="K9" s="47">
        <f>+$F9*INDEX(Driver!$A$10:$AD$34,MATCH('CE-RF per comune 2023'!$B9,Driver!$A$10:$A$34,0),MATCH('CE-RF per comune 2023'!K$3,Driver!$A$10:$AD$10,0))</f>
        <v>14200.885220835526</v>
      </c>
      <c r="L9" s="47">
        <f>+$F9*INDEX(Driver!$A$10:$AD$34,MATCH('CE-RF per comune 2023'!$B9,Driver!$A$10:$A$34,0),MATCH('CE-RF per comune 2023'!L$3,Driver!$A$10:$AD$10,0))</f>
        <v>19211.55935736842</v>
      </c>
      <c r="M9" s="47">
        <f>+$F9*INDEX(Driver!$A$10:$AD$34,MATCH('CE-RF per comune 2023'!$B9,Driver!$A$10:$A$34,0),MATCH('CE-RF per comune 2023'!M$3,Driver!$A$10:$AD$10,0))</f>
        <v>4678.5080570393911</v>
      </c>
      <c r="N9" s="47">
        <f>+$F9*INDEX(Driver!$A$10:$AD$34,MATCH('CE-RF per comune 2023'!$B9,Driver!$A$10:$A$34,0),MATCH('CE-RF per comune 2023'!N$3,Driver!$A$10:$AD$10,0))</f>
        <v>23410.742033833027</v>
      </c>
      <c r="O9" s="47">
        <f>+$F9*INDEX(Driver!$A$10:$AD$34,MATCH('CE-RF per comune 2023'!$B9,Driver!$A$10:$A$34,0),MATCH('CE-RF per comune 2023'!O$3,Driver!$A$10:$AD$10,0))</f>
        <v>161428.07869786583</v>
      </c>
      <c r="P9" s="47">
        <f>+$F9*INDEX(Driver!$A$10:$AD$34,MATCH('CE-RF per comune 2023'!$B9,Driver!$A$10:$A$34,0),MATCH('CE-RF per comune 2023'!P$3,Driver!$A$10:$AD$10,0))</f>
        <v>36583.475453319879</v>
      </c>
      <c r="Q9" s="47">
        <f>+$F9*INDEX(Driver!$A$10:$AD$34,MATCH('CE-RF per comune 2023'!$B9,Driver!$A$10:$A$34,0),MATCH('CE-RF per comune 2023'!Q$3,Driver!$A$10:$AD$10,0))</f>
        <v>8216.0945367336753</v>
      </c>
      <c r="R9" s="47">
        <f>+$F9*INDEX(Driver!$A$10:$AD$34,MATCH('CE-RF per comune 2023'!$B9,Driver!$A$10:$A$34,0),MATCH('CE-RF per comune 2023'!R$3,Driver!$A$10:$AD$10,0))</f>
        <v>7313.290337683201</v>
      </c>
      <c r="S9" s="47">
        <f>+$F9*INDEX(Driver!$A$10:$AD$34,MATCH('CE-RF per comune 2023'!$B9,Driver!$A$10:$A$34,0),MATCH('CE-RF per comune 2023'!S$3,Driver!$A$10:$AD$10,0))</f>
        <v>25803.619655150753</v>
      </c>
      <c r="T9" s="47">
        <f>+$F9*INDEX(Driver!$A$10:$AD$34,MATCH('CE-RF per comune 2023'!$B9,Driver!$A$10:$A$34,0),MATCH('CE-RF per comune 2023'!T$3,Driver!$A$10:$AD$10,0))</f>
        <v>26694.340021077503</v>
      </c>
      <c r="U9" s="47">
        <f>+$F9*INDEX(Driver!$A$10:$AD$34,MATCH('CE-RF per comune 2023'!$B9,Driver!$A$10:$A$34,0),MATCH('CE-RF per comune 2023'!U$3,Driver!$A$10:$AD$10,0))</f>
        <v>6152.9763614780968</v>
      </c>
      <c r="V9" s="47">
        <f>+$F9*INDEX(Driver!$A$10:$AD$34,MATCH('CE-RF per comune 2023'!$B9,Driver!$A$10:$A$34,0),MATCH('CE-RF per comune 2023'!V$3,Driver!$A$10:$AD$10,0))</f>
        <v>5734.1968114394176</v>
      </c>
      <c r="W9" s="47">
        <f>+$F9*INDEX(Driver!$A$10:$AD$34,MATCH('CE-RF per comune 2023'!$B9,Driver!$A$10:$A$34,0),MATCH('CE-RF per comune 2023'!W$3,Driver!$A$10:$AD$10,0))</f>
        <v>21031.848219400617</v>
      </c>
      <c r="X9" s="47">
        <f>+$F9*INDEX(Driver!$A$10:$AD$34,MATCH('CE-RF per comune 2023'!$B9,Driver!$A$10:$A$34,0),MATCH('CE-RF per comune 2023'!X$3,Driver!$A$10:$AD$10,0))</f>
        <v>8440.5701034200665</v>
      </c>
      <c r="Y9" s="47">
        <f>+$F9*INDEX(Driver!$A$10:$AD$34,MATCH('CE-RF per comune 2023'!$B9,Driver!$A$10:$A$34,0),MATCH('CE-RF per comune 2023'!Y$3,Driver!$A$10:$AD$10,0))</f>
        <v>59068.600936471572</v>
      </c>
      <c r="Z9" s="47">
        <f>+$F9*INDEX(Driver!$A$10:$AD$34,MATCH('CE-RF per comune 2023'!$B9,Driver!$A$10:$A$34,0),MATCH('CE-RF per comune 2023'!Z$3,Driver!$A$10:$AD$10,0))</f>
        <v>51384.321722099638</v>
      </c>
      <c r="AA9" s="47">
        <f>+$F9*INDEX(Driver!$A$10:$AD$34,MATCH('CE-RF per comune 2023'!$B9,Driver!$A$10:$A$34,0),MATCH('CE-RF per comune 2023'!AA$3,Driver!$A$10:$AD$10,0))</f>
        <v>35590.67583042859</v>
      </c>
      <c r="AB9" s="47">
        <f>+$F9*INDEX(Driver!$A$10:$AD$34,MATCH('CE-RF per comune 2023'!$B9,Driver!$A$10:$A$34,0),MATCH('CE-RF per comune 2023'!AB$3,Driver!$A$10:$AD$10,0))</f>
        <v>6756.2560302592419</v>
      </c>
      <c r="AC9" s="47">
        <f>+$F9*INDEX(Driver!$A$10:$AD$34,MATCH('CE-RF per comune 2023'!$B9,Driver!$A$10:$A$34,0),MATCH('CE-RF per comune 2023'!AC$3,Driver!$A$10:$AD$10,0))</f>
        <v>14518.472168331738</v>
      </c>
      <c r="AD9" s="47">
        <f>+$F9*INDEX(Driver!$A$10:$AD$34,MATCH('CE-RF per comune 2023'!$B9,Driver!$A$10:$A$34,0),MATCH('CE-RF per comune 2023'!AD$3,Driver!$A$10:$AD$10,0))</f>
        <v>51852.095262203933</v>
      </c>
      <c r="AE9" s="47">
        <f>+$F9*INDEX(Driver!$A$10:$AD$34,MATCH('CE-RF per comune 2023'!$B9,Driver!$A$10:$A$34,0),MATCH('CE-RF per comune 2023'!AE$3,Driver!$A$10:$AD$10,0))</f>
        <v>78871.368795989139</v>
      </c>
      <c r="AF9" s="47">
        <f>+$F9*INDEX(Driver!$A$10:$AD$34,MATCH('CE-RF per comune 2023'!$B9,Driver!$A$10:$A$34,0),MATCH('CE-RF per comune 2023'!AF$3,Driver!$A$10:$AD$10,0))</f>
        <v>102517.79624170197</v>
      </c>
      <c r="AG9" s="47">
        <f>+$F9*INDEX(Driver!$A$10:$AD$34,MATCH('CE-RF per comune 2023'!$B9,Driver!$A$10:$A$34,0),MATCH('CE-RF per comune 2023'!AG$3,Driver!$A$10:$AD$10,0))</f>
        <v>38436.773192836823</v>
      </c>
      <c r="AH9" s="47">
        <f>+$F9*INDEX(Driver!$A$10:$AD$34,MATCH('CE-RF per comune 2023'!$B9,Driver!$A$10:$A$34,0),MATCH('CE-RF per comune 2023'!AH$3,Driver!$A$10:$AD$10,0))</f>
        <v>189048.4025978852</v>
      </c>
      <c r="AI9" s="47">
        <f>+$F9*INDEX(Driver!$A$10:$AD$34,MATCH('CE-RF per comune 2023'!$B9,Driver!$A$10:$A$34,0),MATCH('CE-RF per comune 2023'!AI$3,Driver!$A$10:$AD$10,0))</f>
        <v>146918.63773814752</v>
      </c>
      <c r="AJ9" s="44">
        <f t="shared" si="0"/>
        <v>1208700</v>
      </c>
      <c r="AK9" s="160">
        <f t="shared" ref="AK9:AK14" si="1">+AJ9-F9</f>
        <v>0</v>
      </c>
    </row>
    <row r="10" spans="1:37" ht="10.199999999999999" x14ac:dyDescent="0.2">
      <c r="A10" s="194">
        <v>8</v>
      </c>
      <c r="B10" s="92" t="s">
        <v>227</v>
      </c>
      <c r="C10" s="93" t="s">
        <v>3</v>
      </c>
      <c r="D10" s="45" t="s">
        <v>87</v>
      </c>
      <c r="E10" s="46" t="s">
        <v>88</v>
      </c>
      <c r="F10" s="47">
        <f>VLOOKUP($C10,'CE GESTORE'!$B$4:$H$43,'CE GESTORE'!F$1,FALSE)</f>
        <v>0</v>
      </c>
      <c r="H10" s="47">
        <f>+$F10*INDEX(Driver!$A$10:$AD$34,MATCH('CE-RF per comune 2023'!$B10,Driver!$A$10:$A$34,0),MATCH('CE-RF per comune 2023'!H$3,Driver!$A$10:$AD$10,0))</f>
        <v>0</v>
      </c>
      <c r="I10" s="47">
        <f>+$F10*INDEX(Driver!$A$10:$AD$34,MATCH('CE-RF per comune 2023'!$B10,Driver!$A$10:$A$34,0),MATCH('CE-RF per comune 2023'!I$3,Driver!$A$10:$AD$10,0))</f>
        <v>0</v>
      </c>
      <c r="J10" s="47">
        <f>+$F10*INDEX(Driver!$A$10:$AD$34,MATCH('CE-RF per comune 2023'!$B10,Driver!$A$10:$A$34,0),MATCH('CE-RF per comune 2023'!J$3,Driver!$A$10:$AD$10,0))</f>
        <v>0</v>
      </c>
      <c r="K10" s="47">
        <f>+$F10*INDEX(Driver!$A$10:$AD$34,MATCH('CE-RF per comune 2023'!$B10,Driver!$A$10:$A$34,0),MATCH('CE-RF per comune 2023'!K$3,Driver!$A$10:$AD$10,0))</f>
        <v>0</v>
      </c>
      <c r="L10" s="47">
        <f>+$F10*INDEX(Driver!$A$10:$AD$34,MATCH('CE-RF per comune 2023'!$B10,Driver!$A$10:$A$34,0),MATCH('CE-RF per comune 2023'!L$3,Driver!$A$10:$AD$10,0))</f>
        <v>0</v>
      </c>
      <c r="M10" s="47">
        <f>+$F10*INDEX(Driver!$A$10:$AD$34,MATCH('CE-RF per comune 2023'!$B10,Driver!$A$10:$A$34,0),MATCH('CE-RF per comune 2023'!M$3,Driver!$A$10:$AD$10,0))</f>
        <v>0</v>
      </c>
      <c r="N10" s="47">
        <f>+$F10*INDEX(Driver!$A$10:$AD$34,MATCH('CE-RF per comune 2023'!$B10,Driver!$A$10:$A$34,0),MATCH('CE-RF per comune 2023'!N$3,Driver!$A$10:$AD$10,0))</f>
        <v>0</v>
      </c>
      <c r="O10" s="47">
        <f>+$F10*INDEX(Driver!$A$10:$AD$34,MATCH('CE-RF per comune 2023'!$B10,Driver!$A$10:$A$34,0),MATCH('CE-RF per comune 2023'!O$3,Driver!$A$10:$AD$10,0))</f>
        <v>0</v>
      </c>
      <c r="P10" s="47">
        <f>+$F10*INDEX(Driver!$A$10:$AD$34,MATCH('CE-RF per comune 2023'!$B10,Driver!$A$10:$A$34,0),MATCH('CE-RF per comune 2023'!P$3,Driver!$A$10:$AD$10,0))</f>
        <v>0</v>
      </c>
      <c r="Q10" s="47">
        <f>+$F10*INDEX(Driver!$A$10:$AD$34,MATCH('CE-RF per comune 2023'!$B10,Driver!$A$10:$A$34,0),MATCH('CE-RF per comune 2023'!Q$3,Driver!$A$10:$AD$10,0))</f>
        <v>0</v>
      </c>
      <c r="R10" s="47">
        <f>+$F10*INDEX(Driver!$A$10:$AD$34,MATCH('CE-RF per comune 2023'!$B10,Driver!$A$10:$A$34,0),MATCH('CE-RF per comune 2023'!R$3,Driver!$A$10:$AD$10,0))</f>
        <v>0</v>
      </c>
      <c r="S10" s="47">
        <f>+$F10*INDEX(Driver!$A$10:$AD$34,MATCH('CE-RF per comune 2023'!$B10,Driver!$A$10:$A$34,0),MATCH('CE-RF per comune 2023'!S$3,Driver!$A$10:$AD$10,0))</f>
        <v>0</v>
      </c>
      <c r="T10" s="47">
        <f>+$F10*INDEX(Driver!$A$10:$AD$34,MATCH('CE-RF per comune 2023'!$B10,Driver!$A$10:$A$34,0),MATCH('CE-RF per comune 2023'!T$3,Driver!$A$10:$AD$10,0))</f>
        <v>0</v>
      </c>
      <c r="U10" s="47">
        <f>+$F10*INDEX(Driver!$A$10:$AD$34,MATCH('CE-RF per comune 2023'!$B10,Driver!$A$10:$A$34,0),MATCH('CE-RF per comune 2023'!U$3,Driver!$A$10:$AD$10,0))</f>
        <v>0</v>
      </c>
      <c r="V10" s="47">
        <f>+$F10*INDEX(Driver!$A$10:$AD$34,MATCH('CE-RF per comune 2023'!$B10,Driver!$A$10:$A$34,0),MATCH('CE-RF per comune 2023'!V$3,Driver!$A$10:$AD$10,0))</f>
        <v>0</v>
      </c>
      <c r="W10" s="47">
        <f>+$F10*INDEX(Driver!$A$10:$AD$34,MATCH('CE-RF per comune 2023'!$B10,Driver!$A$10:$A$34,0),MATCH('CE-RF per comune 2023'!W$3,Driver!$A$10:$AD$10,0))</f>
        <v>0</v>
      </c>
      <c r="X10" s="47">
        <f>+$F10*INDEX(Driver!$A$10:$AD$34,MATCH('CE-RF per comune 2023'!$B10,Driver!$A$10:$A$34,0),MATCH('CE-RF per comune 2023'!X$3,Driver!$A$10:$AD$10,0))</f>
        <v>0</v>
      </c>
      <c r="Y10" s="47">
        <f>+$F10*INDEX(Driver!$A$10:$AD$34,MATCH('CE-RF per comune 2023'!$B10,Driver!$A$10:$A$34,0),MATCH('CE-RF per comune 2023'!Y$3,Driver!$A$10:$AD$10,0))</f>
        <v>0</v>
      </c>
      <c r="Z10" s="47">
        <f>+$F10*INDEX(Driver!$A$10:$AD$34,MATCH('CE-RF per comune 2023'!$B10,Driver!$A$10:$A$34,0),MATCH('CE-RF per comune 2023'!Z$3,Driver!$A$10:$AD$10,0))</f>
        <v>0</v>
      </c>
      <c r="AA10" s="47">
        <f>+$F10*INDEX(Driver!$A$10:$AD$34,MATCH('CE-RF per comune 2023'!$B10,Driver!$A$10:$A$34,0),MATCH('CE-RF per comune 2023'!AA$3,Driver!$A$10:$AD$10,0))</f>
        <v>0</v>
      </c>
      <c r="AB10" s="47">
        <f>+$F10*INDEX(Driver!$A$10:$AD$34,MATCH('CE-RF per comune 2023'!$B10,Driver!$A$10:$A$34,0),MATCH('CE-RF per comune 2023'!AB$3,Driver!$A$10:$AD$10,0))</f>
        <v>0</v>
      </c>
      <c r="AC10" s="47">
        <f>+$F10*INDEX(Driver!$A$10:$AD$34,MATCH('CE-RF per comune 2023'!$B10,Driver!$A$10:$A$34,0),MATCH('CE-RF per comune 2023'!AC$3,Driver!$A$10:$AD$10,0))</f>
        <v>0</v>
      </c>
      <c r="AD10" s="47">
        <f>+$F10*INDEX(Driver!$A$10:$AD$34,MATCH('CE-RF per comune 2023'!$B10,Driver!$A$10:$A$34,0),MATCH('CE-RF per comune 2023'!AD$3,Driver!$A$10:$AD$10,0))</f>
        <v>0</v>
      </c>
      <c r="AE10" s="47">
        <f>+$F10*INDEX(Driver!$A$10:$AD$34,MATCH('CE-RF per comune 2023'!$B10,Driver!$A$10:$A$34,0),MATCH('CE-RF per comune 2023'!AE$3,Driver!$A$10:$AD$10,0))</f>
        <v>0</v>
      </c>
      <c r="AF10" s="47">
        <f>+$F10*INDEX(Driver!$A$10:$AD$34,MATCH('CE-RF per comune 2023'!$B10,Driver!$A$10:$A$34,0),MATCH('CE-RF per comune 2023'!AF$3,Driver!$A$10:$AD$10,0))</f>
        <v>0</v>
      </c>
      <c r="AG10" s="47">
        <f>+$F10*INDEX(Driver!$A$10:$AD$34,MATCH('CE-RF per comune 2023'!$B10,Driver!$A$10:$A$34,0),MATCH('CE-RF per comune 2023'!AG$3,Driver!$A$10:$AD$10,0))</f>
        <v>0</v>
      </c>
      <c r="AH10" s="47">
        <f>+$F10*INDEX(Driver!$A$10:$AD$34,MATCH('CE-RF per comune 2023'!$B10,Driver!$A$10:$A$34,0),MATCH('CE-RF per comune 2023'!AH$3,Driver!$A$10:$AD$10,0))</f>
        <v>0</v>
      </c>
      <c r="AI10" s="47">
        <f>+$F10*INDEX(Driver!$A$10:$AD$34,MATCH('CE-RF per comune 2023'!$B10,Driver!$A$10:$A$34,0),MATCH('CE-RF per comune 2023'!AI$3,Driver!$A$10:$AD$10,0))</f>
        <v>0</v>
      </c>
      <c r="AJ10" s="44">
        <f t="shared" si="0"/>
        <v>0</v>
      </c>
      <c r="AK10" s="160">
        <f t="shared" si="1"/>
        <v>0</v>
      </c>
    </row>
    <row r="11" spans="1:37" ht="10.95" customHeight="1" x14ac:dyDescent="0.2">
      <c r="A11" s="194">
        <v>9</v>
      </c>
      <c r="B11" s="92" t="s">
        <v>227</v>
      </c>
      <c r="C11" s="93" t="s">
        <v>4</v>
      </c>
      <c r="D11" s="45" t="s">
        <v>89</v>
      </c>
      <c r="E11" s="46" t="s">
        <v>90</v>
      </c>
      <c r="F11" s="47">
        <f>VLOOKUP($C11,'CE GESTORE'!$B$4:$H$43,'CE GESTORE'!F$1,FALSE)</f>
        <v>0</v>
      </c>
      <c r="H11" s="47">
        <f>+$F11*INDEX(Driver!$A$10:$AD$34,MATCH('CE-RF per comune 2023'!$B11,Driver!$A$10:$A$34,0),MATCH('CE-RF per comune 2023'!H$3,Driver!$A$10:$AD$10,0))</f>
        <v>0</v>
      </c>
      <c r="I11" s="47">
        <f>+$F11*INDEX(Driver!$A$10:$AD$34,MATCH('CE-RF per comune 2023'!$B11,Driver!$A$10:$A$34,0),MATCH('CE-RF per comune 2023'!I$3,Driver!$A$10:$AD$10,0))</f>
        <v>0</v>
      </c>
      <c r="J11" s="47">
        <f>+$F11*INDEX(Driver!$A$10:$AD$34,MATCH('CE-RF per comune 2023'!$B11,Driver!$A$10:$A$34,0),MATCH('CE-RF per comune 2023'!J$3,Driver!$A$10:$AD$10,0))</f>
        <v>0</v>
      </c>
      <c r="K11" s="47">
        <f>+$F11*INDEX(Driver!$A$10:$AD$34,MATCH('CE-RF per comune 2023'!$B11,Driver!$A$10:$A$34,0),MATCH('CE-RF per comune 2023'!K$3,Driver!$A$10:$AD$10,0))</f>
        <v>0</v>
      </c>
      <c r="L11" s="47">
        <f>+$F11*INDEX(Driver!$A$10:$AD$34,MATCH('CE-RF per comune 2023'!$B11,Driver!$A$10:$A$34,0),MATCH('CE-RF per comune 2023'!L$3,Driver!$A$10:$AD$10,0))</f>
        <v>0</v>
      </c>
      <c r="M11" s="47">
        <f>+$F11*INDEX(Driver!$A$10:$AD$34,MATCH('CE-RF per comune 2023'!$B11,Driver!$A$10:$A$34,0),MATCH('CE-RF per comune 2023'!M$3,Driver!$A$10:$AD$10,0))</f>
        <v>0</v>
      </c>
      <c r="N11" s="47">
        <f>+$F11*INDEX(Driver!$A$10:$AD$34,MATCH('CE-RF per comune 2023'!$B11,Driver!$A$10:$A$34,0),MATCH('CE-RF per comune 2023'!N$3,Driver!$A$10:$AD$10,0))</f>
        <v>0</v>
      </c>
      <c r="O11" s="47">
        <f>+$F11*INDEX(Driver!$A$10:$AD$34,MATCH('CE-RF per comune 2023'!$B11,Driver!$A$10:$A$34,0),MATCH('CE-RF per comune 2023'!O$3,Driver!$A$10:$AD$10,0))</f>
        <v>0</v>
      </c>
      <c r="P11" s="47">
        <f>+$F11*INDEX(Driver!$A$10:$AD$34,MATCH('CE-RF per comune 2023'!$B11,Driver!$A$10:$A$34,0),MATCH('CE-RF per comune 2023'!P$3,Driver!$A$10:$AD$10,0))</f>
        <v>0</v>
      </c>
      <c r="Q11" s="47">
        <f>+$F11*INDEX(Driver!$A$10:$AD$34,MATCH('CE-RF per comune 2023'!$B11,Driver!$A$10:$A$34,0),MATCH('CE-RF per comune 2023'!Q$3,Driver!$A$10:$AD$10,0))</f>
        <v>0</v>
      </c>
      <c r="R11" s="47">
        <f>+$F11*INDEX(Driver!$A$10:$AD$34,MATCH('CE-RF per comune 2023'!$B11,Driver!$A$10:$A$34,0),MATCH('CE-RF per comune 2023'!R$3,Driver!$A$10:$AD$10,0))</f>
        <v>0</v>
      </c>
      <c r="S11" s="47">
        <f>+$F11*INDEX(Driver!$A$10:$AD$34,MATCH('CE-RF per comune 2023'!$B11,Driver!$A$10:$A$34,0),MATCH('CE-RF per comune 2023'!S$3,Driver!$A$10:$AD$10,0))</f>
        <v>0</v>
      </c>
      <c r="T11" s="47">
        <f>+$F11*INDEX(Driver!$A$10:$AD$34,MATCH('CE-RF per comune 2023'!$B11,Driver!$A$10:$A$34,0),MATCH('CE-RF per comune 2023'!T$3,Driver!$A$10:$AD$10,0))</f>
        <v>0</v>
      </c>
      <c r="U11" s="47">
        <f>+$F11*INDEX(Driver!$A$10:$AD$34,MATCH('CE-RF per comune 2023'!$B11,Driver!$A$10:$A$34,0),MATCH('CE-RF per comune 2023'!U$3,Driver!$A$10:$AD$10,0))</f>
        <v>0</v>
      </c>
      <c r="V11" s="47">
        <f>+$F11*INDEX(Driver!$A$10:$AD$34,MATCH('CE-RF per comune 2023'!$B11,Driver!$A$10:$A$34,0),MATCH('CE-RF per comune 2023'!V$3,Driver!$A$10:$AD$10,0))</f>
        <v>0</v>
      </c>
      <c r="W11" s="47">
        <f>+$F11*INDEX(Driver!$A$10:$AD$34,MATCH('CE-RF per comune 2023'!$B11,Driver!$A$10:$A$34,0),MATCH('CE-RF per comune 2023'!W$3,Driver!$A$10:$AD$10,0))</f>
        <v>0</v>
      </c>
      <c r="X11" s="47">
        <f>+$F11*INDEX(Driver!$A$10:$AD$34,MATCH('CE-RF per comune 2023'!$B11,Driver!$A$10:$A$34,0),MATCH('CE-RF per comune 2023'!X$3,Driver!$A$10:$AD$10,0))</f>
        <v>0</v>
      </c>
      <c r="Y11" s="47">
        <f>+$F11*INDEX(Driver!$A$10:$AD$34,MATCH('CE-RF per comune 2023'!$B11,Driver!$A$10:$A$34,0),MATCH('CE-RF per comune 2023'!Y$3,Driver!$A$10:$AD$10,0))</f>
        <v>0</v>
      </c>
      <c r="Z11" s="47">
        <f>+$F11*INDEX(Driver!$A$10:$AD$34,MATCH('CE-RF per comune 2023'!$B11,Driver!$A$10:$A$34,0),MATCH('CE-RF per comune 2023'!Z$3,Driver!$A$10:$AD$10,0))</f>
        <v>0</v>
      </c>
      <c r="AA11" s="47">
        <f>+$F11*INDEX(Driver!$A$10:$AD$34,MATCH('CE-RF per comune 2023'!$B11,Driver!$A$10:$A$34,0),MATCH('CE-RF per comune 2023'!AA$3,Driver!$A$10:$AD$10,0))</f>
        <v>0</v>
      </c>
      <c r="AB11" s="47">
        <f>+$F11*INDEX(Driver!$A$10:$AD$34,MATCH('CE-RF per comune 2023'!$B11,Driver!$A$10:$A$34,0),MATCH('CE-RF per comune 2023'!AB$3,Driver!$A$10:$AD$10,0))</f>
        <v>0</v>
      </c>
      <c r="AC11" s="47">
        <f>+$F11*INDEX(Driver!$A$10:$AD$34,MATCH('CE-RF per comune 2023'!$B11,Driver!$A$10:$A$34,0),MATCH('CE-RF per comune 2023'!AC$3,Driver!$A$10:$AD$10,0))</f>
        <v>0</v>
      </c>
      <c r="AD11" s="47">
        <f>+$F11*INDEX(Driver!$A$10:$AD$34,MATCH('CE-RF per comune 2023'!$B11,Driver!$A$10:$A$34,0),MATCH('CE-RF per comune 2023'!AD$3,Driver!$A$10:$AD$10,0))</f>
        <v>0</v>
      </c>
      <c r="AE11" s="47">
        <f>+$F11*INDEX(Driver!$A$10:$AD$34,MATCH('CE-RF per comune 2023'!$B11,Driver!$A$10:$A$34,0),MATCH('CE-RF per comune 2023'!AE$3,Driver!$A$10:$AD$10,0))</f>
        <v>0</v>
      </c>
      <c r="AF11" s="47">
        <f>+$F11*INDEX(Driver!$A$10:$AD$34,MATCH('CE-RF per comune 2023'!$B11,Driver!$A$10:$A$34,0),MATCH('CE-RF per comune 2023'!AF$3,Driver!$A$10:$AD$10,0))</f>
        <v>0</v>
      </c>
      <c r="AG11" s="47">
        <f>+$F11*INDEX(Driver!$A$10:$AD$34,MATCH('CE-RF per comune 2023'!$B11,Driver!$A$10:$A$34,0),MATCH('CE-RF per comune 2023'!AG$3,Driver!$A$10:$AD$10,0))</f>
        <v>0</v>
      </c>
      <c r="AH11" s="47">
        <f>+$F11*INDEX(Driver!$A$10:$AD$34,MATCH('CE-RF per comune 2023'!$B11,Driver!$A$10:$A$34,0),MATCH('CE-RF per comune 2023'!AH$3,Driver!$A$10:$AD$10,0))</f>
        <v>0</v>
      </c>
      <c r="AI11" s="47">
        <f>+$F11*INDEX(Driver!$A$10:$AD$34,MATCH('CE-RF per comune 2023'!$B11,Driver!$A$10:$A$34,0),MATCH('CE-RF per comune 2023'!AI$3,Driver!$A$10:$AD$10,0))</f>
        <v>0</v>
      </c>
      <c r="AJ11" s="44">
        <f t="shared" si="0"/>
        <v>0</v>
      </c>
      <c r="AK11" s="160">
        <f t="shared" si="1"/>
        <v>0</v>
      </c>
    </row>
    <row r="12" spans="1:37" ht="10.199999999999999" customHeight="1" x14ac:dyDescent="0.2">
      <c r="A12" s="194">
        <v>10</v>
      </c>
      <c r="B12" s="92" t="s">
        <v>227</v>
      </c>
      <c r="C12" s="93" t="s">
        <v>5</v>
      </c>
      <c r="D12" s="45" t="s">
        <v>91</v>
      </c>
      <c r="E12" s="46" t="s">
        <v>92</v>
      </c>
      <c r="F12" s="47">
        <f>VLOOKUP($C12,'CE GESTORE'!$B$4:$H$43,'CE GESTORE'!F$1,FALSE)</f>
        <v>0</v>
      </c>
      <c r="H12" s="47">
        <f>+$F12*INDEX(Driver!$A$10:$AD$34,MATCH('CE-RF per comune 2023'!$B12,Driver!$A$10:$A$34,0),MATCH('CE-RF per comune 2023'!H$3,Driver!$A$10:$AD$10,0))</f>
        <v>0</v>
      </c>
      <c r="I12" s="47">
        <f>+$F12*INDEX(Driver!$A$10:$AD$34,MATCH('CE-RF per comune 2023'!$B12,Driver!$A$10:$A$34,0),MATCH('CE-RF per comune 2023'!I$3,Driver!$A$10:$AD$10,0))</f>
        <v>0</v>
      </c>
      <c r="J12" s="47">
        <f>+$F12*INDEX(Driver!$A$10:$AD$34,MATCH('CE-RF per comune 2023'!$B12,Driver!$A$10:$A$34,0),MATCH('CE-RF per comune 2023'!J$3,Driver!$A$10:$AD$10,0))</f>
        <v>0</v>
      </c>
      <c r="K12" s="47">
        <f>+$F12*INDEX(Driver!$A$10:$AD$34,MATCH('CE-RF per comune 2023'!$B12,Driver!$A$10:$A$34,0),MATCH('CE-RF per comune 2023'!K$3,Driver!$A$10:$AD$10,0))</f>
        <v>0</v>
      </c>
      <c r="L12" s="47">
        <f>+$F12*INDEX(Driver!$A$10:$AD$34,MATCH('CE-RF per comune 2023'!$B12,Driver!$A$10:$A$34,0),MATCH('CE-RF per comune 2023'!L$3,Driver!$A$10:$AD$10,0))</f>
        <v>0</v>
      </c>
      <c r="M12" s="47">
        <f>+$F12*INDEX(Driver!$A$10:$AD$34,MATCH('CE-RF per comune 2023'!$B12,Driver!$A$10:$A$34,0),MATCH('CE-RF per comune 2023'!M$3,Driver!$A$10:$AD$10,0))</f>
        <v>0</v>
      </c>
      <c r="N12" s="47">
        <f>+$F12*INDEX(Driver!$A$10:$AD$34,MATCH('CE-RF per comune 2023'!$B12,Driver!$A$10:$A$34,0),MATCH('CE-RF per comune 2023'!N$3,Driver!$A$10:$AD$10,0))</f>
        <v>0</v>
      </c>
      <c r="O12" s="47">
        <f>+$F12*INDEX(Driver!$A$10:$AD$34,MATCH('CE-RF per comune 2023'!$B12,Driver!$A$10:$A$34,0),MATCH('CE-RF per comune 2023'!O$3,Driver!$A$10:$AD$10,0))</f>
        <v>0</v>
      </c>
      <c r="P12" s="47">
        <f>+$F12*INDEX(Driver!$A$10:$AD$34,MATCH('CE-RF per comune 2023'!$B12,Driver!$A$10:$A$34,0),MATCH('CE-RF per comune 2023'!P$3,Driver!$A$10:$AD$10,0))</f>
        <v>0</v>
      </c>
      <c r="Q12" s="47">
        <f>+$F12*INDEX(Driver!$A$10:$AD$34,MATCH('CE-RF per comune 2023'!$B12,Driver!$A$10:$A$34,0),MATCH('CE-RF per comune 2023'!Q$3,Driver!$A$10:$AD$10,0))</f>
        <v>0</v>
      </c>
      <c r="R12" s="47">
        <f>+$F12*INDEX(Driver!$A$10:$AD$34,MATCH('CE-RF per comune 2023'!$B12,Driver!$A$10:$A$34,0),MATCH('CE-RF per comune 2023'!R$3,Driver!$A$10:$AD$10,0))</f>
        <v>0</v>
      </c>
      <c r="S12" s="47">
        <f>+$F12*INDEX(Driver!$A$10:$AD$34,MATCH('CE-RF per comune 2023'!$B12,Driver!$A$10:$A$34,0),MATCH('CE-RF per comune 2023'!S$3,Driver!$A$10:$AD$10,0))</f>
        <v>0</v>
      </c>
      <c r="T12" s="47">
        <f>+$F12*INDEX(Driver!$A$10:$AD$34,MATCH('CE-RF per comune 2023'!$B12,Driver!$A$10:$A$34,0),MATCH('CE-RF per comune 2023'!T$3,Driver!$A$10:$AD$10,0))</f>
        <v>0</v>
      </c>
      <c r="U12" s="47">
        <f>+$F12*INDEX(Driver!$A$10:$AD$34,MATCH('CE-RF per comune 2023'!$B12,Driver!$A$10:$A$34,0),MATCH('CE-RF per comune 2023'!U$3,Driver!$A$10:$AD$10,0))</f>
        <v>0</v>
      </c>
      <c r="V12" s="47">
        <f>+$F12*INDEX(Driver!$A$10:$AD$34,MATCH('CE-RF per comune 2023'!$B12,Driver!$A$10:$A$34,0),MATCH('CE-RF per comune 2023'!V$3,Driver!$A$10:$AD$10,0))</f>
        <v>0</v>
      </c>
      <c r="W12" s="47">
        <f>+$F12*INDEX(Driver!$A$10:$AD$34,MATCH('CE-RF per comune 2023'!$B12,Driver!$A$10:$A$34,0),MATCH('CE-RF per comune 2023'!W$3,Driver!$A$10:$AD$10,0))</f>
        <v>0</v>
      </c>
      <c r="X12" s="47">
        <f>+$F12*INDEX(Driver!$A$10:$AD$34,MATCH('CE-RF per comune 2023'!$B12,Driver!$A$10:$A$34,0),MATCH('CE-RF per comune 2023'!X$3,Driver!$A$10:$AD$10,0))</f>
        <v>0</v>
      </c>
      <c r="Y12" s="47">
        <f>+$F12*INDEX(Driver!$A$10:$AD$34,MATCH('CE-RF per comune 2023'!$B12,Driver!$A$10:$A$34,0),MATCH('CE-RF per comune 2023'!Y$3,Driver!$A$10:$AD$10,0))</f>
        <v>0</v>
      </c>
      <c r="Z12" s="47">
        <f>+$F12*INDEX(Driver!$A$10:$AD$34,MATCH('CE-RF per comune 2023'!$B12,Driver!$A$10:$A$34,0),MATCH('CE-RF per comune 2023'!Z$3,Driver!$A$10:$AD$10,0))</f>
        <v>0</v>
      </c>
      <c r="AA12" s="47">
        <f>+$F12*INDEX(Driver!$A$10:$AD$34,MATCH('CE-RF per comune 2023'!$B12,Driver!$A$10:$A$34,0),MATCH('CE-RF per comune 2023'!AA$3,Driver!$A$10:$AD$10,0))</f>
        <v>0</v>
      </c>
      <c r="AB12" s="47">
        <f>+$F12*INDEX(Driver!$A$10:$AD$34,MATCH('CE-RF per comune 2023'!$B12,Driver!$A$10:$A$34,0),MATCH('CE-RF per comune 2023'!AB$3,Driver!$A$10:$AD$10,0))</f>
        <v>0</v>
      </c>
      <c r="AC12" s="47">
        <f>+$F12*INDEX(Driver!$A$10:$AD$34,MATCH('CE-RF per comune 2023'!$B12,Driver!$A$10:$A$34,0),MATCH('CE-RF per comune 2023'!AC$3,Driver!$A$10:$AD$10,0))</f>
        <v>0</v>
      </c>
      <c r="AD12" s="47">
        <f>+$F12*INDEX(Driver!$A$10:$AD$34,MATCH('CE-RF per comune 2023'!$B12,Driver!$A$10:$A$34,0),MATCH('CE-RF per comune 2023'!AD$3,Driver!$A$10:$AD$10,0))</f>
        <v>0</v>
      </c>
      <c r="AE12" s="47">
        <f>+$F12*INDEX(Driver!$A$10:$AD$34,MATCH('CE-RF per comune 2023'!$B12,Driver!$A$10:$A$34,0),MATCH('CE-RF per comune 2023'!AE$3,Driver!$A$10:$AD$10,0))</f>
        <v>0</v>
      </c>
      <c r="AF12" s="47">
        <f>+$F12*INDEX(Driver!$A$10:$AD$34,MATCH('CE-RF per comune 2023'!$B12,Driver!$A$10:$A$34,0),MATCH('CE-RF per comune 2023'!AF$3,Driver!$A$10:$AD$10,0))</f>
        <v>0</v>
      </c>
      <c r="AG12" s="47">
        <f>+$F12*INDEX(Driver!$A$10:$AD$34,MATCH('CE-RF per comune 2023'!$B12,Driver!$A$10:$A$34,0),MATCH('CE-RF per comune 2023'!AG$3,Driver!$A$10:$AD$10,0))</f>
        <v>0</v>
      </c>
      <c r="AH12" s="47">
        <f>+$F12*INDEX(Driver!$A$10:$AD$34,MATCH('CE-RF per comune 2023'!$B12,Driver!$A$10:$A$34,0),MATCH('CE-RF per comune 2023'!AH$3,Driver!$A$10:$AD$10,0))</f>
        <v>0</v>
      </c>
      <c r="AI12" s="47">
        <f>+$F12*INDEX(Driver!$A$10:$AD$34,MATCH('CE-RF per comune 2023'!$B12,Driver!$A$10:$A$34,0),MATCH('CE-RF per comune 2023'!AI$3,Driver!$A$10:$AD$10,0))</f>
        <v>0</v>
      </c>
      <c r="AJ12" s="44">
        <f t="shared" si="0"/>
        <v>0</v>
      </c>
      <c r="AK12" s="160">
        <f t="shared" si="1"/>
        <v>0</v>
      </c>
    </row>
    <row r="13" spans="1:37" ht="10.199999999999999" customHeight="1" x14ac:dyDescent="0.2">
      <c r="A13" s="194">
        <v>11</v>
      </c>
      <c r="B13" s="92" t="s">
        <v>227</v>
      </c>
      <c r="C13" s="93" t="s">
        <v>6</v>
      </c>
      <c r="D13" s="45" t="s">
        <v>93</v>
      </c>
      <c r="E13" s="46" t="s">
        <v>94</v>
      </c>
      <c r="F13" s="47">
        <f>VLOOKUP($C13,'CE GESTORE'!$B$4:$H$43,'CE GESTORE'!F$1,FALSE)</f>
        <v>0</v>
      </c>
      <c r="H13" s="47">
        <f>+$F13*INDEX(Driver!$A$10:$AD$34,MATCH('CE-RF per comune 2023'!$B13,Driver!$A$10:$A$34,0),MATCH('CE-RF per comune 2023'!H$3,Driver!$A$10:$AD$10,0))</f>
        <v>0</v>
      </c>
      <c r="I13" s="47">
        <f>+$F13*INDEX(Driver!$A$10:$AD$34,MATCH('CE-RF per comune 2023'!$B13,Driver!$A$10:$A$34,0),MATCH('CE-RF per comune 2023'!I$3,Driver!$A$10:$AD$10,0))</f>
        <v>0</v>
      </c>
      <c r="J13" s="47">
        <f>+$F13*INDEX(Driver!$A$10:$AD$34,MATCH('CE-RF per comune 2023'!$B13,Driver!$A$10:$A$34,0),MATCH('CE-RF per comune 2023'!J$3,Driver!$A$10:$AD$10,0))</f>
        <v>0</v>
      </c>
      <c r="K13" s="47">
        <f>+$F13*INDEX(Driver!$A$10:$AD$34,MATCH('CE-RF per comune 2023'!$B13,Driver!$A$10:$A$34,0),MATCH('CE-RF per comune 2023'!K$3,Driver!$A$10:$AD$10,0))</f>
        <v>0</v>
      </c>
      <c r="L13" s="47">
        <f>+$F13*INDEX(Driver!$A$10:$AD$34,MATCH('CE-RF per comune 2023'!$B13,Driver!$A$10:$A$34,0),MATCH('CE-RF per comune 2023'!L$3,Driver!$A$10:$AD$10,0))</f>
        <v>0</v>
      </c>
      <c r="M13" s="47">
        <f>+$F13*INDEX(Driver!$A$10:$AD$34,MATCH('CE-RF per comune 2023'!$B13,Driver!$A$10:$A$34,0),MATCH('CE-RF per comune 2023'!M$3,Driver!$A$10:$AD$10,0))</f>
        <v>0</v>
      </c>
      <c r="N13" s="47">
        <f>+$F13*INDEX(Driver!$A$10:$AD$34,MATCH('CE-RF per comune 2023'!$B13,Driver!$A$10:$A$34,0),MATCH('CE-RF per comune 2023'!N$3,Driver!$A$10:$AD$10,0))</f>
        <v>0</v>
      </c>
      <c r="O13" s="47">
        <f>+$F13*INDEX(Driver!$A$10:$AD$34,MATCH('CE-RF per comune 2023'!$B13,Driver!$A$10:$A$34,0),MATCH('CE-RF per comune 2023'!O$3,Driver!$A$10:$AD$10,0))</f>
        <v>0</v>
      </c>
      <c r="P13" s="47">
        <f>+$F13*INDEX(Driver!$A$10:$AD$34,MATCH('CE-RF per comune 2023'!$B13,Driver!$A$10:$A$34,0),MATCH('CE-RF per comune 2023'!P$3,Driver!$A$10:$AD$10,0))</f>
        <v>0</v>
      </c>
      <c r="Q13" s="47">
        <f>+$F13*INDEX(Driver!$A$10:$AD$34,MATCH('CE-RF per comune 2023'!$B13,Driver!$A$10:$A$34,0),MATCH('CE-RF per comune 2023'!Q$3,Driver!$A$10:$AD$10,0))</f>
        <v>0</v>
      </c>
      <c r="R13" s="47">
        <f>+$F13*INDEX(Driver!$A$10:$AD$34,MATCH('CE-RF per comune 2023'!$B13,Driver!$A$10:$A$34,0),MATCH('CE-RF per comune 2023'!R$3,Driver!$A$10:$AD$10,0))</f>
        <v>0</v>
      </c>
      <c r="S13" s="47">
        <f>+$F13*INDEX(Driver!$A$10:$AD$34,MATCH('CE-RF per comune 2023'!$B13,Driver!$A$10:$A$34,0),MATCH('CE-RF per comune 2023'!S$3,Driver!$A$10:$AD$10,0))</f>
        <v>0</v>
      </c>
      <c r="T13" s="47">
        <f>+$F13*INDEX(Driver!$A$10:$AD$34,MATCH('CE-RF per comune 2023'!$B13,Driver!$A$10:$A$34,0),MATCH('CE-RF per comune 2023'!T$3,Driver!$A$10:$AD$10,0))</f>
        <v>0</v>
      </c>
      <c r="U13" s="47">
        <f>+$F13*INDEX(Driver!$A$10:$AD$34,MATCH('CE-RF per comune 2023'!$B13,Driver!$A$10:$A$34,0),MATCH('CE-RF per comune 2023'!U$3,Driver!$A$10:$AD$10,0))</f>
        <v>0</v>
      </c>
      <c r="V13" s="47">
        <f>+$F13*INDEX(Driver!$A$10:$AD$34,MATCH('CE-RF per comune 2023'!$B13,Driver!$A$10:$A$34,0),MATCH('CE-RF per comune 2023'!V$3,Driver!$A$10:$AD$10,0))</f>
        <v>0</v>
      </c>
      <c r="W13" s="47">
        <f>+$F13*INDEX(Driver!$A$10:$AD$34,MATCH('CE-RF per comune 2023'!$B13,Driver!$A$10:$A$34,0),MATCH('CE-RF per comune 2023'!W$3,Driver!$A$10:$AD$10,0))</f>
        <v>0</v>
      </c>
      <c r="X13" s="47">
        <f>+$F13*INDEX(Driver!$A$10:$AD$34,MATCH('CE-RF per comune 2023'!$B13,Driver!$A$10:$A$34,0),MATCH('CE-RF per comune 2023'!X$3,Driver!$A$10:$AD$10,0))</f>
        <v>0</v>
      </c>
      <c r="Y13" s="47">
        <f>+$F13*INDEX(Driver!$A$10:$AD$34,MATCH('CE-RF per comune 2023'!$B13,Driver!$A$10:$A$34,0),MATCH('CE-RF per comune 2023'!Y$3,Driver!$A$10:$AD$10,0))</f>
        <v>0</v>
      </c>
      <c r="Z13" s="47">
        <f>+$F13*INDEX(Driver!$A$10:$AD$34,MATCH('CE-RF per comune 2023'!$B13,Driver!$A$10:$A$34,0),MATCH('CE-RF per comune 2023'!Z$3,Driver!$A$10:$AD$10,0))</f>
        <v>0</v>
      </c>
      <c r="AA13" s="47">
        <f>+$F13*INDEX(Driver!$A$10:$AD$34,MATCH('CE-RF per comune 2023'!$B13,Driver!$A$10:$A$34,0),MATCH('CE-RF per comune 2023'!AA$3,Driver!$A$10:$AD$10,0))</f>
        <v>0</v>
      </c>
      <c r="AB13" s="47">
        <f>+$F13*INDEX(Driver!$A$10:$AD$34,MATCH('CE-RF per comune 2023'!$B13,Driver!$A$10:$A$34,0),MATCH('CE-RF per comune 2023'!AB$3,Driver!$A$10:$AD$10,0))</f>
        <v>0</v>
      </c>
      <c r="AC13" s="47">
        <f>+$F13*INDEX(Driver!$A$10:$AD$34,MATCH('CE-RF per comune 2023'!$B13,Driver!$A$10:$A$34,0),MATCH('CE-RF per comune 2023'!AC$3,Driver!$A$10:$AD$10,0))</f>
        <v>0</v>
      </c>
      <c r="AD13" s="47">
        <f>+$F13*INDEX(Driver!$A$10:$AD$34,MATCH('CE-RF per comune 2023'!$B13,Driver!$A$10:$A$34,0),MATCH('CE-RF per comune 2023'!AD$3,Driver!$A$10:$AD$10,0))</f>
        <v>0</v>
      </c>
      <c r="AE13" s="47">
        <f>+$F13*INDEX(Driver!$A$10:$AD$34,MATCH('CE-RF per comune 2023'!$B13,Driver!$A$10:$A$34,0),MATCH('CE-RF per comune 2023'!AE$3,Driver!$A$10:$AD$10,0))</f>
        <v>0</v>
      </c>
      <c r="AF13" s="47">
        <f>+$F13*INDEX(Driver!$A$10:$AD$34,MATCH('CE-RF per comune 2023'!$B13,Driver!$A$10:$A$34,0),MATCH('CE-RF per comune 2023'!AF$3,Driver!$A$10:$AD$10,0))</f>
        <v>0</v>
      </c>
      <c r="AG13" s="47">
        <f>+$F13*INDEX(Driver!$A$10:$AD$34,MATCH('CE-RF per comune 2023'!$B13,Driver!$A$10:$A$34,0),MATCH('CE-RF per comune 2023'!AG$3,Driver!$A$10:$AD$10,0))</f>
        <v>0</v>
      </c>
      <c r="AH13" s="47">
        <f>+$F13*INDEX(Driver!$A$10:$AD$34,MATCH('CE-RF per comune 2023'!$B13,Driver!$A$10:$A$34,0),MATCH('CE-RF per comune 2023'!AH$3,Driver!$A$10:$AD$10,0))</f>
        <v>0</v>
      </c>
      <c r="AI13" s="47">
        <f>+$F13*INDEX(Driver!$A$10:$AD$34,MATCH('CE-RF per comune 2023'!$B13,Driver!$A$10:$A$34,0),MATCH('CE-RF per comune 2023'!AI$3,Driver!$A$10:$AD$10,0))</f>
        <v>0</v>
      </c>
      <c r="AJ13" s="44">
        <f t="shared" si="0"/>
        <v>0</v>
      </c>
      <c r="AK13" s="160">
        <f t="shared" si="1"/>
        <v>0</v>
      </c>
    </row>
    <row r="14" spans="1:37" ht="10.199999999999999" customHeight="1" thickBot="1" x14ac:dyDescent="0.25">
      <c r="A14" s="194">
        <v>12</v>
      </c>
      <c r="C14" s="93"/>
      <c r="D14" s="48"/>
      <c r="E14" s="49" t="s">
        <v>95</v>
      </c>
      <c r="F14" s="50">
        <f>SUM(F7,F10:F13)</f>
        <v>9903124.3695190325</v>
      </c>
      <c r="H14" s="50">
        <f>SUM(H7:H13)</f>
        <v>170133.86177622507</v>
      </c>
      <c r="I14" s="50">
        <f t="shared" ref="I14:AI14" si="2">SUM(I7:I13)</f>
        <v>76673.90056624783</v>
      </c>
      <c r="J14" s="50">
        <f t="shared" si="2"/>
        <v>228794.02179355963</v>
      </c>
      <c r="K14" s="50">
        <f t="shared" si="2"/>
        <v>107841.88522083552</v>
      </c>
      <c r="L14" s="50">
        <f t="shared" si="2"/>
        <v>142500.55935736842</v>
      </c>
      <c r="M14" s="50">
        <f t="shared" si="2"/>
        <v>35070.508057039391</v>
      </c>
      <c r="N14" s="50">
        <f t="shared" si="2"/>
        <v>171813.74203383303</v>
      </c>
      <c r="O14" s="50">
        <f t="shared" si="2"/>
        <v>1484970.0786978658</v>
      </c>
      <c r="P14" s="50">
        <f t="shared" si="2"/>
        <v>358904.4754533199</v>
      </c>
      <c r="Q14" s="50">
        <f t="shared" si="2"/>
        <v>75948.094536733668</v>
      </c>
      <c r="R14" s="50">
        <f t="shared" si="2"/>
        <v>66412.290337683196</v>
      </c>
      <c r="S14" s="50">
        <f t="shared" si="2"/>
        <v>198362.61965515075</v>
      </c>
      <c r="T14" s="50">
        <f t="shared" si="2"/>
        <v>223007.34002107751</v>
      </c>
      <c r="U14" s="50">
        <f t="shared" si="2"/>
        <v>44633.976361478097</v>
      </c>
      <c r="V14" s="50">
        <f t="shared" si="2"/>
        <v>51439.196811439419</v>
      </c>
      <c r="W14" s="50">
        <f t="shared" si="2"/>
        <v>152579.84821940062</v>
      </c>
      <c r="X14" s="50">
        <f t="shared" si="2"/>
        <v>71689.570103420061</v>
      </c>
      <c r="Y14" s="50">
        <f t="shared" si="2"/>
        <v>539641.6009364716</v>
      </c>
      <c r="Z14" s="50">
        <f t="shared" si="2"/>
        <v>396252.32172209962</v>
      </c>
      <c r="AA14" s="50">
        <f t="shared" si="2"/>
        <v>292327.6758304286</v>
      </c>
      <c r="AB14" s="50">
        <f t="shared" si="2"/>
        <v>46280.256030259239</v>
      </c>
      <c r="AC14" s="50">
        <f t="shared" si="2"/>
        <v>138821.47216833173</v>
      </c>
      <c r="AD14" s="50">
        <f t="shared" si="2"/>
        <v>464771.09526220395</v>
      </c>
      <c r="AE14" s="50">
        <f t="shared" si="2"/>
        <v>749668.36879598908</v>
      </c>
      <c r="AF14" s="50">
        <f t="shared" si="2"/>
        <v>825649.79624170193</v>
      </c>
      <c r="AG14" s="50">
        <f t="shared" si="2"/>
        <v>259118.77319283682</v>
      </c>
      <c r="AH14" s="50">
        <f t="shared" si="2"/>
        <v>1378421.4025978851</v>
      </c>
      <c r="AI14" s="50">
        <f t="shared" si="2"/>
        <v>1151395.6377381475</v>
      </c>
      <c r="AJ14" s="50">
        <f>SUM(AJ6:AJ13)</f>
        <v>9903124.3695190325</v>
      </c>
      <c r="AK14" s="160">
        <f t="shared" si="1"/>
        <v>0</v>
      </c>
    </row>
    <row r="15" spans="1:37" ht="10.8" thickBot="1" x14ac:dyDescent="0.25">
      <c r="A15" s="194">
        <v>13</v>
      </c>
      <c r="C15" s="93"/>
      <c r="D15" s="51"/>
      <c r="E15" s="52"/>
      <c r="F15" s="53"/>
      <c r="H15" s="98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7" ht="10.199999999999999" x14ac:dyDescent="0.2">
      <c r="A16" s="194">
        <v>14</v>
      </c>
      <c r="C16" s="93"/>
      <c r="D16" s="54" t="s">
        <v>96</v>
      </c>
      <c r="E16" s="55" t="s">
        <v>97</v>
      </c>
      <c r="F16" s="56"/>
      <c r="H16" s="96"/>
      <c r="I16" s="97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>
        <f t="shared" ref="AJ16:AJ29" si="3">SUM(H16:AI16)</f>
        <v>0</v>
      </c>
    </row>
    <row r="17" spans="1:37" ht="10.199999999999999" x14ac:dyDescent="0.2">
      <c r="A17" s="194">
        <v>15</v>
      </c>
      <c r="B17" s="92" t="s">
        <v>227</v>
      </c>
      <c r="C17" s="93" t="s">
        <v>7</v>
      </c>
      <c r="D17" s="45" t="s">
        <v>98</v>
      </c>
      <c r="E17" s="57" t="s">
        <v>99</v>
      </c>
      <c r="F17" s="47">
        <f>VLOOKUP($C17,'CE GESTORE'!$B$4:$H$43,'CE GESTORE'!F$1,FALSE)</f>
        <v>600524.21</v>
      </c>
      <c r="H17" s="47">
        <f>+$F17*INDEX(Driver!$A$10:$AD$34,MATCH('CE-RF per comune 2023'!$B17,Driver!$A$10:$A$34,0),MATCH('CE-RF per comune 2023'!H$3,Driver!$A$10:$AD$10,0))</f>
        <v>10316.895872971736</v>
      </c>
      <c r="I17" s="47">
        <f>+$F17*INDEX(Driver!$A$10:$AD$34,MATCH('CE-RF per comune 2023'!$B17,Driver!$A$10:$A$34,0),MATCH('CE-RF per comune 2023'!I$3,Driver!$A$10:$AD$10,0))</f>
        <v>4649.4956386578006</v>
      </c>
      <c r="J17" s="47">
        <f>+$F17*INDEX(Driver!$A$10:$AD$34,MATCH('CE-RF per comune 2023'!$B17,Driver!$A$10:$A$34,0),MATCH('CE-RF per comune 2023'!J$3,Driver!$A$10:$AD$10,0))</f>
        <v>13874.040561703367</v>
      </c>
      <c r="K17" s="47">
        <f>+$F17*INDEX(Driver!$A$10:$AD$34,MATCH('CE-RF per comune 2023'!$B17,Driver!$A$10:$A$34,0),MATCH('CE-RF per comune 2023'!K$3,Driver!$A$10:$AD$10,0))</f>
        <v>6539.5182884387232</v>
      </c>
      <c r="L17" s="47">
        <f>+$F17*INDEX(Driver!$A$10:$AD$34,MATCH('CE-RF per comune 2023'!$B17,Driver!$A$10:$A$34,0),MATCH('CE-RF per comune 2023'!L$3,Driver!$A$10:$AD$10,0))</f>
        <v>8641.2159071771712</v>
      </c>
      <c r="M17" s="47">
        <f>+$F17*INDEX(Driver!$A$10:$AD$34,MATCH('CE-RF per comune 2023'!$B17,Driver!$A$10:$A$34,0),MATCH('CE-RF per comune 2023'!M$3,Driver!$A$10:$AD$10,0))</f>
        <v>2126.6711756216255</v>
      </c>
      <c r="N17" s="47">
        <f>+$F17*INDEX(Driver!$A$10:$AD$34,MATCH('CE-RF per comune 2023'!$B17,Driver!$A$10:$A$34,0),MATCH('CE-RF per comune 2023'!N$3,Driver!$A$10:$AD$10,0))</f>
        <v>10418.763599454061</v>
      </c>
      <c r="O17" s="47">
        <f>+$F17*INDEX(Driver!$A$10:$AD$34,MATCH('CE-RF per comune 2023'!$B17,Driver!$A$10:$A$34,0),MATCH('CE-RF per comune 2023'!O$3,Driver!$A$10:$AD$10,0))</f>
        <v>90048.397870114175</v>
      </c>
      <c r="P17" s="47">
        <f>+$F17*INDEX(Driver!$A$10:$AD$34,MATCH('CE-RF per comune 2023'!$B17,Driver!$A$10:$A$34,0),MATCH('CE-RF per comune 2023'!P$3,Driver!$A$10:$AD$10,0))</f>
        <v>21763.922025502841</v>
      </c>
      <c r="Q17" s="47">
        <f>+$F17*INDEX(Driver!$A$10:$AD$34,MATCH('CE-RF per comune 2023'!$B17,Driver!$A$10:$A$34,0),MATCH('CE-RF per comune 2023'!Q$3,Driver!$A$10:$AD$10,0))</f>
        <v>4605.4828527708751</v>
      </c>
      <c r="R17" s="47">
        <f>+$F17*INDEX(Driver!$A$10:$AD$34,MATCH('CE-RF per comune 2023'!$B17,Driver!$A$10:$A$34,0),MATCH('CE-RF per comune 2023'!R$3,Driver!$A$10:$AD$10,0))</f>
        <v>4027.2328914783479</v>
      </c>
      <c r="S17" s="47">
        <f>+$F17*INDEX(Driver!$A$10:$AD$34,MATCH('CE-RF per comune 2023'!$B17,Driver!$A$10:$A$34,0),MATCH('CE-RF per comune 2023'!S$3,Driver!$A$10:$AD$10,0))</f>
        <v>12028.684182598552</v>
      </c>
      <c r="T17" s="47">
        <f>+$F17*INDEX(Driver!$A$10:$AD$34,MATCH('CE-RF per comune 2023'!$B17,Driver!$A$10:$A$34,0),MATCH('CE-RF per comune 2023'!T$3,Driver!$A$10:$AD$10,0))</f>
        <v>13523.136910464054</v>
      </c>
      <c r="U17" s="47">
        <f>+$F17*INDEX(Driver!$A$10:$AD$34,MATCH('CE-RF per comune 2023'!$B17,Driver!$A$10:$A$34,0),MATCH('CE-RF per comune 2023'!U$3,Driver!$A$10:$AD$10,0))</f>
        <v>2706.598684768117</v>
      </c>
      <c r="V17" s="47">
        <f>+$F17*INDEX(Driver!$A$10:$AD$34,MATCH('CE-RF per comune 2023'!$B17,Driver!$A$10:$A$34,0),MATCH('CE-RF per comune 2023'!V$3,Driver!$A$10:$AD$10,0))</f>
        <v>3119.2663926651699</v>
      </c>
      <c r="W17" s="47">
        <f>+$F17*INDEX(Driver!$A$10:$AD$34,MATCH('CE-RF per comune 2023'!$B17,Driver!$A$10:$A$34,0),MATCH('CE-RF per comune 2023'!W$3,Driver!$A$10:$AD$10,0))</f>
        <v>9252.4227097357525</v>
      </c>
      <c r="X17" s="47">
        <f>+$F17*INDEX(Driver!$A$10:$AD$34,MATCH('CE-RF per comune 2023'!$B17,Driver!$A$10:$A$34,0),MATCH('CE-RF per comune 2023'!X$3,Driver!$A$10:$AD$10,0))</f>
        <v>4347.2464694176942</v>
      </c>
      <c r="Y17" s="47">
        <f>+$F17*INDEX(Driver!$A$10:$AD$34,MATCH('CE-RF per comune 2023'!$B17,Driver!$A$10:$A$34,0),MATCH('CE-RF per comune 2023'!Y$3,Driver!$A$10:$AD$10,0))</f>
        <v>32723.798469396468</v>
      </c>
      <c r="Z17" s="47">
        <f>+$F17*INDEX(Driver!$A$10:$AD$34,MATCH('CE-RF per comune 2023'!$B17,Driver!$A$10:$A$34,0),MATCH('CE-RF per comune 2023'!Z$3,Driver!$A$10:$AD$10,0))</f>
        <v>24028.690702425931</v>
      </c>
      <c r="AA17" s="47">
        <f>+$F17*INDEX(Driver!$A$10:$AD$34,MATCH('CE-RF per comune 2023'!$B17,Driver!$A$10:$A$34,0),MATCH('CE-RF per comune 2023'!AA$3,Driver!$A$10:$AD$10,0))</f>
        <v>17726.713311763666</v>
      </c>
      <c r="AB17" s="47">
        <f>+$F17*INDEX(Driver!$A$10:$AD$34,MATCH('CE-RF per comune 2023'!$B17,Driver!$A$10:$A$34,0),MATCH('CE-RF per comune 2023'!AB$3,Driver!$A$10:$AD$10,0))</f>
        <v>2806.4288757911418</v>
      </c>
      <c r="AC17" s="47">
        <f>+$F17*INDEX(Driver!$A$10:$AD$34,MATCH('CE-RF per comune 2023'!$B17,Driver!$A$10:$A$34,0),MATCH('CE-RF per comune 2023'!AC$3,Driver!$A$10:$AD$10,0))</f>
        <v>8418.1165250753311</v>
      </c>
      <c r="AD17" s="47">
        <f>+$F17*INDEX(Driver!$A$10:$AD$34,MATCH('CE-RF per comune 2023'!$B17,Driver!$A$10:$A$34,0),MATCH('CE-RF per comune 2023'!AD$3,Driver!$A$10:$AD$10,0))</f>
        <v>28183.66046903692</v>
      </c>
      <c r="AE17" s="47">
        <f>+$F17*INDEX(Driver!$A$10:$AD$34,MATCH('CE-RF per comune 2023'!$B17,Driver!$A$10:$A$34,0),MATCH('CE-RF per comune 2023'!AE$3,Driver!$A$10:$AD$10,0))</f>
        <v>45459.795124744509</v>
      </c>
      <c r="AF17" s="47">
        <f>+$F17*INDEX(Driver!$A$10:$AD$34,MATCH('CE-RF per comune 2023'!$B17,Driver!$A$10:$A$34,0),MATCH('CE-RF per comune 2023'!AF$3,Driver!$A$10:$AD$10,0))</f>
        <v>50067.299280902567</v>
      </c>
      <c r="AG17" s="47">
        <f>+$F17*INDEX(Driver!$A$10:$AD$34,MATCH('CE-RF per comune 2023'!$B17,Driver!$A$10:$A$34,0),MATCH('CE-RF per comune 2023'!AG$3,Driver!$A$10:$AD$10,0))</f>
        <v>15712.929653468029</v>
      </c>
      <c r="AH17" s="47">
        <f>+$F17*INDEX(Driver!$A$10:$AD$34,MATCH('CE-RF per comune 2023'!$B17,Driver!$A$10:$A$34,0),MATCH('CE-RF per comune 2023'!AH$3,Driver!$A$10:$AD$10,0))</f>
        <v>83587.2996193008</v>
      </c>
      <c r="AI17" s="47">
        <f>+$F17*INDEX(Driver!$A$10:$AD$34,MATCH('CE-RF per comune 2023'!$B17,Driver!$A$10:$A$34,0),MATCH('CE-RF per comune 2023'!AI$3,Driver!$A$10:$AD$10,0))</f>
        <v>69820.485934554454</v>
      </c>
      <c r="AJ17" s="44">
        <f t="shared" si="3"/>
        <v>600524.20999999985</v>
      </c>
      <c r="AK17" s="160">
        <f t="shared" ref="AK17:AK31" si="4">+AJ17-F17</f>
        <v>0</v>
      </c>
    </row>
    <row r="18" spans="1:37" ht="10.199999999999999" customHeight="1" x14ac:dyDescent="0.2">
      <c r="A18" s="194">
        <v>16</v>
      </c>
      <c r="B18" s="92" t="s">
        <v>227</v>
      </c>
      <c r="C18" s="93" t="s">
        <v>8</v>
      </c>
      <c r="D18" s="45" t="s">
        <v>100</v>
      </c>
      <c r="E18" s="46" t="s">
        <v>101</v>
      </c>
      <c r="F18" s="47">
        <f>VLOOKUP($C18,'CE GESTORE'!$B$4:$H$43,'CE GESTORE'!F$1,FALSE)</f>
        <v>6447418.0199999986</v>
      </c>
      <c r="H18" s="47">
        <f>+$F18*INDEX(Driver!$A$10:$AD$34,MATCH('CE-RF per comune 2023'!$B18,Driver!$A$10:$A$34,0),MATCH('CE-RF per comune 2023'!H$3,Driver!$A$10:$AD$10,0))</f>
        <v>110765.46000012488</v>
      </c>
      <c r="I18" s="47">
        <f>+$F18*INDEX(Driver!$A$10:$AD$34,MATCH('CE-RF per comune 2023'!$B18,Driver!$A$10:$A$34,0),MATCH('CE-RF per comune 2023'!I$3,Driver!$A$10:$AD$10,0))</f>
        <v>49918.45701706798</v>
      </c>
      <c r="J18" s="47">
        <f>+$F18*INDEX(Driver!$A$10:$AD$34,MATCH('CE-RF per comune 2023'!$B18,Driver!$A$10:$A$34,0),MATCH('CE-RF per comune 2023'!J$3,Driver!$A$10:$AD$10,0))</f>
        <v>148956.09142508541</v>
      </c>
      <c r="K18" s="47">
        <f>+$F18*INDEX(Driver!$A$10:$AD$34,MATCH('CE-RF per comune 2023'!$B18,Driver!$A$10:$A$34,0),MATCH('CE-RF per comune 2023'!K$3,Driver!$A$10:$AD$10,0))</f>
        <v>70210.338489100017</v>
      </c>
      <c r="L18" s="47">
        <f>+$F18*INDEX(Driver!$A$10:$AD$34,MATCH('CE-RF per comune 2023'!$B18,Driver!$A$10:$A$34,0),MATCH('CE-RF per comune 2023'!L$3,Driver!$A$10:$AD$10,0))</f>
        <v>92774.829435510575</v>
      </c>
      <c r="M18" s="47">
        <f>+$F18*INDEX(Driver!$A$10:$AD$34,MATCH('CE-RF per comune 2023'!$B18,Driver!$A$10:$A$34,0),MATCH('CE-RF per comune 2023'!M$3,Driver!$A$10:$AD$10,0))</f>
        <v>22832.614958716571</v>
      </c>
      <c r="N18" s="47">
        <f>+$F18*INDEX(Driver!$A$10:$AD$34,MATCH('CE-RF per comune 2023'!$B18,Driver!$A$10:$A$34,0),MATCH('CE-RF per comune 2023'!N$3,Driver!$A$10:$AD$10,0))</f>
        <v>111859.14415880114</v>
      </c>
      <c r="O18" s="47">
        <f>+$F18*INDEX(Driver!$A$10:$AD$34,MATCH('CE-RF per comune 2023'!$B18,Driver!$A$10:$A$34,0),MATCH('CE-RF per comune 2023'!O$3,Driver!$A$10:$AD$10,0))</f>
        <v>966788.1051788131</v>
      </c>
      <c r="P18" s="47">
        <f>+$F18*INDEX(Driver!$A$10:$AD$34,MATCH('CE-RF per comune 2023'!$B18,Driver!$A$10:$A$34,0),MATCH('CE-RF per comune 2023'!P$3,Driver!$A$10:$AD$10,0))</f>
        <v>233664.35643469213</v>
      </c>
      <c r="Q18" s="47">
        <f>+$F18*INDEX(Driver!$A$10:$AD$34,MATCH('CE-RF per comune 2023'!$B18,Driver!$A$10:$A$34,0),MATCH('CE-RF per comune 2023'!Q$3,Driver!$A$10:$AD$10,0))</f>
        <v>49445.921815135385</v>
      </c>
      <c r="R18" s="47">
        <f>+$F18*INDEX(Driver!$A$10:$AD$34,MATCH('CE-RF per comune 2023'!$B18,Driver!$A$10:$A$34,0),MATCH('CE-RF per comune 2023'!R$3,Driver!$A$10:$AD$10,0))</f>
        <v>43237.647180376291</v>
      </c>
      <c r="S18" s="47">
        <f>+$F18*INDEX(Driver!$A$10:$AD$34,MATCH('CE-RF per comune 2023'!$B18,Driver!$A$10:$A$34,0),MATCH('CE-RF per comune 2023'!S$3,Driver!$A$10:$AD$10,0))</f>
        <v>129143.76117454925</v>
      </c>
      <c r="T18" s="47">
        <f>+$F18*INDEX(Driver!$A$10:$AD$34,MATCH('CE-RF per comune 2023'!$B18,Driver!$A$10:$A$34,0),MATCH('CE-RF per comune 2023'!T$3,Driver!$A$10:$AD$10,0))</f>
        <v>145188.67874361479</v>
      </c>
      <c r="U18" s="47">
        <f>+$F18*INDEX(Driver!$A$10:$AD$34,MATCH('CE-RF per comune 2023'!$B18,Driver!$A$10:$A$34,0),MATCH('CE-RF per comune 2023'!U$3,Driver!$A$10:$AD$10,0))</f>
        <v>29058.900278278965</v>
      </c>
      <c r="V18" s="47">
        <f>+$F18*INDEX(Driver!$A$10:$AD$34,MATCH('CE-RF per comune 2023'!$B18,Driver!$A$10:$A$34,0),MATCH('CE-RF per comune 2023'!V$3,Driver!$A$10:$AD$10,0))</f>
        <v>33489.431424005052</v>
      </c>
      <c r="W18" s="47">
        <f>+$F18*INDEX(Driver!$A$10:$AD$34,MATCH('CE-RF per comune 2023'!$B18,Driver!$A$10:$A$34,0),MATCH('CE-RF per comune 2023'!W$3,Driver!$A$10:$AD$10,0))</f>
        <v>99336.939150892023</v>
      </c>
      <c r="X18" s="47">
        <f>+$F18*INDEX(Driver!$A$10:$AD$34,MATCH('CE-RF per comune 2023'!$B18,Driver!$A$10:$A$34,0),MATCH('CE-RF per comune 2023'!X$3,Driver!$A$10:$AD$10,0))</f>
        <v>46673.414256362812</v>
      </c>
      <c r="Y18" s="47">
        <f>+$F18*INDEX(Driver!$A$10:$AD$34,MATCH('CE-RF per comune 2023'!$B18,Driver!$A$10:$A$34,0),MATCH('CE-RF per comune 2023'!Y$3,Driver!$A$10:$AD$10,0))</f>
        <v>351333.05938562442</v>
      </c>
      <c r="Z18" s="47">
        <f>+$F18*INDEX(Driver!$A$10:$AD$34,MATCH('CE-RF per comune 2023'!$B18,Driver!$A$10:$A$34,0),MATCH('CE-RF per comune 2023'!Z$3,Driver!$A$10:$AD$10,0))</f>
        <v>257979.62988341035</v>
      </c>
      <c r="AA18" s="47">
        <f>+$F18*INDEX(Driver!$A$10:$AD$34,MATCH('CE-RF per comune 2023'!$B18,Driver!$A$10:$A$34,0),MATCH('CE-RF per comune 2023'!AA$3,Driver!$A$10:$AD$10,0))</f>
        <v>190319.60566858566</v>
      </c>
      <c r="AB18" s="47">
        <f>+$F18*INDEX(Driver!$A$10:$AD$34,MATCH('CE-RF per comune 2023'!$B18,Driver!$A$10:$A$34,0),MATCH('CE-RF per comune 2023'!AB$3,Driver!$A$10:$AD$10,0))</f>
        <v>30130.708811263659</v>
      </c>
      <c r="AC18" s="47">
        <f>+$F18*INDEX(Driver!$A$10:$AD$34,MATCH('CE-RF per comune 2023'!$B18,Driver!$A$10:$A$34,0),MATCH('CE-RF per comune 2023'!AC$3,Driver!$A$10:$AD$10,0))</f>
        <v>90379.563845112032</v>
      </c>
      <c r="AD18" s="47">
        <f>+$F18*INDEX(Driver!$A$10:$AD$34,MATCH('CE-RF per comune 2023'!$B18,Driver!$A$10:$A$34,0),MATCH('CE-RF per comune 2023'!AD$3,Driver!$A$10:$AD$10,0))</f>
        <v>302588.70059148862</v>
      </c>
      <c r="AE18" s="47">
        <f>+$F18*INDEX(Driver!$A$10:$AD$34,MATCH('CE-RF per comune 2023'!$B18,Driver!$A$10:$A$34,0),MATCH('CE-RF per comune 2023'!AE$3,Driver!$A$10:$AD$10,0))</f>
        <v>488070.75117385504</v>
      </c>
      <c r="AF18" s="47">
        <f>+$F18*INDEX(Driver!$A$10:$AD$34,MATCH('CE-RF per comune 2023'!$B18,Driver!$A$10:$A$34,0),MATCH('CE-RF per comune 2023'!AF$3,Driver!$A$10:$AD$10,0))</f>
        <v>537538.37434201722</v>
      </c>
      <c r="AG18" s="47">
        <f>+$F18*INDEX(Driver!$A$10:$AD$34,MATCH('CE-RF per comune 2023'!$B18,Driver!$A$10:$A$34,0),MATCH('CE-RF per comune 2023'!AG$3,Driver!$A$10:$AD$10,0))</f>
        <v>168698.98683145863</v>
      </c>
      <c r="AH18" s="47">
        <f>+$F18*INDEX(Driver!$A$10:$AD$34,MATCH('CE-RF per comune 2023'!$B18,Driver!$A$10:$A$34,0),MATCH('CE-RF per comune 2023'!AH$3,Driver!$A$10:$AD$10,0))</f>
        <v>897419.70903824014</v>
      </c>
      <c r="AI18" s="47">
        <f>+$F18*INDEX(Driver!$A$10:$AD$34,MATCH('CE-RF per comune 2023'!$B18,Driver!$A$10:$A$34,0),MATCH('CE-RF per comune 2023'!AI$3,Driver!$A$10:$AD$10,0))</f>
        <v>749614.83930781553</v>
      </c>
      <c r="AJ18" s="47">
        <f t="shared" si="3"/>
        <v>6447418.0199999968</v>
      </c>
      <c r="AK18" s="160">
        <f t="shared" si="4"/>
        <v>0</v>
      </c>
    </row>
    <row r="19" spans="1:37" ht="10.199999999999999" customHeight="1" x14ac:dyDescent="0.2">
      <c r="A19" s="194">
        <v>17</v>
      </c>
      <c r="B19" s="92" t="s">
        <v>227</v>
      </c>
      <c r="C19" s="93" t="s">
        <v>9</v>
      </c>
      <c r="D19" s="45" t="s">
        <v>102</v>
      </c>
      <c r="E19" s="46" t="s">
        <v>103</v>
      </c>
      <c r="F19" s="47">
        <f>VLOOKUP($C19,'CE GESTORE'!$B$4:$H$43,'CE GESTORE'!F$1,FALSE)</f>
        <v>1500</v>
      </c>
      <c r="H19" s="47">
        <f>+$F19*INDEX(Driver!$A$10:$AD$34,MATCH('CE-RF per comune 2023'!$B19,Driver!$A$10:$A$34,0),MATCH('CE-RF per comune 2023'!H$3,Driver!$A$10:$AD$10,0))</f>
        <v>25.769725103102179</v>
      </c>
      <c r="I19" s="47">
        <f>+$F19*INDEX(Driver!$A$10:$AD$34,MATCH('CE-RF per comune 2023'!$B19,Driver!$A$10:$A$34,0),MATCH('CE-RF per comune 2023'!I$3,Driver!$A$10:$AD$10,0))</f>
        <v>11.613592494441983</v>
      </c>
      <c r="J19" s="47">
        <f>+$F19*INDEX(Driver!$A$10:$AD$34,MATCH('CE-RF per comune 2023'!$B19,Driver!$A$10:$A$34,0),MATCH('CE-RF per comune 2023'!J$3,Driver!$A$10:$AD$10,0))</f>
        <v>34.654824062055802</v>
      </c>
      <c r="K19" s="47">
        <f>+$F19*INDEX(Driver!$A$10:$AD$34,MATCH('CE-RF per comune 2023'!$B19,Driver!$A$10:$A$34,0),MATCH('CE-RF per comune 2023'!K$3,Driver!$A$10:$AD$10,0))</f>
        <v>16.334524519266402</v>
      </c>
      <c r="L19" s="47">
        <f>+$F19*INDEX(Driver!$A$10:$AD$34,MATCH('CE-RF per comune 2023'!$B19,Driver!$A$10:$A$34,0),MATCH('CE-RF per comune 2023'!L$3,Driver!$A$10:$AD$10,0))</f>
        <v>21.584182027841571</v>
      </c>
      <c r="M19" s="47">
        <f>+$F19*INDEX(Driver!$A$10:$AD$34,MATCH('CE-RF per comune 2023'!$B19,Driver!$A$10:$A$34,0),MATCH('CE-RF per comune 2023'!M$3,Driver!$A$10:$AD$10,0))</f>
        <v>5.3120369009476542</v>
      </c>
      <c r="N19" s="47">
        <f>+$F19*INDEX(Driver!$A$10:$AD$34,MATCH('CE-RF per comune 2023'!$B19,Driver!$A$10:$A$34,0),MATCH('CE-RF per comune 2023'!N$3,Driver!$A$10:$AD$10,0))</f>
        <v>26.024172113196055</v>
      </c>
      <c r="O19" s="47">
        <f>+$F19*INDEX(Driver!$A$10:$AD$34,MATCH('CE-RF per comune 2023'!$B19,Driver!$A$10:$A$34,0),MATCH('CE-RF per comune 2023'!O$3,Driver!$A$10:$AD$10,0))</f>
        <v>224.92448190418713</v>
      </c>
      <c r="P19" s="47">
        <f>+$F19*INDEX(Driver!$A$10:$AD$34,MATCH('CE-RF per comune 2023'!$B19,Driver!$A$10:$A$34,0),MATCH('CE-RF per comune 2023'!P$3,Driver!$A$10:$AD$10,0))</f>
        <v>54.362309619880712</v>
      </c>
      <c r="Q19" s="47">
        <f>+$F19*INDEX(Driver!$A$10:$AD$34,MATCH('CE-RF per comune 2023'!$B19,Driver!$A$10:$A$34,0),MATCH('CE-RF per comune 2023'!Q$3,Driver!$A$10:$AD$10,0))</f>
        <v>11.503656578901813</v>
      </c>
      <c r="R19" s="47">
        <f>+$F19*INDEX(Driver!$A$10:$AD$34,MATCH('CE-RF per comune 2023'!$B19,Driver!$A$10:$A$34,0),MATCH('CE-RF per comune 2023'!R$3,Driver!$A$10:$AD$10,0))</f>
        <v>10.059293591539834</v>
      </c>
      <c r="S19" s="47">
        <f>+$F19*INDEX(Driver!$A$10:$AD$34,MATCH('CE-RF per comune 2023'!$B19,Driver!$A$10:$A$34,0),MATCH('CE-RF per comune 2023'!S$3,Driver!$A$10:$AD$10,0))</f>
        <v>30.04546023864355</v>
      </c>
      <c r="T19" s="47">
        <f>+$F19*INDEX(Driver!$A$10:$AD$34,MATCH('CE-RF per comune 2023'!$B19,Driver!$A$10:$A$34,0),MATCH('CE-RF per comune 2023'!T$3,Driver!$A$10:$AD$10,0))</f>
        <v>33.778330711589604</v>
      </c>
      <c r="U19" s="47">
        <f>+$F19*INDEX(Driver!$A$10:$AD$34,MATCH('CE-RF per comune 2023'!$B19,Driver!$A$10:$A$34,0),MATCH('CE-RF per comune 2023'!U$3,Driver!$A$10:$AD$10,0))</f>
        <v>6.7605900970290209</v>
      </c>
      <c r="V19" s="47">
        <f>+$F19*INDEX(Driver!$A$10:$AD$34,MATCH('CE-RF per comune 2023'!$B19,Driver!$A$10:$A$34,0),MATCH('CE-RF per comune 2023'!V$3,Driver!$A$10:$AD$10,0))</f>
        <v>7.7913588013341801</v>
      </c>
      <c r="W19" s="47">
        <f>+$F19*INDEX(Driver!$A$10:$AD$34,MATCH('CE-RF per comune 2023'!$B19,Driver!$A$10:$A$34,0),MATCH('CE-RF per comune 2023'!W$3,Driver!$A$10:$AD$10,0))</f>
        <v>23.110865196598201</v>
      </c>
      <c r="X19" s="47">
        <f>+$F19*INDEX(Driver!$A$10:$AD$34,MATCH('CE-RF per comune 2023'!$B19,Driver!$A$10:$A$34,0),MATCH('CE-RF per comune 2023'!X$3,Driver!$A$10:$AD$10,0))</f>
        <v>10.858629170215371</v>
      </c>
      <c r="Y19" s="47">
        <f>+$F19*INDEX(Driver!$A$10:$AD$34,MATCH('CE-RF per comune 2023'!$B19,Driver!$A$10:$A$34,0),MATCH('CE-RF per comune 2023'!Y$3,Driver!$A$10:$AD$10,0))</f>
        <v>81.738082972699317</v>
      </c>
      <c r="Z19" s="47">
        <f>+$F19*INDEX(Driver!$A$10:$AD$34,MATCH('CE-RF per comune 2023'!$B19,Driver!$A$10:$A$34,0),MATCH('CE-RF per comune 2023'!Z$3,Driver!$A$10:$AD$10,0))</f>
        <v>60.019288903671175</v>
      </c>
      <c r="AA19" s="47">
        <f>+$F19*INDEX(Driver!$A$10:$AD$34,MATCH('CE-RF per comune 2023'!$B19,Driver!$A$10:$A$34,0),MATCH('CE-RF per comune 2023'!AA$3,Driver!$A$10:$AD$10,0))</f>
        <v>44.278098242942612</v>
      </c>
      <c r="AB19" s="47">
        <f>+$F19*INDEX(Driver!$A$10:$AD$34,MATCH('CE-RF per comune 2023'!$B19,Driver!$A$10:$A$34,0),MATCH('CE-RF per comune 2023'!AB$3,Driver!$A$10:$AD$10,0))</f>
        <v>7.0099477149917293</v>
      </c>
      <c r="AC19" s="47">
        <f>+$F19*INDEX(Driver!$A$10:$AD$34,MATCH('CE-RF per comune 2023'!$B19,Driver!$A$10:$A$34,0),MATCH('CE-RF per comune 2023'!AC$3,Driver!$A$10:$AD$10,0))</f>
        <v>21.026920442746174</v>
      </c>
      <c r="AD19" s="47">
        <f>+$F19*INDEX(Driver!$A$10:$AD$34,MATCH('CE-RF per comune 2023'!$B19,Driver!$A$10:$A$34,0),MATCH('CE-RF per comune 2023'!AD$3,Driver!$A$10:$AD$10,0))</f>
        <v>70.39764592264379</v>
      </c>
      <c r="AE19" s="47">
        <f>+$F19*INDEX(Driver!$A$10:$AD$34,MATCH('CE-RF per comune 2023'!$B19,Driver!$A$10:$A$34,0),MATCH('CE-RF per comune 2023'!AE$3,Driver!$A$10:$AD$10,0))</f>
        <v>113.55028082401003</v>
      </c>
      <c r="AF19" s="47">
        <f>+$F19*INDEX(Driver!$A$10:$AD$34,MATCH('CE-RF per comune 2023'!$B19,Driver!$A$10:$A$34,0),MATCH('CE-RF per comune 2023'!AF$3,Driver!$A$10:$AD$10,0))</f>
        <v>125.05898625028598</v>
      </c>
      <c r="AG19" s="47">
        <f>+$F19*INDEX(Driver!$A$10:$AD$34,MATCH('CE-RF per comune 2023'!$B19,Driver!$A$10:$A$34,0),MATCH('CE-RF per comune 2023'!AG$3,Driver!$A$10:$AD$10,0))</f>
        <v>39.248033780689781</v>
      </c>
      <c r="AH19" s="47">
        <f>+$F19*INDEX(Driver!$A$10:$AD$34,MATCH('CE-RF per comune 2023'!$B19,Driver!$A$10:$A$34,0),MATCH('CE-RF per comune 2023'!AH$3,Driver!$A$10:$AD$10,0))</f>
        <v>208.78583634280324</v>
      </c>
      <c r="AI19" s="47">
        <f>+$F19*INDEX(Driver!$A$10:$AD$34,MATCH('CE-RF per comune 2023'!$B19,Driver!$A$10:$A$34,0),MATCH('CE-RF per comune 2023'!AI$3,Driver!$A$10:$AD$10,0))</f>
        <v>174.39884547174489</v>
      </c>
      <c r="AJ19" s="47">
        <f t="shared" si="3"/>
        <v>1499.9999999999998</v>
      </c>
      <c r="AK19" s="160">
        <f t="shared" si="4"/>
        <v>0</v>
      </c>
    </row>
    <row r="20" spans="1:37" ht="10.199999999999999" customHeight="1" x14ac:dyDescent="0.2">
      <c r="A20" s="194">
        <v>18</v>
      </c>
      <c r="B20" s="92" t="s">
        <v>227</v>
      </c>
      <c r="C20" s="93" t="s">
        <v>10</v>
      </c>
      <c r="D20" s="45" t="s">
        <v>104</v>
      </c>
      <c r="E20" s="46" t="s">
        <v>105</v>
      </c>
      <c r="F20" s="47">
        <f>VLOOKUP($C20,'CE GESTORE'!$B$4:$H$43,'CE GESTORE'!F$1,FALSE)</f>
        <v>2519949.83</v>
      </c>
      <c r="H20" s="47">
        <f>+$F20*INDEX(Driver!$A$10:$AD$34,MATCH('CE-RF per comune 2023'!$B20,Driver!$A$10:$A$34,0),MATCH('CE-RF per comune 2023'!H$3,Driver!$A$10:$AD$10,0))</f>
        <v>43292.276261806044</v>
      </c>
      <c r="I20" s="47">
        <f>+$F20*INDEX(Driver!$A$10:$AD$34,MATCH('CE-RF per comune 2023'!$B20,Driver!$A$10:$A$34,0),MATCH('CE-RF per comune 2023'!I$3,Driver!$A$10:$AD$10,0))</f>
        <v>19510.446954705567</v>
      </c>
      <c r="J20" s="47">
        <f>+$F20*INDEX(Driver!$A$10:$AD$34,MATCH('CE-RF per comune 2023'!$B20,Driver!$A$10:$A$34,0),MATCH('CE-RF per comune 2023'!J$3,Driver!$A$10:$AD$10,0))</f>
        <v>58218.945335904951</v>
      </c>
      <c r="K20" s="47">
        <f>+$F20*INDEX(Driver!$A$10:$AD$34,MATCH('CE-RF per comune 2023'!$B20,Driver!$A$10:$A$34,0),MATCH('CE-RF per comune 2023'!K$3,Driver!$A$10:$AD$10,0))</f>
        <v>27441.454856970802</v>
      </c>
      <c r="L20" s="47">
        <f>+$F20*INDEX(Driver!$A$10:$AD$34,MATCH('CE-RF per comune 2023'!$B20,Driver!$A$10:$A$34,0),MATCH('CE-RF per comune 2023'!L$3,Driver!$A$10:$AD$10,0))</f>
        <v>36260.703887832286</v>
      </c>
      <c r="M20" s="47">
        <f>+$F20*INDEX(Driver!$A$10:$AD$34,MATCH('CE-RF per comune 2023'!$B20,Driver!$A$10:$A$34,0),MATCH('CE-RF per comune 2023'!M$3,Driver!$A$10:$AD$10,0))</f>
        <v>8924.0443236645133</v>
      </c>
      <c r="N20" s="47">
        <f>+$F20*INDEX(Driver!$A$10:$AD$34,MATCH('CE-RF per comune 2023'!$B20,Driver!$A$10:$A$34,0),MATCH('CE-RF per comune 2023'!N$3,Driver!$A$10:$AD$10,0))</f>
        <v>43719.738728359429</v>
      </c>
      <c r="O20" s="47">
        <f>+$F20*INDEX(Driver!$A$10:$AD$34,MATCH('CE-RF per comune 2023'!$B20,Driver!$A$10:$A$34,0),MATCH('CE-RF per comune 2023'!O$3,Driver!$A$10:$AD$10,0))</f>
        <v>377865.60662486294</v>
      </c>
      <c r="P20" s="47">
        <f>+$F20*INDEX(Driver!$A$10:$AD$34,MATCH('CE-RF per comune 2023'!$B20,Driver!$A$10:$A$34,0),MATCH('CE-RF per comune 2023'!P$3,Driver!$A$10:$AD$10,0))</f>
        <v>91326.861923350516</v>
      </c>
      <c r="Q20" s="47">
        <f>+$F20*INDEX(Driver!$A$10:$AD$34,MATCH('CE-RF per comune 2023'!$B20,Driver!$A$10:$A$34,0),MATCH('CE-RF per comune 2023'!Q$3,Driver!$A$10:$AD$10,0))</f>
        <v>19325.758293588002</v>
      </c>
      <c r="R20" s="47">
        <f>+$F20*INDEX(Driver!$A$10:$AD$34,MATCH('CE-RF per comune 2023'!$B20,Driver!$A$10:$A$34,0),MATCH('CE-RF per comune 2023'!R$3,Driver!$A$10:$AD$10,0))</f>
        <v>16899.276783947265</v>
      </c>
      <c r="S20" s="47">
        <f>+$F20*INDEX(Driver!$A$10:$AD$34,MATCH('CE-RF per comune 2023'!$B20,Driver!$A$10:$A$34,0),MATCH('CE-RF per comune 2023'!S$3,Driver!$A$10:$AD$10,0))</f>
        <v>50475.368280427712</v>
      </c>
      <c r="T20" s="47">
        <f>+$F20*INDEX(Driver!$A$10:$AD$34,MATCH('CE-RF per comune 2023'!$B20,Driver!$A$10:$A$34,0),MATCH('CE-RF per comune 2023'!T$3,Driver!$A$10:$AD$10,0))</f>
        <v>56746.465822902668</v>
      </c>
      <c r="U20" s="47">
        <f>+$F20*INDEX(Driver!$A$10:$AD$34,MATCH('CE-RF per comune 2023'!$B20,Driver!$A$10:$A$34,0),MATCH('CE-RF per comune 2023'!U$3,Driver!$A$10:$AD$10,0))</f>
        <v>11357.565243805309</v>
      </c>
      <c r="V20" s="47">
        <f>+$F20*INDEX(Driver!$A$10:$AD$34,MATCH('CE-RF per comune 2023'!$B20,Driver!$A$10:$A$34,0),MATCH('CE-RF per comune 2023'!V$3,Driver!$A$10:$AD$10,0))</f>
        <v>13089.222191260715</v>
      </c>
      <c r="W20" s="47">
        <f>+$F20*INDEX(Driver!$A$10:$AD$34,MATCH('CE-RF per comune 2023'!$B20,Driver!$A$10:$A$34,0),MATCH('CE-RF per comune 2023'!W$3,Driver!$A$10:$AD$10,0))</f>
        <v>38825.480548880369</v>
      </c>
      <c r="X20" s="47">
        <f>+$F20*INDEX(Driver!$A$10:$AD$34,MATCH('CE-RF per comune 2023'!$B20,Driver!$A$10:$A$34,0),MATCH('CE-RF per comune 2023'!X$3,Driver!$A$10:$AD$10,0))</f>
        <v>18242.13382101151</v>
      </c>
      <c r="Y20" s="47">
        <f>+$F20*INDEX(Driver!$A$10:$AD$34,MATCH('CE-RF per comune 2023'!$B20,Driver!$A$10:$A$34,0),MATCH('CE-RF per comune 2023'!Y$3,Driver!$A$10:$AD$10,0))</f>
        <v>137317.2455277197</v>
      </c>
      <c r="Z20" s="47">
        <f>+$F20*INDEX(Driver!$A$10:$AD$34,MATCH('CE-RF per comune 2023'!$B20,Driver!$A$10:$A$34,0),MATCH('CE-RF per comune 2023'!Z$3,Driver!$A$10:$AD$10,0))</f>
        <v>100830.39791301805</v>
      </c>
      <c r="AA20" s="47">
        <f>+$F20*INDEX(Driver!$A$10:$AD$34,MATCH('CE-RF per comune 2023'!$B20,Driver!$A$10:$A$34,0),MATCH('CE-RF per comune 2023'!AA$3,Driver!$A$10:$AD$10,0))</f>
        <v>74385.724093351018</v>
      </c>
      <c r="AB20" s="47">
        <f>+$F20*INDEX(Driver!$A$10:$AD$34,MATCH('CE-RF per comune 2023'!$B20,Driver!$A$10:$A$34,0),MATCH('CE-RF per comune 2023'!AB$3,Driver!$A$10:$AD$10,0))</f>
        <v>11776.47770180153</v>
      </c>
      <c r="AC20" s="47">
        <f>+$F20*INDEX(Driver!$A$10:$AD$34,MATCH('CE-RF per comune 2023'!$B20,Driver!$A$10:$A$34,0),MATCH('CE-RF per comune 2023'!AC$3,Driver!$A$10:$AD$10,0))</f>
        <v>35324.523063414497</v>
      </c>
      <c r="AD20" s="47">
        <f>+$F20*INDEX(Driver!$A$10:$AD$34,MATCH('CE-RF per comune 2023'!$B20,Driver!$A$10:$A$34,0),MATCH('CE-RF per comune 2023'!AD$3,Driver!$A$10:$AD$10,0))</f>
        <v>118265.69058344427</v>
      </c>
      <c r="AE20" s="47">
        <f>+$F20*INDEX(Driver!$A$10:$AD$34,MATCH('CE-RF per comune 2023'!$B20,Driver!$A$10:$A$34,0),MATCH('CE-RF per comune 2023'!AE$3,Driver!$A$10:$AD$10,0))</f>
        <v>190760.67390594422</v>
      </c>
      <c r="AF20" s="47">
        <f>+$F20*INDEX(Driver!$A$10:$AD$34,MATCH('CE-RF per comune 2023'!$B20,Driver!$A$10:$A$34,0),MATCH('CE-RF per comune 2023'!AF$3,Driver!$A$10:$AD$10,0))</f>
        <v>210094.91409425368</v>
      </c>
      <c r="AG20" s="47">
        <f>+$F20*INDEX(Driver!$A$10:$AD$34,MATCH('CE-RF per comune 2023'!$B20,Driver!$A$10:$A$34,0),MATCH('CE-RF per comune 2023'!AG$3,Driver!$A$10:$AD$10,0))</f>
        <v>65935.384035655647</v>
      </c>
      <c r="AH20" s="47">
        <f>+$F20*INDEX(Driver!$A$10:$AD$34,MATCH('CE-RF per comune 2023'!$B20,Driver!$A$10:$A$34,0),MATCH('CE-RF per comune 2023'!AH$3,Driver!$A$10:$AD$10,0))</f>
        <v>350753.22186563659</v>
      </c>
      <c r="AI20" s="47">
        <f>+$F20*INDEX(Driver!$A$10:$AD$34,MATCH('CE-RF per comune 2023'!$B20,Driver!$A$10:$A$34,0),MATCH('CE-RF per comune 2023'!AI$3,Driver!$A$10:$AD$10,0))</f>
        <v>292984.2273324799</v>
      </c>
      <c r="AJ20" s="47">
        <f t="shared" si="3"/>
        <v>2519949.8299999996</v>
      </c>
      <c r="AK20" s="160">
        <f t="shared" si="4"/>
        <v>0</v>
      </c>
    </row>
    <row r="21" spans="1:37" ht="10.199999999999999" customHeight="1" x14ac:dyDescent="0.2">
      <c r="A21" s="194">
        <v>19</v>
      </c>
      <c r="B21" s="92" t="s">
        <v>227</v>
      </c>
      <c r="C21" s="93" t="s">
        <v>11</v>
      </c>
      <c r="D21" s="45" t="s">
        <v>106</v>
      </c>
      <c r="E21" s="46" t="s">
        <v>107</v>
      </c>
      <c r="F21" s="47">
        <f>VLOOKUP($C21,'CE GESTORE'!$B$4:$H$43,'CE GESTORE'!F$1,FALSE)</f>
        <v>2100</v>
      </c>
      <c r="H21" s="47">
        <f>+$F21*INDEX(Driver!$A$10:$AD$34,MATCH('CE-RF per comune 2023'!$B21,Driver!$A$10:$A$34,0),MATCH('CE-RF per comune 2023'!H$3,Driver!$A$10:$AD$10,0))</f>
        <v>36.077615144343049</v>
      </c>
      <c r="I21" s="47">
        <f>+$F21*INDEX(Driver!$A$10:$AD$34,MATCH('CE-RF per comune 2023'!$B21,Driver!$A$10:$A$34,0),MATCH('CE-RF per comune 2023'!I$3,Driver!$A$10:$AD$10,0))</f>
        <v>16.259029492218776</v>
      </c>
      <c r="J21" s="47">
        <f>+$F21*INDEX(Driver!$A$10:$AD$34,MATCH('CE-RF per comune 2023'!$B21,Driver!$A$10:$A$34,0),MATCH('CE-RF per comune 2023'!J$3,Driver!$A$10:$AD$10,0))</f>
        <v>48.516753686878126</v>
      </c>
      <c r="K21" s="47">
        <f>+$F21*INDEX(Driver!$A$10:$AD$34,MATCH('CE-RF per comune 2023'!$B21,Driver!$A$10:$A$34,0),MATCH('CE-RF per comune 2023'!K$3,Driver!$A$10:$AD$10,0))</f>
        <v>22.868334326972963</v>
      </c>
      <c r="L21" s="47">
        <f>+$F21*INDEX(Driver!$A$10:$AD$34,MATCH('CE-RF per comune 2023'!$B21,Driver!$A$10:$A$34,0),MATCH('CE-RF per comune 2023'!L$3,Driver!$A$10:$AD$10,0))</f>
        <v>30.217854838978202</v>
      </c>
      <c r="M21" s="47">
        <f>+$F21*INDEX(Driver!$A$10:$AD$34,MATCH('CE-RF per comune 2023'!$B21,Driver!$A$10:$A$34,0),MATCH('CE-RF per comune 2023'!M$3,Driver!$A$10:$AD$10,0))</f>
        <v>7.4368516613267159</v>
      </c>
      <c r="N21" s="47">
        <f>+$F21*INDEX(Driver!$A$10:$AD$34,MATCH('CE-RF per comune 2023'!$B21,Driver!$A$10:$A$34,0),MATCH('CE-RF per comune 2023'!N$3,Driver!$A$10:$AD$10,0))</f>
        <v>36.433840958474477</v>
      </c>
      <c r="O21" s="47">
        <f>+$F21*INDEX(Driver!$A$10:$AD$34,MATCH('CE-RF per comune 2023'!$B21,Driver!$A$10:$A$34,0),MATCH('CE-RF per comune 2023'!O$3,Driver!$A$10:$AD$10,0))</f>
        <v>314.89427466586199</v>
      </c>
      <c r="P21" s="47">
        <f>+$F21*INDEX(Driver!$A$10:$AD$34,MATCH('CE-RF per comune 2023'!$B21,Driver!$A$10:$A$34,0),MATCH('CE-RF per comune 2023'!P$3,Driver!$A$10:$AD$10,0))</f>
        <v>76.107233467832998</v>
      </c>
      <c r="Q21" s="47">
        <f>+$F21*INDEX(Driver!$A$10:$AD$34,MATCH('CE-RF per comune 2023'!$B21,Driver!$A$10:$A$34,0),MATCH('CE-RF per comune 2023'!Q$3,Driver!$A$10:$AD$10,0))</f>
        <v>16.105119210462536</v>
      </c>
      <c r="R21" s="47">
        <f>+$F21*INDEX(Driver!$A$10:$AD$34,MATCH('CE-RF per comune 2023'!$B21,Driver!$A$10:$A$34,0),MATCH('CE-RF per comune 2023'!R$3,Driver!$A$10:$AD$10,0))</f>
        <v>14.083011028155768</v>
      </c>
      <c r="S21" s="47">
        <f>+$F21*INDEX(Driver!$A$10:$AD$34,MATCH('CE-RF per comune 2023'!$B21,Driver!$A$10:$A$34,0),MATCH('CE-RF per comune 2023'!S$3,Driver!$A$10:$AD$10,0))</f>
        <v>42.063644334100971</v>
      </c>
      <c r="T21" s="47">
        <f>+$F21*INDEX(Driver!$A$10:$AD$34,MATCH('CE-RF per comune 2023'!$B21,Driver!$A$10:$A$34,0),MATCH('CE-RF per comune 2023'!T$3,Driver!$A$10:$AD$10,0))</f>
        <v>47.289662996225445</v>
      </c>
      <c r="U21" s="47">
        <f>+$F21*INDEX(Driver!$A$10:$AD$34,MATCH('CE-RF per comune 2023'!$B21,Driver!$A$10:$A$34,0),MATCH('CE-RF per comune 2023'!U$3,Driver!$A$10:$AD$10,0))</f>
        <v>9.464826135840628</v>
      </c>
      <c r="V21" s="47">
        <f>+$F21*INDEX(Driver!$A$10:$AD$34,MATCH('CE-RF per comune 2023'!$B21,Driver!$A$10:$A$34,0),MATCH('CE-RF per comune 2023'!V$3,Driver!$A$10:$AD$10,0))</f>
        <v>10.907902321867851</v>
      </c>
      <c r="W21" s="47">
        <f>+$F21*INDEX(Driver!$A$10:$AD$34,MATCH('CE-RF per comune 2023'!$B21,Driver!$A$10:$A$34,0),MATCH('CE-RF per comune 2023'!W$3,Driver!$A$10:$AD$10,0))</f>
        <v>32.35521127523748</v>
      </c>
      <c r="X21" s="47">
        <f>+$F21*INDEX(Driver!$A$10:$AD$34,MATCH('CE-RF per comune 2023'!$B21,Driver!$A$10:$A$34,0),MATCH('CE-RF per comune 2023'!X$3,Driver!$A$10:$AD$10,0))</f>
        <v>15.202080838301519</v>
      </c>
      <c r="Y21" s="47">
        <f>+$F21*INDEX(Driver!$A$10:$AD$34,MATCH('CE-RF per comune 2023'!$B21,Driver!$A$10:$A$34,0),MATCH('CE-RF per comune 2023'!Y$3,Driver!$A$10:$AD$10,0))</f>
        <v>114.43331616177903</v>
      </c>
      <c r="Z21" s="47">
        <f>+$F21*INDEX(Driver!$A$10:$AD$34,MATCH('CE-RF per comune 2023'!$B21,Driver!$A$10:$A$34,0),MATCH('CE-RF per comune 2023'!Z$3,Driver!$A$10:$AD$10,0))</f>
        <v>84.02700446513964</v>
      </c>
      <c r="AA21" s="47">
        <f>+$F21*INDEX(Driver!$A$10:$AD$34,MATCH('CE-RF per comune 2023'!$B21,Driver!$A$10:$A$34,0),MATCH('CE-RF per comune 2023'!AA$3,Driver!$A$10:$AD$10,0))</f>
        <v>61.989337540119656</v>
      </c>
      <c r="AB21" s="47">
        <f>+$F21*INDEX(Driver!$A$10:$AD$34,MATCH('CE-RF per comune 2023'!$B21,Driver!$A$10:$A$34,0),MATCH('CE-RF per comune 2023'!AB$3,Driver!$A$10:$AD$10,0))</f>
        <v>9.8139268009884209</v>
      </c>
      <c r="AC21" s="47">
        <f>+$F21*INDEX(Driver!$A$10:$AD$34,MATCH('CE-RF per comune 2023'!$B21,Driver!$A$10:$A$34,0),MATCH('CE-RF per comune 2023'!AC$3,Driver!$A$10:$AD$10,0))</f>
        <v>29.437688619844646</v>
      </c>
      <c r="AD21" s="47">
        <f>+$F21*INDEX(Driver!$A$10:$AD$34,MATCH('CE-RF per comune 2023'!$B21,Driver!$A$10:$A$34,0),MATCH('CE-RF per comune 2023'!AD$3,Driver!$A$10:$AD$10,0))</f>
        <v>98.556704291701294</v>
      </c>
      <c r="AE21" s="47">
        <f>+$F21*INDEX(Driver!$A$10:$AD$34,MATCH('CE-RF per comune 2023'!$B21,Driver!$A$10:$A$34,0),MATCH('CE-RF per comune 2023'!AE$3,Driver!$A$10:$AD$10,0))</f>
        <v>158.97039315361405</v>
      </c>
      <c r="AF21" s="47">
        <f>+$F21*INDEX(Driver!$A$10:$AD$34,MATCH('CE-RF per comune 2023'!$B21,Driver!$A$10:$A$34,0),MATCH('CE-RF per comune 2023'!AF$3,Driver!$A$10:$AD$10,0))</f>
        <v>175.08258075040038</v>
      </c>
      <c r="AG21" s="47">
        <f>+$F21*INDEX(Driver!$A$10:$AD$34,MATCH('CE-RF per comune 2023'!$B21,Driver!$A$10:$A$34,0),MATCH('CE-RF per comune 2023'!AG$3,Driver!$A$10:$AD$10,0))</f>
        <v>54.947247292965692</v>
      </c>
      <c r="AH21" s="47">
        <f>+$F21*INDEX(Driver!$A$10:$AD$34,MATCH('CE-RF per comune 2023'!$B21,Driver!$A$10:$A$34,0),MATCH('CE-RF per comune 2023'!AH$3,Driver!$A$10:$AD$10,0))</f>
        <v>292.30017087992451</v>
      </c>
      <c r="AI21" s="47">
        <f>+$F21*INDEX(Driver!$A$10:$AD$34,MATCH('CE-RF per comune 2023'!$B21,Driver!$A$10:$A$34,0),MATCH('CE-RF per comune 2023'!AI$3,Driver!$A$10:$AD$10,0))</f>
        <v>244.15838366044287</v>
      </c>
      <c r="AJ21" s="47">
        <f t="shared" si="3"/>
        <v>2099.9999999999995</v>
      </c>
      <c r="AK21" s="160">
        <f t="shared" si="4"/>
        <v>0</v>
      </c>
    </row>
    <row r="22" spans="1:37" ht="10.199999999999999" x14ac:dyDescent="0.2">
      <c r="A22" s="194">
        <v>20</v>
      </c>
      <c r="B22" s="92" t="s">
        <v>227</v>
      </c>
      <c r="C22" s="93" t="s">
        <v>12</v>
      </c>
      <c r="D22" s="45" t="s">
        <v>108</v>
      </c>
      <c r="E22" s="46" t="s">
        <v>109</v>
      </c>
      <c r="F22" s="47">
        <f>VLOOKUP($C22,'CE GESTORE'!$B$4:$H$43,'CE GESTORE'!F$1,FALSE)</f>
        <v>911148.17272399936</v>
      </c>
      <c r="H22" s="47">
        <f>+$F22*INDEX(Driver!$A$10:$AD$34,MATCH('CE-RF per comune 2023'!$B22,Driver!$A$10:$A$34,0),MATCH('CE-RF per comune 2023'!H$3,Driver!$A$10:$AD$10,0))-H97</f>
        <v>14390.735389419009</v>
      </c>
      <c r="I22" s="47">
        <f>+$F22*INDEX(Driver!$A$10:$AD$34,MATCH('CE-RF per comune 2023'!$B22,Driver!$A$10:$A$34,0),MATCH('CE-RF per comune 2023'!I$3,Driver!$A$10:$AD$10,0))-I97</f>
        <v>6485.4450654554412</v>
      </c>
      <c r="J22" s="47">
        <f>+$F22*INDEX(Driver!$A$10:$AD$34,MATCH('CE-RF per comune 2023'!$B22,Driver!$A$10:$A$34,0),MATCH('CE-RF per comune 2023'!J$3,Driver!$A$10:$AD$10,0))-J97</f>
        <v>19352.49216080621</v>
      </c>
      <c r="K22" s="47">
        <f>+$F22*INDEX(Driver!$A$10:$AD$34,MATCH('CE-RF per comune 2023'!$B22,Driver!$A$10:$A$34,0),MATCH('CE-RF per comune 2023'!K$3,Driver!$A$10:$AD$10,0))-K97</f>
        <v>9121.7822125872099</v>
      </c>
      <c r="L22" s="47">
        <f>+$F22*INDEX(Driver!$A$10:$AD$34,MATCH('CE-RF per comune 2023'!$B22,Driver!$A$10:$A$34,0),MATCH('CE-RF per comune 2023'!L$3,Driver!$A$10:$AD$10,0))-L97</f>
        <v>12053.378564070508</v>
      </c>
      <c r="M22" s="47">
        <f>+$F22*INDEX(Driver!$A$10:$AD$34,MATCH('CE-RF per comune 2023'!$B22,Driver!$A$10:$A$34,0),MATCH('CE-RF per comune 2023'!M$3,Driver!$A$10:$AD$10,0))-M97</f>
        <v>2966.4312333376306</v>
      </c>
      <c r="N22" s="47">
        <f>+$F22*INDEX(Driver!$A$10:$AD$34,MATCH('CE-RF per comune 2023'!$B22,Driver!$A$10:$A$34,0),MATCH('CE-RF per comune 2023'!N$3,Driver!$A$10:$AD$10,0))-N97</f>
        <v>14532.827692625187</v>
      </c>
      <c r="O22" s="47">
        <f>+$F22*INDEX(Driver!$A$10:$AD$34,MATCH('CE-RF per comune 2023'!$B22,Driver!$A$10:$A$34,0),MATCH('CE-RF per comune 2023'!O$3,Driver!$A$10:$AD$10,0))-O97</f>
        <v>125605.86846522742</v>
      </c>
      <c r="P22" s="47">
        <f>+$F22*INDEX(Driver!$A$10:$AD$34,MATCH('CE-RF per comune 2023'!$B22,Driver!$A$10:$A$34,0),MATCH('CE-RF per comune 2023'!P$3,Driver!$A$10:$AD$10,0))-P97</f>
        <v>30357.856351490354</v>
      </c>
      <c r="Q22" s="47">
        <f>+$F22*INDEX(Driver!$A$10:$AD$34,MATCH('CE-RF per comune 2023'!$B22,Driver!$A$10:$A$34,0),MATCH('CE-RF per comune 2023'!Q$3,Driver!$A$10:$AD$10,0))-Q97</f>
        <v>6424.0529216121349</v>
      </c>
      <c r="R22" s="47">
        <f>+$F22*INDEX(Driver!$A$10:$AD$34,MATCH('CE-RF per comune 2023'!$B22,Driver!$A$10:$A$34,0),MATCH('CE-RF per comune 2023'!R$3,Driver!$A$10:$AD$10,0))-R97</f>
        <v>5617.4690145569994</v>
      </c>
      <c r="S22" s="47">
        <f>+$F22*INDEX(Driver!$A$10:$AD$34,MATCH('CE-RF per comune 2023'!$B22,Driver!$A$10:$A$34,0),MATCH('CE-RF per comune 2023'!S$3,Driver!$A$10:$AD$10,0))-S97</f>
        <v>16778.458684279085</v>
      </c>
      <c r="T22" s="47">
        <f>+$F22*INDEX(Driver!$A$10:$AD$34,MATCH('CE-RF per comune 2023'!$B22,Driver!$A$10:$A$34,0),MATCH('CE-RF per comune 2023'!T$3,Driver!$A$10:$AD$10,0))-T97</f>
        <v>18863.026952051383</v>
      </c>
      <c r="U22" s="47">
        <f>+$F22*INDEX(Driver!$A$10:$AD$34,MATCH('CE-RF per comune 2023'!$B22,Driver!$A$10:$A$34,0),MATCH('CE-RF per comune 2023'!U$3,Driver!$A$10:$AD$10,0))-U97</f>
        <v>3775.3551026805244</v>
      </c>
      <c r="V22" s="47">
        <f>+$F22*INDEX(Driver!$A$10:$AD$34,MATCH('CE-RF per comune 2023'!$B22,Driver!$A$10:$A$34,0),MATCH('CE-RF per comune 2023'!V$3,Driver!$A$10:$AD$10,0))-V97</f>
        <v>4350.9731821129735</v>
      </c>
      <c r="W22" s="47">
        <f>+$F22*INDEX(Driver!$A$10:$AD$34,MATCH('CE-RF per comune 2023'!$B22,Driver!$A$10:$A$34,0),MATCH('CE-RF per comune 2023'!W$3,Driver!$A$10:$AD$10,0))-W97</f>
        <v>12905.933002162346</v>
      </c>
      <c r="X22" s="47">
        <f>+$F22*INDEX(Driver!$A$10:$AD$34,MATCH('CE-RF per comune 2023'!$B22,Driver!$A$10:$A$34,0),MATCH('CE-RF per comune 2023'!X$3,Driver!$A$10:$AD$10,0))-X97</f>
        <v>6063.8465662788458</v>
      </c>
      <c r="Y22" s="47">
        <f>+$F22*INDEX(Driver!$A$10:$AD$34,MATCH('CE-RF per comune 2023'!$B22,Driver!$A$10:$A$34,0),MATCH('CE-RF per comune 2023'!Y$3,Driver!$A$10:$AD$10,0))-Y97</f>
        <v>45645.466476353336</v>
      </c>
      <c r="Z22" s="47">
        <f>+$F22*INDEX(Driver!$A$10:$AD$34,MATCH('CE-RF per comune 2023'!$B22,Driver!$A$10:$A$34,0),MATCH('CE-RF per comune 2023'!Z$3,Driver!$A$10:$AD$10,0))-Z97</f>
        <v>33516.915738066957</v>
      </c>
      <c r="AA22" s="47">
        <f>+$F22*INDEX(Driver!$A$10:$AD$34,MATCH('CE-RF per comune 2023'!$B22,Driver!$A$10:$A$34,0),MATCH('CE-RF per comune 2023'!AA$3,Driver!$A$10:$AD$10,0))-AA97</f>
        <v>24726.472355119535</v>
      </c>
      <c r="AB22" s="47">
        <f>+$F22*INDEX(Driver!$A$10:$AD$34,MATCH('CE-RF per comune 2023'!$B22,Driver!$A$10:$A$34,0),MATCH('CE-RF per comune 2023'!AB$3,Driver!$A$10:$AD$10,0))-AB97</f>
        <v>3914.6053074491115</v>
      </c>
      <c r="AC22" s="47">
        <f>+$F22*INDEX(Driver!$A$10:$AD$34,MATCH('CE-RF per comune 2023'!$B22,Driver!$A$10:$A$34,0),MATCH('CE-RF per comune 2023'!AC$3,Driver!$A$10:$AD$10,0))-AC97</f>
        <v>11742.183780978676</v>
      </c>
      <c r="AD22" s="47">
        <f>+$F22*INDEX(Driver!$A$10:$AD$34,MATCH('CE-RF per comune 2023'!$B22,Driver!$A$10:$A$34,0),MATCH('CE-RF per comune 2023'!AD$3,Driver!$A$10:$AD$10,0))-AD97</f>
        <v>39312.561172366732</v>
      </c>
      <c r="AE22" s="47">
        <f>+$F22*INDEX(Driver!$A$10:$AD$34,MATCH('CE-RF per comune 2023'!$B22,Driver!$A$10:$A$34,0),MATCH('CE-RF per comune 2023'!AE$3,Driver!$A$10:$AD$10,0))-AE97</f>
        <v>63410.53457864932</v>
      </c>
      <c r="AF22" s="47">
        <f>+$F22*INDEX(Driver!$A$10:$AD$34,MATCH('CE-RF per comune 2023'!$B22,Driver!$A$10:$A$34,0),MATCH('CE-RF per comune 2023'!AF$3,Driver!$A$10:$AD$10,0))-AF97</f>
        <v>69837.406957057829</v>
      </c>
      <c r="AG22" s="47">
        <f>+$F22*INDEX(Driver!$A$10:$AD$34,MATCH('CE-RF per comune 2023'!$B22,Driver!$A$10:$A$34,0),MATCH('CE-RF per comune 2023'!AG$3,Driver!$A$10:$AD$10,0))-AG97</f>
        <v>21917.50460795149</v>
      </c>
      <c r="AH22" s="47">
        <f>+$F22*INDEX(Driver!$A$10:$AD$34,MATCH('CE-RF per comune 2023'!$B22,Driver!$A$10:$A$34,0),MATCH('CE-RF per comune 2023'!AH$3,Driver!$A$10:$AD$10,0))-AH97</f>
        <v>116593.47206253785</v>
      </c>
      <c r="AI22" s="47">
        <v>170885.11712671499</v>
      </c>
      <c r="AJ22" s="47">
        <f t="shared" si="3"/>
        <v>911148.17272399913</v>
      </c>
      <c r="AK22" s="160">
        <f t="shared" si="4"/>
        <v>0</v>
      </c>
    </row>
    <row r="23" spans="1:37" ht="10.199999999999999" customHeight="1" x14ac:dyDescent="0.2">
      <c r="A23" s="194">
        <v>21</v>
      </c>
      <c r="B23" s="92" t="s">
        <v>227</v>
      </c>
      <c r="C23" s="93" t="s">
        <v>110</v>
      </c>
      <c r="D23" s="45" t="s">
        <v>111</v>
      </c>
      <c r="E23" s="46" t="s">
        <v>112</v>
      </c>
      <c r="F23" s="47">
        <f>VLOOKUP($C23,'CE GESTORE'!$B$4:$H$43,'CE GESTORE'!F$1,FALSE)</f>
        <v>0</v>
      </c>
      <c r="H23" s="47">
        <f>+$F23*INDEX(Driver!$A$10:$AD$34,MATCH('CE-RF per comune 2023'!$B23,Driver!$A$10:$A$34,0),MATCH('CE-RF per comune 2023'!H$3,Driver!$A$10:$AD$10,0))</f>
        <v>0</v>
      </c>
      <c r="I23" s="47">
        <f>+$F23*INDEX(Driver!$A$10:$AD$34,MATCH('CE-RF per comune 2023'!$B23,Driver!$A$10:$A$34,0),MATCH('CE-RF per comune 2023'!I$3,Driver!$A$10:$AD$10,0))</f>
        <v>0</v>
      </c>
      <c r="J23" s="47">
        <f>+$F23*INDEX(Driver!$A$10:$AD$34,MATCH('CE-RF per comune 2023'!$B23,Driver!$A$10:$A$34,0),MATCH('CE-RF per comune 2023'!J$3,Driver!$A$10:$AD$10,0))</f>
        <v>0</v>
      </c>
      <c r="K23" s="47">
        <f>+$F23*INDEX(Driver!$A$10:$AD$34,MATCH('CE-RF per comune 2023'!$B23,Driver!$A$10:$A$34,0),MATCH('CE-RF per comune 2023'!K$3,Driver!$A$10:$AD$10,0))</f>
        <v>0</v>
      </c>
      <c r="L23" s="47">
        <f>+$F23*INDEX(Driver!$A$10:$AD$34,MATCH('CE-RF per comune 2023'!$B23,Driver!$A$10:$A$34,0),MATCH('CE-RF per comune 2023'!L$3,Driver!$A$10:$AD$10,0))</f>
        <v>0</v>
      </c>
      <c r="M23" s="47">
        <f>+$F23*INDEX(Driver!$A$10:$AD$34,MATCH('CE-RF per comune 2023'!$B23,Driver!$A$10:$A$34,0),MATCH('CE-RF per comune 2023'!M$3,Driver!$A$10:$AD$10,0))</f>
        <v>0</v>
      </c>
      <c r="N23" s="47">
        <f>+$F23*INDEX(Driver!$A$10:$AD$34,MATCH('CE-RF per comune 2023'!$B23,Driver!$A$10:$A$34,0),MATCH('CE-RF per comune 2023'!N$3,Driver!$A$10:$AD$10,0))</f>
        <v>0</v>
      </c>
      <c r="O23" s="47">
        <f>+$F23*INDEX(Driver!$A$10:$AD$34,MATCH('CE-RF per comune 2023'!$B23,Driver!$A$10:$A$34,0),MATCH('CE-RF per comune 2023'!O$3,Driver!$A$10:$AD$10,0))</f>
        <v>0</v>
      </c>
      <c r="P23" s="47">
        <f>+$F23*INDEX(Driver!$A$10:$AD$34,MATCH('CE-RF per comune 2023'!$B23,Driver!$A$10:$A$34,0),MATCH('CE-RF per comune 2023'!P$3,Driver!$A$10:$AD$10,0))</f>
        <v>0</v>
      </c>
      <c r="Q23" s="47">
        <f>+$F23*INDEX(Driver!$A$10:$AD$34,MATCH('CE-RF per comune 2023'!$B23,Driver!$A$10:$A$34,0),MATCH('CE-RF per comune 2023'!Q$3,Driver!$A$10:$AD$10,0))</f>
        <v>0</v>
      </c>
      <c r="R23" s="47">
        <f>+$F23*INDEX(Driver!$A$10:$AD$34,MATCH('CE-RF per comune 2023'!$B23,Driver!$A$10:$A$34,0),MATCH('CE-RF per comune 2023'!R$3,Driver!$A$10:$AD$10,0))</f>
        <v>0</v>
      </c>
      <c r="S23" s="47">
        <f>+$F23*INDEX(Driver!$A$10:$AD$34,MATCH('CE-RF per comune 2023'!$B23,Driver!$A$10:$A$34,0),MATCH('CE-RF per comune 2023'!S$3,Driver!$A$10:$AD$10,0))</f>
        <v>0</v>
      </c>
      <c r="T23" s="47">
        <f>+$F23*INDEX(Driver!$A$10:$AD$34,MATCH('CE-RF per comune 2023'!$B23,Driver!$A$10:$A$34,0),MATCH('CE-RF per comune 2023'!T$3,Driver!$A$10:$AD$10,0))</f>
        <v>0</v>
      </c>
      <c r="U23" s="47">
        <f>+$F23*INDEX(Driver!$A$10:$AD$34,MATCH('CE-RF per comune 2023'!$B23,Driver!$A$10:$A$34,0),MATCH('CE-RF per comune 2023'!U$3,Driver!$A$10:$AD$10,0))</f>
        <v>0</v>
      </c>
      <c r="V23" s="47">
        <f>+$F23*INDEX(Driver!$A$10:$AD$34,MATCH('CE-RF per comune 2023'!$B23,Driver!$A$10:$A$34,0),MATCH('CE-RF per comune 2023'!V$3,Driver!$A$10:$AD$10,0))</f>
        <v>0</v>
      </c>
      <c r="W23" s="47">
        <f>+$F23*INDEX(Driver!$A$10:$AD$34,MATCH('CE-RF per comune 2023'!$B23,Driver!$A$10:$A$34,0),MATCH('CE-RF per comune 2023'!W$3,Driver!$A$10:$AD$10,0))</f>
        <v>0</v>
      </c>
      <c r="X23" s="47">
        <f>+$F23*INDEX(Driver!$A$10:$AD$34,MATCH('CE-RF per comune 2023'!$B23,Driver!$A$10:$A$34,0),MATCH('CE-RF per comune 2023'!X$3,Driver!$A$10:$AD$10,0))</f>
        <v>0</v>
      </c>
      <c r="Y23" s="47">
        <f>+$F23*INDEX(Driver!$A$10:$AD$34,MATCH('CE-RF per comune 2023'!$B23,Driver!$A$10:$A$34,0),MATCH('CE-RF per comune 2023'!Y$3,Driver!$A$10:$AD$10,0))</f>
        <v>0</v>
      </c>
      <c r="Z23" s="47">
        <f>+$F23*INDEX(Driver!$A$10:$AD$34,MATCH('CE-RF per comune 2023'!$B23,Driver!$A$10:$A$34,0),MATCH('CE-RF per comune 2023'!Z$3,Driver!$A$10:$AD$10,0))</f>
        <v>0</v>
      </c>
      <c r="AA23" s="47">
        <f>+$F23*INDEX(Driver!$A$10:$AD$34,MATCH('CE-RF per comune 2023'!$B23,Driver!$A$10:$A$34,0),MATCH('CE-RF per comune 2023'!AA$3,Driver!$A$10:$AD$10,0))</f>
        <v>0</v>
      </c>
      <c r="AB23" s="47">
        <f>+$F23*INDEX(Driver!$A$10:$AD$34,MATCH('CE-RF per comune 2023'!$B23,Driver!$A$10:$A$34,0),MATCH('CE-RF per comune 2023'!AB$3,Driver!$A$10:$AD$10,0))</f>
        <v>0</v>
      </c>
      <c r="AC23" s="47">
        <f>+$F23*INDEX(Driver!$A$10:$AD$34,MATCH('CE-RF per comune 2023'!$B23,Driver!$A$10:$A$34,0),MATCH('CE-RF per comune 2023'!AC$3,Driver!$A$10:$AD$10,0))</f>
        <v>0</v>
      </c>
      <c r="AD23" s="47">
        <f>+$F23*INDEX(Driver!$A$10:$AD$34,MATCH('CE-RF per comune 2023'!$B23,Driver!$A$10:$A$34,0),MATCH('CE-RF per comune 2023'!AD$3,Driver!$A$10:$AD$10,0))</f>
        <v>0</v>
      </c>
      <c r="AE23" s="47">
        <f>+$F23*INDEX(Driver!$A$10:$AD$34,MATCH('CE-RF per comune 2023'!$B23,Driver!$A$10:$A$34,0),MATCH('CE-RF per comune 2023'!AE$3,Driver!$A$10:$AD$10,0))</f>
        <v>0</v>
      </c>
      <c r="AF23" s="47">
        <f>+$F23*INDEX(Driver!$A$10:$AD$34,MATCH('CE-RF per comune 2023'!$B23,Driver!$A$10:$A$34,0),MATCH('CE-RF per comune 2023'!AF$3,Driver!$A$10:$AD$10,0))</f>
        <v>0</v>
      </c>
      <c r="AG23" s="47">
        <f>+$F23*INDEX(Driver!$A$10:$AD$34,MATCH('CE-RF per comune 2023'!$B23,Driver!$A$10:$A$34,0),MATCH('CE-RF per comune 2023'!AG$3,Driver!$A$10:$AD$10,0))</f>
        <v>0</v>
      </c>
      <c r="AH23" s="47">
        <f>+$F23*INDEX(Driver!$A$10:$AD$34,MATCH('CE-RF per comune 2023'!$B23,Driver!$A$10:$A$34,0),MATCH('CE-RF per comune 2023'!AH$3,Driver!$A$10:$AD$10,0))</f>
        <v>0</v>
      </c>
      <c r="AI23" s="47">
        <f>+$F23*INDEX(Driver!$A$10:$AD$34,MATCH('CE-RF per comune 2023'!$B23,Driver!$A$10:$A$34,0),MATCH('CE-RF per comune 2023'!AI$3,Driver!$A$10:$AD$10,0))</f>
        <v>0</v>
      </c>
      <c r="AJ23" s="47">
        <f t="shared" si="3"/>
        <v>0</v>
      </c>
      <c r="AK23" s="160">
        <f t="shared" si="4"/>
        <v>0</v>
      </c>
    </row>
    <row r="24" spans="1:37" ht="10.199999999999999" customHeight="1" x14ac:dyDescent="0.2">
      <c r="A24" s="194">
        <v>22</v>
      </c>
      <c r="B24" s="92" t="s">
        <v>227</v>
      </c>
      <c r="C24" s="93" t="s">
        <v>113</v>
      </c>
      <c r="D24" s="45" t="s">
        <v>114</v>
      </c>
      <c r="E24" s="46" t="s">
        <v>115</v>
      </c>
      <c r="F24" s="47">
        <f>VLOOKUP($C24,'CE GESTORE'!$B$4:$H$43,'CE GESTORE'!F$1,FALSE)</f>
        <v>0</v>
      </c>
      <c r="H24" s="47">
        <f>+$F24*INDEX(Driver!$A$10:$AD$34,MATCH('CE-RF per comune 2023'!$B24,Driver!$A$10:$A$34,0),MATCH('CE-RF per comune 2023'!H$3,Driver!$A$10:$AD$10,0))</f>
        <v>0</v>
      </c>
      <c r="I24" s="47">
        <f>+$F24*INDEX(Driver!$A$10:$AD$34,MATCH('CE-RF per comune 2023'!$B24,Driver!$A$10:$A$34,0),MATCH('CE-RF per comune 2023'!I$3,Driver!$A$10:$AD$10,0))</f>
        <v>0</v>
      </c>
      <c r="J24" s="47">
        <f>+$F24*INDEX(Driver!$A$10:$AD$34,MATCH('CE-RF per comune 2023'!$B24,Driver!$A$10:$A$34,0),MATCH('CE-RF per comune 2023'!J$3,Driver!$A$10:$AD$10,0))</f>
        <v>0</v>
      </c>
      <c r="K24" s="47">
        <f>+$F24*INDEX(Driver!$A$10:$AD$34,MATCH('CE-RF per comune 2023'!$B24,Driver!$A$10:$A$34,0),MATCH('CE-RF per comune 2023'!K$3,Driver!$A$10:$AD$10,0))</f>
        <v>0</v>
      </c>
      <c r="L24" s="47">
        <f>+$F24*INDEX(Driver!$A$10:$AD$34,MATCH('CE-RF per comune 2023'!$B24,Driver!$A$10:$A$34,0),MATCH('CE-RF per comune 2023'!L$3,Driver!$A$10:$AD$10,0))</f>
        <v>0</v>
      </c>
      <c r="M24" s="47">
        <f>+$F24*INDEX(Driver!$A$10:$AD$34,MATCH('CE-RF per comune 2023'!$B24,Driver!$A$10:$A$34,0),MATCH('CE-RF per comune 2023'!M$3,Driver!$A$10:$AD$10,0))</f>
        <v>0</v>
      </c>
      <c r="N24" s="47">
        <f>+$F24*INDEX(Driver!$A$10:$AD$34,MATCH('CE-RF per comune 2023'!$B24,Driver!$A$10:$A$34,0),MATCH('CE-RF per comune 2023'!N$3,Driver!$A$10:$AD$10,0))</f>
        <v>0</v>
      </c>
      <c r="O24" s="47">
        <f>+$F24*INDEX(Driver!$A$10:$AD$34,MATCH('CE-RF per comune 2023'!$B24,Driver!$A$10:$A$34,0),MATCH('CE-RF per comune 2023'!O$3,Driver!$A$10:$AD$10,0))</f>
        <v>0</v>
      </c>
      <c r="P24" s="47">
        <f>+$F24*INDEX(Driver!$A$10:$AD$34,MATCH('CE-RF per comune 2023'!$B24,Driver!$A$10:$A$34,0),MATCH('CE-RF per comune 2023'!P$3,Driver!$A$10:$AD$10,0))</f>
        <v>0</v>
      </c>
      <c r="Q24" s="47">
        <f>+$F24*INDEX(Driver!$A$10:$AD$34,MATCH('CE-RF per comune 2023'!$B24,Driver!$A$10:$A$34,0),MATCH('CE-RF per comune 2023'!Q$3,Driver!$A$10:$AD$10,0))</f>
        <v>0</v>
      </c>
      <c r="R24" s="47">
        <f>+$F24*INDEX(Driver!$A$10:$AD$34,MATCH('CE-RF per comune 2023'!$B24,Driver!$A$10:$A$34,0),MATCH('CE-RF per comune 2023'!R$3,Driver!$A$10:$AD$10,0))</f>
        <v>0</v>
      </c>
      <c r="S24" s="47">
        <f>+$F24*INDEX(Driver!$A$10:$AD$34,MATCH('CE-RF per comune 2023'!$B24,Driver!$A$10:$A$34,0),MATCH('CE-RF per comune 2023'!S$3,Driver!$A$10:$AD$10,0))</f>
        <v>0</v>
      </c>
      <c r="T24" s="47">
        <f>+$F24*INDEX(Driver!$A$10:$AD$34,MATCH('CE-RF per comune 2023'!$B24,Driver!$A$10:$A$34,0),MATCH('CE-RF per comune 2023'!T$3,Driver!$A$10:$AD$10,0))</f>
        <v>0</v>
      </c>
      <c r="U24" s="47">
        <f>+$F24*INDEX(Driver!$A$10:$AD$34,MATCH('CE-RF per comune 2023'!$B24,Driver!$A$10:$A$34,0),MATCH('CE-RF per comune 2023'!U$3,Driver!$A$10:$AD$10,0))</f>
        <v>0</v>
      </c>
      <c r="V24" s="47">
        <f>+$F24*INDEX(Driver!$A$10:$AD$34,MATCH('CE-RF per comune 2023'!$B24,Driver!$A$10:$A$34,0),MATCH('CE-RF per comune 2023'!V$3,Driver!$A$10:$AD$10,0))</f>
        <v>0</v>
      </c>
      <c r="W24" s="47">
        <f>+$F24*INDEX(Driver!$A$10:$AD$34,MATCH('CE-RF per comune 2023'!$B24,Driver!$A$10:$A$34,0),MATCH('CE-RF per comune 2023'!W$3,Driver!$A$10:$AD$10,0))</f>
        <v>0</v>
      </c>
      <c r="X24" s="47">
        <f>+$F24*INDEX(Driver!$A$10:$AD$34,MATCH('CE-RF per comune 2023'!$B24,Driver!$A$10:$A$34,0),MATCH('CE-RF per comune 2023'!X$3,Driver!$A$10:$AD$10,0))</f>
        <v>0</v>
      </c>
      <c r="Y24" s="47">
        <f>+$F24*INDEX(Driver!$A$10:$AD$34,MATCH('CE-RF per comune 2023'!$B24,Driver!$A$10:$A$34,0),MATCH('CE-RF per comune 2023'!Y$3,Driver!$A$10:$AD$10,0))</f>
        <v>0</v>
      </c>
      <c r="Z24" s="47">
        <f>+$F24*INDEX(Driver!$A$10:$AD$34,MATCH('CE-RF per comune 2023'!$B24,Driver!$A$10:$A$34,0),MATCH('CE-RF per comune 2023'!Z$3,Driver!$A$10:$AD$10,0))</f>
        <v>0</v>
      </c>
      <c r="AA24" s="47">
        <f>+$F24*INDEX(Driver!$A$10:$AD$34,MATCH('CE-RF per comune 2023'!$B24,Driver!$A$10:$A$34,0),MATCH('CE-RF per comune 2023'!AA$3,Driver!$A$10:$AD$10,0))</f>
        <v>0</v>
      </c>
      <c r="AB24" s="47">
        <f>+$F24*INDEX(Driver!$A$10:$AD$34,MATCH('CE-RF per comune 2023'!$B24,Driver!$A$10:$A$34,0),MATCH('CE-RF per comune 2023'!AB$3,Driver!$A$10:$AD$10,0))</f>
        <v>0</v>
      </c>
      <c r="AC24" s="47">
        <f>+$F24*INDEX(Driver!$A$10:$AD$34,MATCH('CE-RF per comune 2023'!$B24,Driver!$A$10:$A$34,0),MATCH('CE-RF per comune 2023'!AC$3,Driver!$A$10:$AD$10,0))</f>
        <v>0</v>
      </c>
      <c r="AD24" s="47">
        <f>+$F24*INDEX(Driver!$A$10:$AD$34,MATCH('CE-RF per comune 2023'!$B24,Driver!$A$10:$A$34,0),MATCH('CE-RF per comune 2023'!AD$3,Driver!$A$10:$AD$10,0))</f>
        <v>0</v>
      </c>
      <c r="AE24" s="47">
        <f>+$F24*INDEX(Driver!$A$10:$AD$34,MATCH('CE-RF per comune 2023'!$B24,Driver!$A$10:$A$34,0),MATCH('CE-RF per comune 2023'!AE$3,Driver!$A$10:$AD$10,0))</f>
        <v>0</v>
      </c>
      <c r="AF24" s="47">
        <f>+$F24*INDEX(Driver!$A$10:$AD$34,MATCH('CE-RF per comune 2023'!$B24,Driver!$A$10:$A$34,0),MATCH('CE-RF per comune 2023'!AF$3,Driver!$A$10:$AD$10,0))</f>
        <v>0</v>
      </c>
      <c r="AG24" s="47">
        <f>+$F24*INDEX(Driver!$A$10:$AD$34,MATCH('CE-RF per comune 2023'!$B24,Driver!$A$10:$A$34,0),MATCH('CE-RF per comune 2023'!AG$3,Driver!$A$10:$AD$10,0))</f>
        <v>0</v>
      </c>
      <c r="AH24" s="47">
        <f>+$F24*INDEX(Driver!$A$10:$AD$34,MATCH('CE-RF per comune 2023'!$B24,Driver!$A$10:$A$34,0),MATCH('CE-RF per comune 2023'!AH$3,Driver!$A$10:$AD$10,0))</f>
        <v>0</v>
      </c>
      <c r="AI24" s="47">
        <f>+$F24*INDEX(Driver!$A$10:$AD$34,MATCH('CE-RF per comune 2023'!$B24,Driver!$A$10:$A$34,0),MATCH('CE-RF per comune 2023'!AI$3,Driver!$A$10:$AD$10,0))</f>
        <v>0</v>
      </c>
      <c r="AJ24" s="47">
        <f t="shared" si="3"/>
        <v>0</v>
      </c>
      <c r="AK24" s="160">
        <f t="shared" si="4"/>
        <v>0</v>
      </c>
    </row>
    <row r="25" spans="1:37" ht="10.199999999999999" customHeight="1" x14ac:dyDescent="0.2">
      <c r="A25" s="194">
        <v>23</v>
      </c>
      <c r="B25" s="92" t="s">
        <v>227</v>
      </c>
      <c r="C25" s="93" t="s">
        <v>13</v>
      </c>
      <c r="D25" s="45" t="s">
        <v>116</v>
      </c>
      <c r="E25" s="58" t="s">
        <v>117</v>
      </c>
      <c r="F25" s="47">
        <f>VLOOKUP($C25,'CE GESTORE'!$B$4:$H$43,'CE GESTORE'!F$1,FALSE)</f>
        <v>62450</v>
      </c>
      <c r="H25" s="47">
        <f>+$F25*INDEX(Driver!$A$10:$AD$34,MATCH('CE-RF per comune 2023'!$B25,Driver!$A$10:$A$34,0),MATCH('CE-RF per comune 2023'!H$3,Driver!$A$10:$AD$10,0))</f>
        <v>1072.8795551258206</v>
      </c>
      <c r="I25" s="47">
        <f>+$F25*INDEX(Driver!$A$10:$AD$34,MATCH('CE-RF per comune 2023'!$B25,Driver!$A$10:$A$34,0),MATCH('CE-RF per comune 2023'!I$3,Driver!$A$10:$AD$10,0))</f>
        <v>483.5125675186012</v>
      </c>
      <c r="J25" s="47">
        <f>+$F25*INDEX(Driver!$A$10:$AD$34,MATCH('CE-RF per comune 2023'!$B25,Driver!$A$10:$A$34,0),MATCH('CE-RF per comune 2023'!J$3,Driver!$A$10:$AD$10,0))</f>
        <v>1442.7958417835898</v>
      </c>
      <c r="K25" s="47">
        <f>+$F25*INDEX(Driver!$A$10:$AD$34,MATCH('CE-RF per comune 2023'!$B25,Driver!$A$10:$A$34,0),MATCH('CE-RF per comune 2023'!K$3,Driver!$A$10:$AD$10,0))</f>
        <v>680.06070415212457</v>
      </c>
      <c r="L25" s="47">
        <f>+$F25*INDEX(Driver!$A$10:$AD$34,MATCH('CE-RF per comune 2023'!$B25,Driver!$A$10:$A$34,0),MATCH('CE-RF per comune 2023'!L$3,Driver!$A$10:$AD$10,0))</f>
        <v>898.62144509247071</v>
      </c>
      <c r="M25" s="47">
        <f>+$F25*INDEX(Driver!$A$10:$AD$34,MATCH('CE-RF per comune 2023'!$B25,Driver!$A$10:$A$34,0),MATCH('CE-RF per comune 2023'!M$3,Driver!$A$10:$AD$10,0))</f>
        <v>221.15780297612068</v>
      </c>
      <c r="N25" s="47">
        <f>+$F25*INDEX(Driver!$A$10:$AD$34,MATCH('CE-RF per comune 2023'!$B25,Driver!$A$10:$A$34,0),MATCH('CE-RF per comune 2023'!N$3,Driver!$A$10:$AD$10,0))</f>
        <v>1083.4730323127292</v>
      </c>
      <c r="O25" s="47">
        <f>+$F25*INDEX(Driver!$A$10:$AD$34,MATCH('CE-RF per comune 2023'!$B25,Driver!$A$10:$A$34,0),MATCH('CE-RF per comune 2023'!O$3,Driver!$A$10:$AD$10,0))</f>
        <v>9364.3559299443241</v>
      </c>
      <c r="P25" s="47">
        <f>+$F25*INDEX(Driver!$A$10:$AD$34,MATCH('CE-RF per comune 2023'!$B25,Driver!$A$10:$A$34,0),MATCH('CE-RF per comune 2023'!P$3,Driver!$A$10:$AD$10,0))</f>
        <v>2263.284157174367</v>
      </c>
      <c r="Q25" s="47">
        <f>+$F25*INDEX(Driver!$A$10:$AD$34,MATCH('CE-RF per comune 2023'!$B25,Driver!$A$10:$A$34,0),MATCH('CE-RF per comune 2023'!Q$3,Driver!$A$10:$AD$10,0))</f>
        <v>478.9355689016121</v>
      </c>
      <c r="R25" s="47">
        <f>+$F25*INDEX(Driver!$A$10:$AD$34,MATCH('CE-RF per comune 2023'!$B25,Driver!$A$10:$A$34,0),MATCH('CE-RF per comune 2023'!R$3,Driver!$A$10:$AD$10,0))</f>
        <v>418.80192319444177</v>
      </c>
      <c r="S25" s="47">
        <f>+$F25*INDEX(Driver!$A$10:$AD$34,MATCH('CE-RF per comune 2023'!$B25,Driver!$A$10:$A$34,0),MATCH('CE-RF per comune 2023'!S$3,Driver!$A$10:$AD$10,0))</f>
        <v>1250.8926612688597</v>
      </c>
      <c r="T25" s="47">
        <f>+$F25*INDEX(Driver!$A$10:$AD$34,MATCH('CE-RF per comune 2023'!$B25,Driver!$A$10:$A$34,0),MATCH('CE-RF per comune 2023'!T$3,Driver!$A$10:$AD$10,0))</f>
        <v>1406.3045019591805</v>
      </c>
      <c r="U25" s="47">
        <f>+$F25*INDEX(Driver!$A$10:$AD$34,MATCH('CE-RF per comune 2023'!$B25,Driver!$A$10:$A$34,0),MATCH('CE-RF per comune 2023'!U$3,Driver!$A$10:$AD$10,0))</f>
        <v>281.46590103964155</v>
      </c>
      <c r="V25" s="47">
        <f>+$F25*INDEX(Driver!$A$10:$AD$34,MATCH('CE-RF per comune 2023'!$B25,Driver!$A$10:$A$34,0),MATCH('CE-RF per comune 2023'!V$3,Driver!$A$10:$AD$10,0))</f>
        <v>324.38023809554636</v>
      </c>
      <c r="W25" s="47">
        <f>+$F25*INDEX(Driver!$A$10:$AD$34,MATCH('CE-RF per comune 2023'!$B25,Driver!$A$10:$A$34,0),MATCH('CE-RF per comune 2023'!W$3,Driver!$A$10:$AD$10,0))</f>
        <v>962.18235435170504</v>
      </c>
      <c r="X25" s="47">
        <f>+$F25*INDEX(Driver!$A$10:$AD$34,MATCH('CE-RF per comune 2023'!$B25,Driver!$A$10:$A$34,0),MATCH('CE-RF per comune 2023'!X$3,Driver!$A$10:$AD$10,0))</f>
        <v>452.08092778663331</v>
      </c>
      <c r="Y25" s="47">
        <f>+$F25*INDEX(Driver!$A$10:$AD$34,MATCH('CE-RF per comune 2023'!$B25,Driver!$A$10:$A$34,0),MATCH('CE-RF per comune 2023'!Y$3,Driver!$A$10:$AD$10,0))</f>
        <v>3403.0288544300479</v>
      </c>
      <c r="Z25" s="47">
        <f>+$F25*INDEX(Driver!$A$10:$AD$34,MATCH('CE-RF per comune 2023'!$B25,Driver!$A$10:$A$34,0),MATCH('CE-RF per comune 2023'!Z$3,Driver!$A$10:$AD$10,0))</f>
        <v>2498.8030613561768</v>
      </c>
      <c r="AA25" s="47">
        <f>+$F25*INDEX(Driver!$A$10:$AD$34,MATCH('CE-RF per comune 2023'!$B25,Driver!$A$10:$A$34,0),MATCH('CE-RF per comune 2023'!AA$3,Driver!$A$10:$AD$10,0))</f>
        <v>1843.4448235145107</v>
      </c>
      <c r="AB25" s="47">
        <f>+$F25*INDEX(Driver!$A$10:$AD$34,MATCH('CE-RF per comune 2023'!$B25,Driver!$A$10:$A$34,0),MATCH('CE-RF per comune 2023'!AB$3,Driver!$A$10:$AD$10,0))</f>
        <v>291.847489867489</v>
      </c>
      <c r="AC25" s="47">
        <f>+$F25*INDEX(Driver!$A$10:$AD$34,MATCH('CE-RF per comune 2023'!$B25,Driver!$A$10:$A$34,0),MATCH('CE-RF per comune 2023'!AC$3,Driver!$A$10:$AD$10,0))</f>
        <v>875.42078776633241</v>
      </c>
      <c r="AD25" s="47">
        <f>+$F25*INDEX(Driver!$A$10:$AD$34,MATCH('CE-RF per comune 2023'!$B25,Driver!$A$10:$A$34,0),MATCH('CE-RF per comune 2023'!AD$3,Driver!$A$10:$AD$10,0))</f>
        <v>2930.888658579403</v>
      </c>
      <c r="AE25" s="47">
        <f>+$F25*INDEX(Driver!$A$10:$AD$34,MATCH('CE-RF per comune 2023'!$B25,Driver!$A$10:$A$34,0),MATCH('CE-RF per comune 2023'!AE$3,Driver!$A$10:$AD$10,0))</f>
        <v>4727.4766916396175</v>
      </c>
      <c r="AF25" s="47">
        <f>+$F25*INDEX(Driver!$A$10:$AD$34,MATCH('CE-RF per comune 2023'!$B25,Driver!$A$10:$A$34,0),MATCH('CE-RF per comune 2023'!AF$3,Driver!$A$10:$AD$10,0))</f>
        <v>5206.6224608869061</v>
      </c>
      <c r="AG25" s="47">
        <f>+$F25*INDEX(Driver!$A$10:$AD$34,MATCH('CE-RF per comune 2023'!$B25,Driver!$A$10:$A$34,0),MATCH('CE-RF per comune 2023'!AG$3,Driver!$A$10:$AD$10,0))</f>
        <v>1634.0264730693846</v>
      </c>
      <c r="AH25" s="47">
        <f>+$F25*INDEX(Driver!$A$10:$AD$34,MATCH('CE-RF per comune 2023'!$B25,Driver!$A$10:$A$34,0),MATCH('CE-RF per comune 2023'!AH$3,Driver!$A$10:$AD$10,0))</f>
        <v>8692.4503197387075</v>
      </c>
      <c r="AI25" s="47">
        <f>+$F25*INDEX(Driver!$A$10:$AD$34,MATCH('CE-RF per comune 2023'!$B25,Driver!$A$10:$A$34,0),MATCH('CE-RF per comune 2023'!AI$3,Driver!$A$10:$AD$10,0))</f>
        <v>7260.805266473646</v>
      </c>
      <c r="AJ25" s="47">
        <f t="shared" si="3"/>
        <v>62450</v>
      </c>
      <c r="AK25" s="160">
        <f t="shared" si="4"/>
        <v>0</v>
      </c>
    </row>
    <row r="26" spans="1:37" ht="10.199999999999999" customHeight="1" x14ac:dyDescent="0.2">
      <c r="A26" s="194">
        <v>24</v>
      </c>
      <c r="B26" s="92" t="s">
        <v>227</v>
      </c>
      <c r="C26" s="93" t="s">
        <v>14</v>
      </c>
      <c r="D26" s="45" t="s">
        <v>118</v>
      </c>
      <c r="E26" s="46" t="s">
        <v>119</v>
      </c>
      <c r="F26" s="47">
        <f>VLOOKUP($C26,'CE GESTORE'!$B$4:$H$43,'CE GESTORE'!F$1,FALSE)</f>
        <v>0</v>
      </c>
      <c r="H26" s="47">
        <f>+$F26*INDEX(Driver!$A$10:$AD$34,MATCH('CE-RF per comune 2023'!$B26,Driver!$A$10:$A$34,0),MATCH('CE-RF per comune 2023'!H$3,Driver!$A$10:$AD$10,0))</f>
        <v>0</v>
      </c>
      <c r="I26" s="47">
        <f>+$F26*INDEX(Driver!$A$10:$AD$34,MATCH('CE-RF per comune 2023'!$B26,Driver!$A$10:$A$34,0),MATCH('CE-RF per comune 2023'!I$3,Driver!$A$10:$AD$10,0))</f>
        <v>0</v>
      </c>
      <c r="J26" s="47">
        <f>+$F26*INDEX(Driver!$A$10:$AD$34,MATCH('CE-RF per comune 2023'!$B26,Driver!$A$10:$A$34,0),MATCH('CE-RF per comune 2023'!J$3,Driver!$A$10:$AD$10,0))</f>
        <v>0</v>
      </c>
      <c r="K26" s="47">
        <f>+$F26*INDEX(Driver!$A$10:$AD$34,MATCH('CE-RF per comune 2023'!$B26,Driver!$A$10:$A$34,0),MATCH('CE-RF per comune 2023'!K$3,Driver!$A$10:$AD$10,0))</f>
        <v>0</v>
      </c>
      <c r="L26" s="47">
        <f>+$F26*INDEX(Driver!$A$10:$AD$34,MATCH('CE-RF per comune 2023'!$B26,Driver!$A$10:$A$34,0),MATCH('CE-RF per comune 2023'!L$3,Driver!$A$10:$AD$10,0))</f>
        <v>0</v>
      </c>
      <c r="M26" s="47">
        <f>+$F26*INDEX(Driver!$A$10:$AD$34,MATCH('CE-RF per comune 2023'!$B26,Driver!$A$10:$A$34,0),MATCH('CE-RF per comune 2023'!M$3,Driver!$A$10:$AD$10,0))</f>
        <v>0</v>
      </c>
      <c r="N26" s="47">
        <f>+$F26*INDEX(Driver!$A$10:$AD$34,MATCH('CE-RF per comune 2023'!$B26,Driver!$A$10:$A$34,0),MATCH('CE-RF per comune 2023'!N$3,Driver!$A$10:$AD$10,0))</f>
        <v>0</v>
      </c>
      <c r="O26" s="47">
        <f>+$F26*INDEX(Driver!$A$10:$AD$34,MATCH('CE-RF per comune 2023'!$B26,Driver!$A$10:$A$34,0),MATCH('CE-RF per comune 2023'!O$3,Driver!$A$10:$AD$10,0))</f>
        <v>0</v>
      </c>
      <c r="P26" s="47">
        <f>+$F26*INDEX(Driver!$A$10:$AD$34,MATCH('CE-RF per comune 2023'!$B26,Driver!$A$10:$A$34,0),MATCH('CE-RF per comune 2023'!P$3,Driver!$A$10:$AD$10,0))</f>
        <v>0</v>
      </c>
      <c r="Q26" s="47">
        <f>+$F26*INDEX(Driver!$A$10:$AD$34,MATCH('CE-RF per comune 2023'!$B26,Driver!$A$10:$A$34,0),MATCH('CE-RF per comune 2023'!Q$3,Driver!$A$10:$AD$10,0))</f>
        <v>0</v>
      </c>
      <c r="R26" s="47">
        <f>+$F26*INDEX(Driver!$A$10:$AD$34,MATCH('CE-RF per comune 2023'!$B26,Driver!$A$10:$A$34,0),MATCH('CE-RF per comune 2023'!R$3,Driver!$A$10:$AD$10,0))</f>
        <v>0</v>
      </c>
      <c r="S26" s="47">
        <f>+$F26*INDEX(Driver!$A$10:$AD$34,MATCH('CE-RF per comune 2023'!$B26,Driver!$A$10:$A$34,0),MATCH('CE-RF per comune 2023'!S$3,Driver!$A$10:$AD$10,0))</f>
        <v>0</v>
      </c>
      <c r="T26" s="47">
        <f>+$F26*INDEX(Driver!$A$10:$AD$34,MATCH('CE-RF per comune 2023'!$B26,Driver!$A$10:$A$34,0),MATCH('CE-RF per comune 2023'!T$3,Driver!$A$10:$AD$10,0))</f>
        <v>0</v>
      </c>
      <c r="U26" s="47">
        <f>+$F26*INDEX(Driver!$A$10:$AD$34,MATCH('CE-RF per comune 2023'!$B26,Driver!$A$10:$A$34,0),MATCH('CE-RF per comune 2023'!U$3,Driver!$A$10:$AD$10,0))</f>
        <v>0</v>
      </c>
      <c r="V26" s="47">
        <f>+$F26*INDEX(Driver!$A$10:$AD$34,MATCH('CE-RF per comune 2023'!$B26,Driver!$A$10:$A$34,0),MATCH('CE-RF per comune 2023'!V$3,Driver!$A$10:$AD$10,0))</f>
        <v>0</v>
      </c>
      <c r="W26" s="47">
        <f>+$F26*INDEX(Driver!$A$10:$AD$34,MATCH('CE-RF per comune 2023'!$B26,Driver!$A$10:$A$34,0),MATCH('CE-RF per comune 2023'!W$3,Driver!$A$10:$AD$10,0))</f>
        <v>0</v>
      </c>
      <c r="X26" s="47">
        <f>+$F26*INDEX(Driver!$A$10:$AD$34,MATCH('CE-RF per comune 2023'!$B26,Driver!$A$10:$A$34,0),MATCH('CE-RF per comune 2023'!X$3,Driver!$A$10:$AD$10,0))</f>
        <v>0</v>
      </c>
      <c r="Y26" s="47">
        <f>+$F26*INDEX(Driver!$A$10:$AD$34,MATCH('CE-RF per comune 2023'!$B26,Driver!$A$10:$A$34,0),MATCH('CE-RF per comune 2023'!Y$3,Driver!$A$10:$AD$10,0))</f>
        <v>0</v>
      </c>
      <c r="Z26" s="47">
        <f>+$F26*INDEX(Driver!$A$10:$AD$34,MATCH('CE-RF per comune 2023'!$B26,Driver!$A$10:$A$34,0),MATCH('CE-RF per comune 2023'!Z$3,Driver!$A$10:$AD$10,0))</f>
        <v>0</v>
      </c>
      <c r="AA26" s="47">
        <f>+$F26*INDEX(Driver!$A$10:$AD$34,MATCH('CE-RF per comune 2023'!$B26,Driver!$A$10:$A$34,0),MATCH('CE-RF per comune 2023'!AA$3,Driver!$A$10:$AD$10,0))</f>
        <v>0</v>
      </c>
      <c r="AB26" s="47">
        <f>+$F26*INDEX(Driver!$A$10:$AD$34,MATCH('CE-RF per comune 2023'!$B26,Driver!$A$10:$A$34,0),MATCH('CE-RF per comune 2023'!AB$3,Driver!$A$10:$AD$10,0))</f>
        <v>0</v>
      </c>
      <c r="AC26" s="47">
        <f>+$F26*INDEX(Driver!$A$10:$AD$34,MATCH('CE-RF per comune 2023'!$B26,Driver!$A$10:$A$34,0),MATCH('CE-RF per comune 2023'!AC$3,Driver!$A$10:$AD$10,0))</f>
        <v>0</v>
      </c>
      <c r="AD26" s="47">
        <f>+$F26*INDEX(Driver!$A$10:$AD$34,MATCH('CE-RF per comune 2023'!$B26,Driver!$A$10:$A$34,0),MATCH('CE-RF per comune 2023'!AD$3,Driver!$A$10:$AD$10,0))</f>
        <v>0</v>
      </c>
      <c r="AE26" s="47">
        <f>+$F26*INDEX(Driver!$A$10:$AD$34,MATCH('CE-RF per comune 2023'!$B26,Driver!$A$10:$A$34,0),MATCH('CE-RF per comune 2023'!AE$3,Driver!$A$10:$AD$10,0))</f>
        <v>0</v>
      </c>
      <c r="AF26" s="47">
        <f>+$F26*INDEX(Driver!$A$10:$AD$34,MATCH('CE-RF per comune 2023'!$B26,Driver!$A$10:$A$34,0),MATCH('CE-RF per comune 2023'!AF$3,Driver!$A$10:$AD$10,0))</f>
        <v>0</v>
      </c>
      <c r="AG26" s="47">
        <f>+$F26*INDEX(Driver!$A$10:$AD$34,MATCH('CE-RF per comune 2023'!$B26,Driver!$A$10:$A$34,0),MATCH('CE-RF per comune 2023'!AG$3,Driver!$A$10:$AD$10,0))</f>
        <v>0</v>
      </c>
      <c r="AH26" s="47">
        <f>+$F26*INDEX(Driver!$A$10:$AD$34,MATCH('CE-RF per comune 2023'!$B26,Driver!$A$10:$A$34,0),MATCH('CE-RF per comune 2023'!AH$3,Driver!$A$10:$AD$10,0))</f>
        <v>0</v>
      </c>
      <c r="AI26" s="47">
        <f>+$F26*INDEX(Driver!$A$10:$AD$34,MATCH('CE-RF per comune 2023'!$B26,Driver!$A$10:$A$34,0),MATCH('CE-RF per comune 2023'!AI$3,Driver!$A$10:$AD$10,0))</f>
        <v>0</v>
      </c>
      <c r="AJ26" s="47">
        <f t="shared" si="3"/>
        <v>0</v>
      </c>
      <c r="AK26" s="160">
        <f t="shared" si="4"/>
        <v>0</v>
      </c>
    </row>
    <row r="27" spans="1:37" ht="10.199999999999999" customHeight="1" x14ac:dyDescent="0.2">
      <c r="A27" s="194">
        <v>25</v>
      </c>
      <c r="B27" s="92" t="s">
        <v>227</v>
      </c>
      <c r="C27" s="93" t="s">
        <v>15</v>
      </c>
      <c r="D27" s="45" t="s">
        <v>120</v>
      </c>
      <c r="E27" s="46" t="s">
        <v>121</v>
      </c>
      <c r="F27" s="47">
        <f>VLOOKUP($C27,'CE GESTORE'!$B$4:$H$43,'CE GESTORE'!F$1,FALSE)</f>
        <v>0</v>
      </c>
      <c r="H27" s="47">
        <f>+$F27*INDEX(Driver!$A$10:$AD$34,MATCH('CE-RF per comune 2023'!$B27,Driver!$A$10:$A$34,0),MATCH('CE-RF per comune 2023'!H$3,Driver!$A$10:$AD$10,0))</f>
        <v>0</v>
      </c>
      <c r="I27" s="47">
        <f>+$F27*INDEX(Driver!$A$10:$AD$34,MATCH('CE-RF per comune 2023'!$B27,Driver!$A$10:$A$34,0),MATCH('CE-RF per comune 2023'!I$3,Driver!$A$10:$AD$10,0))</f>
        <v>0</v>
      </c>
      <c r="J27" s="47">
        <f>+$F27*INDEX(Driver!$A$10:$AD$34,MATCH('CE-RF per comune 2023'!$B27,Driver!$A$10:$A$34,0),MATCH('CE-RF per comune 2023'!J$3,Driver!$A$10:$AD$10,0))</f>
        <v>0</v>
      </c>
      <c r="K27" s="47">
        <f>+$F27*INDEX(Driver!$A$10:$AD$34,MATCH('CE-RF per comune 2023'!$B27,Driver!$A$10:$A$34,0),MATCH('CE-RF per comune 2023'!K$3,Driver!$A$10:$AD$10,0))</f>
        <v>0</v>
      </c>
      <c r="L27" s="47">
        <f>+$F27*INDEX(Driver!$A$10:$AD$34,MATCH('CE-RF per comune 2023'!$B27,Driver!$A$10:$A$34,0),MATCH('CE-RF per comune 2023'!L$3,Driver!$A$10:$AD$10,0))</f>
        <v>0</v>
      </c>
      <c r="M27" s="47">
        <f>+$F27*INDEX(Driver!$A$10:$AD$34,MATCH('CE-RF per comune 2023'!$B27,Driver!$A$10:$A$34,0),MATCH('CE-RF per comune 2023'!M$3,Driver!$A$10:$AD$10,0))</f>
        <v>0</v>
      </c>
      <c r="N27" s="47">
        <f>+$F27*INDEX(Driver!$A$10:$AD$34,MATCH('CE-RF per comune 2023'!$B27,Driver!$A$10:$A$34,0),MATCH('CE-RF per comune 2023'!N$3,Driver!$A$10:$AD$10,0))</f>
        <v>0</v>
      </c>
      <c r="O27" s="47">
        <f>+$F27*INDEX(Driver!$A$10:$AD$34,MATCH('CE-RF per comune 2023'!$B27,Driver!$A$10:$A$34,0),MATCH('CE-RF per comune 2023'!O$3,Driver!$A$10:$AD$10,0))</f>
        <v>0</v>
      </c>
      <c r="P27" s="47">
        <f>+$F27*INDEX(Driver!$A$10:$AD$34,MATCH('CE-RF per comune 2023'!$B27,Driver!$A$10:$A$34,0),MATCH('CE-RF per comune 2023'!P$3,Driver!$A$10:$AD$10,0))</f>
        <v>0</v>
      </c>
      <c r="Q27" s="47">
        <f>+$F27*INDEX(Driver!$A$10:$AD$34,MATCH('CE-RF per comune 2023'!$B27,Driver!$A$10:$A$34,0),MATCH('CE-RF per comune 2023'!Q$3,Driver!$A$10:$AD$10,0))</f>
        <v>0</v>
      </c>
      <c r="R27" s="47">
        <f>+$F27*INDEX(Driver!$A$10:$AD$34,MATCH('CE-RF per comune 2023'!$B27,Driver!$A$10:$A$34,0),MATCH('CE-RF per comune 2023'!R$3,Driver!$A$10:$AD$10,0))</f>
        <v>0</v>
      </c>
      <c r="S27" s="47">
        <f>+$F27*INDEX(Driver!$A$10:$AD$34,MATCH('CE-RF per comune 2023'!$B27,Driver!$A$10:$A$34,0),MATCH('CE-RF per comune 2023'!S$3,Driver!$A$10:$AD$10,0))</f>
        <v>0</v>
      </c>
      <c r="T27" s="47">
        <f>+$F27*INDEX(Driver!$A$10:$AD$34,MATCH('CE-RF per comune 2023'!$B27,Driver!$A$10:$A$34,0),MATCH('CE-RF per comune 2023'!T$3,Driver!$A$10:$AD$10,0))</f>
        <v>0</v>
      </c>
      <c r="U27" s="47">
        <f>+$F27*INDEX(Driver!$A$10:$AD$34,MATCH('CE-RF per comune 2023'!$B27,Driver!$A$10:$A$34,0),MATCH('CE-RF per comune 2023'!U$3,Driver!$A$10:$AD$10,0))</f>
        <v>0</v>
      </c>
      <c r="V27" s="47">
        <f>+$F27*INDEX(Driver!$A$10:$AD$34,MATCH('CE-RF per comune 2023'!$B27,Driver!$A$10:$A$34,0),MATCH('CE-RF per comune 2023'!V$3,Driver!$A$10:$AD$10,0))</f>
        <v>0</v>
      </c>
      <c r="W27" s="47">
        <f>+$F27*INDEX(Driver!$A$10:$AD$34,MATCH('CE-RF per comune 2023'!$B27,Driver!$A$10:$A$34,0),MATCH('CE-RF per comune 2023'!W$3,Driver!$A$10:$AD$10,0))</f>
        <v>0</v>
      </c>
      <c r="X27" s="47">
        <f>+$F27*INDEX(Driver!$A$10:$AD$34,MATCH('CE-RF per comune 2023'!$B27,Driver!$A$10:$A$34,0),MATCH('CE-RF per comune 2023'!X$3,Driver!$A$10:$AD$10,0))</f>
        <v>0</v>
      </c>
      <c r="Y27" s="47">
        <f>+$F27*INDEX(Driver!$A$10:$AD$34,MATCH('CE-RF per comune 2023'!$B27,Driver!$A$10:$A$34,0),MATCH('CE-RF per comune 2023'!Y$3,Driver!$A$10:$AD$10,0))</f>
        <v>0</v>
      </c>
      <c r="Z27" s="47">
        <f>+$F27*INDEX(Driver!$A$10:$AD$34,MATCH('CE-RF per comune 2023'!$B27,Driver!$A$10:$A$34,0),MATCH('CE-RF per comune 2023'!Z$3,Driver!$A$10:$AD$10,0))</f>
        <v>0</v>
      </c>
      <c r="AA27" s="47">
        <f>+$F27*INDEX(Driver!$A$10:$AD$34,MATCH('CE-RF per comune 2023'!$B27,Driver!$A$10:$A$34,0),MATCH('CE-RF per comune 2023'!AA$3,Driver!$A$10:$AD$10,0))</f>
        <v>0</v>
      </c>
      <c r="AB27" s="47">
        <f>+$F27*INDEX(Driver!$A$10:$AD$34,MATCH('CE-RF per comune 2023'!$B27,Driver!$A$10:$A$34,0),MATCH('CE-RF per comune 2023'!AB$3,Driver!$A$10:$AD$10,0))</f>
        <v>0</v>
      </c>
      <c r="AC27" s="47">
        <f>+$F27*INDEX(Driver!$A$10:$AD$34,MATCH('CE-RF per comune 2023'!$B27,Driver!$A$10:$A$34,0),MATCH('CE-RF per comune 2023'!AC$3,Driver!$A$10:$AD$10,0))</f>
        <v>0</v>
      </c>
      <c r="AD27" s="47">
        <f>+$F27*INDEX(Driver!$A$10:$AD$34,MATCH('CE-RF per comune 2023'!$B27,Driver!$A$10:$A$34,0),MATCH('CE-RF per comune 2023'!AD$3,Driver!$A$10:$AD$10,0))</f>
        <v>0</v>
      </c>
      <c r="AE27" s="47">
        <f>+$F27*INDEX(Driver!$A$10:$AD$34,MATCH('CE-RF per comune 2023'!$B27,Driver!$A$10:$A$34,0),MATCH('CE-RF per comune 2023'!AE$3,Driver!$A$10:$AD$10,0))</f>
        <v>0</v>
      </c>
      <c r="AF27" s="47">
        <f>+$F27*INDEX(Driver!$A$10:$AD$34,MATCH('CE-RF per comune 2023'!$B27,Driver!$A$10:$A$34,0),MATCH('CE-RF per comune 2023'!AF$3,Driver!$A$10:$AD$10,0))</f>
        <v>0</v>
      </c>
      <c r="AG27" s="47">
        <f>+$F27*INDEX(Driver!$A$10:$AD$34,MATCH('CE-RF per comune 2023'!$B27,Driver!$A$10:$A$34,0),MATCH('CE-RF per comune 2023'!AG$3,Driver!$A$10:$AD$10,0))</f>
        <v>0</v>
      </c>
      <c r="AH27" s="47">
        <f>+$F27*INDEX(Driver!$A$10:$AD$34,MATCH('CE-RF per comune 2023'!$B27,Driver!$A$10:$A$34,0),MATCH('CE-RF per comune 2023'!AH$3,Driver!$A$10:$AD$10,0))</f>
        <v>0</v>
      </c>
      <c r="AI27" s="47">
        <f>+$F27*INDEX(Driver!$A$10:$AD$34,MATCH('CE-RF per comune 2023'!$B27,Driver!$A$10:$A$34,0),MATCH('CE-RF per comune 2023'!AI$3,Driver!$A$10:$AD$10,0))</f>
        <v>0</v>
      </c>
      <c r="AJ27" s="47">
        <f t="shared" si="3"/>
        <v>0</v>
      </c>
      <c r="AK27" s="160">
        <f t="shared" si="4"/>
        <v>0</v>
      </c>
    </row>
    <row r="28" spans="1:37" ht="10.199999999999999" x14ac:dyDescent="0.2">
      <c r="A28" s="194">
        <v>26</v>
      </c>
      <c r="B28" s="92" t="s">
        <v>227</v>
      </c>
      <c r="C28" s="93" t="s">
        <v>16</v>
      </c>
      <c r="D28" s="45" t="s">
        <v>122</v>
      </c>
      <c r="E28" s="46" t="s">
        <v>123</v>
      </c>
      <c r="F28" s="47">
        <f>VLOOKUP($C28,'CE GESTORE'!$B$4:$H$43,'CE GESTORE'!F$1,FALSE)</f>
        <v>57389.75</v>
      </c>
      <c r="H28" s="47">
        <f>+$F28*INDEX(Driver!$A$10:$AD$34,MATCH('CE-RF per comune 2023'!$B28,Driver!$A$10:$A$34,0),MATCH('CE-RF per comune 2023'!H$3,Driver!$A$10:$AD$10,0))</f>
        <v>985.94538749050548</v>
      </c>
      <c r="I28" s="47">
        <f>+$F28*INDEX(Driver!$A$10:$AD$34,MATCH('CE-RF per comune 2023'!$B28,Driver!$A$10:$A$34,0),MATCH('CE-RF per comune 2023'!I$3,Driver!$A$10:$AD$10,0))</f>
        <v>444.33411323860116</v>
      </c>
      <c r="J28" s="47">
        <f>+$F28*INDEX(Driver!$A$10:$AD$34,MATCH('CE-RF per comune 2023'!$B28,Driver!$A$10:$A$34,0),MATCH('CE-RF per comune 2023'!J$3,Driver!$A$10:$AD$10,0))</f>
        <v>1325.8877928102447</v>
      </c>
      <c r="K28" s="47">
        <f>+$F28*INDEX(Driver!$A$10:$AD$34,MATCH('CE-RF per comune 2023'!$B28,Driver!$A$10:$A$34,0),MATCH('CE-RF per comune 2023'!K$3,Driver!$A$10:$AD$10,0))</f>
        <v>624.95618568637929</v>
      </c>
      <c r="L28" s="47">
        <f>+$F28*INDEX(Driver!$A$10:$AD$34,MATCH('CE-RF per comune 2023'!$B28,Driver!$A$10:$A$34,0),MATCH('CE-RF per comune 2023'!L$3,Driver!$A$10:$AD$10,0))</f>
        <v>825.80720702154724</v>
      </c>
      <c r="M28" s="47">
        <f>+$F28*INDEX(Driver!$A$10:$AD$34,MATCH('CE-RF per comune 2023'!$B28,Driver!$A$10:$A$34,0),MATCH('CE-RF per comune 2023'!M$3,Driver!$A$10:$AD$10,0))</f>
        <v>203.23764649077376</v>
      </c>
      <c r="N28" s="47">
        <f>+$F28*INDEX(Driver!$A$10:$AD$34,MATCH('CE-RF per comune 2023'!$B28,Driver!$A$10:$A$34,0),MATCH('CE-RF per comune 2023'!N$3,Driver!$A$10:$AD$10,0))</f>
        <v>995.68048768886229</v>
      </c>
      <c r="O28" s="47">
        <f>+$F28*INDEX(Driver!$A$10:$AD$34,MATCH('CE-RF per comune 2023'!$B28,Driver!$A$10:$A$34,0),MATCH('CE-RF per comune 2023'!O$3,Driver!$A$10:$AD$10,0))</f>
        <v>8605.5731902405478</v>
      </c>
      <c r="P28" s="47">
        <f>+$F28*INDEX(Driver!$A$10:$AD$34,MATCH('CE-RF per comune 2023'!$B28,Driver!$A$10:$A$34,0),MATCH('CE-RF per comune 2023'!P$3,Driver!$A$10:$AD$10,0))</f>
        <v>2079.8929056716993</v>
      </c>
      <c r="Q28" s="47">
        <f>+$F28*INDEX(Driver!$A$10:$AD$34,MATCH('CE-RF per comune 2023'!$B28,Driver!$A$10:$A$34,0),MATCH('CE-RF per comune 2023'!Q$3,Driver!$A$10:$AD$10,0))</f>
        <v>440.12798343268685</v>
      </c>
      <c r="R28" s="47">
        <f>+$F28*INDEX(Driver!$A$10:$AD$34,MATCH('CE-RF per comune 2023'!$B28,Driver!$A$10:$A$34,0),MATCH('CE-RF per comune 2023'!R$3,Driver!$A$10:$AD$10,0))</f>
        <v>384.86689626338216</v>
      </c>
      <c r="S28" s="47">
        <f>+$F28*INDEX(Driver!$A$10:$AD$34,MATCH('CE-RF per comune 2023'!$B28,Driver!$A$10:$A$34,0),MATCH('CE-RF per comune 2023'!S$3,Driver!$A$10:$AD$10,0))</f>
        <v>1149.5343011537957</v>
      </c>
      <c r="T28" s="47">
        <f>+$F28*INDEX(Driver!$A$10:$AD$34,MATCH('CE-RF per comune 2023'!$B28,Driver!$A$10:$A$34,0),MATCH('CE-RF per comune 2023'!T$3,Driver!$A$10:$AD$10,0))</f>
        <v>1292.3533033036329</v>
      </c>
      <c r="U28" s="47">
        <f>+$F28*INDEX(Driver!$A$10:$AD$34,MATCH('CE-RF per comune 2023'!$B28,Driver!$A$10:$A$34,0),MATCH('CE-RF per comune 2023'!U$3,Driver!$A$10:$AD$10,0))</f>
        <v>258.65905034731418</v>
      </c>
      <c r="V28" s="47">
        <f>+$F28*INDEX(Driver!$A$10:$AD$34,MATCH('CE-RF per comune 2023'!$B28,Driver!$A$10:$A$34,0),MATCH('CE-RF per comune 2023'!V$3,Driver!$A$10:$AD$10,0))</f>
        <v>298.0960891792455</v>
      </c>
      <c r="W28" s="47">
        <f>+$F28*INDEX(Driver!$A$10:$AD$34,MATCH('CE-RF per comune 2023'!$B28,Driver!$A$10:$A$34,0),MATCH('CE-RF per comune 2023'!W$3,Driver!$A$10:$AD$10,0))</f>
        <v>884.21785061098103</v>
      </c>
      <c r="X28" s="47">
        <f>+$F28*INDEX(Driver!$A$10:$AD$34,MATCH('CE-RF per comune 2023'!$B28,Driver!$A$10:$A$34,0),MATCH('CE-RF per comune 2023'!X$3,Driver!$A$10:$AD$10,0))</f>
        <v>415.44934228091171</v>
      </c>
      <c r="Y28" s="47">
        <f>+$F28*INDEX(Driver!$A$10:$AD$34,MATCH('CE-RF per comune 2023'!$B28,Driver!$A$10:$A$34,0),MATCH('CE-RF per comune 2023'!Y$3,Driver!$A$10:$AD$10,0))</f>
        <v>3127.2854315216468</v>
      </c>
      <c r="Z28" s="47">
        <f>+$F28*INDEX(Driver!$A$10:$AD$34,MATCH('CE-RF per comune 2023'!$B28,Driver!$A$10:$A$34,0),MATCH('CE-RF per comune 2023'!Z$3,Driver!$A$10:$AD$10,0))</f>
        <v>2296.3279902396421</v>
      </c>
      <c r="AA28" s="47">
        <f>+$F28*INDEX(Driver!$A$10:$AD$34,MATCH('CE-RF per comune 2023'!$B28,Driver!$A$10:$A$34,0),MATCH('CE-RF per comune 2023'!AA$3,Driver!$A$10:$AD$10,0))</f>
        <v>1694.0726590919439</v>
      </c>
      <c r="AB28" s="47">
        <f>+$F28*INDEX(Driver!$A$10:$AD$34,MATCH('CE-RF per comune 2023'!$B28,Driver!$A$10:$A$34,0),MATCH('CE-RF per comune 2023'!AB$3,Driver!$A$10:$AD$10,0))</f>
        <v>268.19943125096438</v>
      </c>
      <c r="AC28" s="47">
        <f>+$F28*INDEX(Driver!$A$10:$AD$34,MATCH('CE-RF per comune 2023'!$B28,Driver!$A$10:$A$34,0),MATCH('CE-RF per comune 2023'!AC$3,Driver!$A$10:$AD$10,0))</f>
        <v>804.48647165272814</v>
      </c>
      <c r="AD28" s="47">
        <f>+$F28*INDEX(Driver!$A$10:$AD$34,MATCH('CE-RF per comune 2023'!$B28,Driver!$A$10:$A$34,0),MATCH('CE-RF per comune 2023'!AD$3,Driver!$A$10:$AD$10,0))</f>
        <v>2693.4022000593641</v>
      </c>
      <c r="AE28" s="47">
        <f>+$F28*INDEX(Driver!$A$10:$AD$34,MATCH('CE-RF per comune 2023'!$B28,Driver!$A$10:$A$34,0),MATCH('CE-RF per comune 2023'!AE$3,Driver!$A$10:$AD$10,0))</f>
        <v>4344.4148192798193</v>
      </c>
      <c r="AF28" s="47">
        <f>+$F28*INDEX(Driver!$A$10:$AD$34,MATCH('CE-RF per comune 2023'!$B28,Driver!$A$10:$A$34,0),MATCH('CE-RF per comune 2023'!AF$3,Driver!$A$10:$AD$10,0))</f>
        <v>4784.7359707715668</v>
      </c>
      <c r="AG28" s="47">
        <f>+$F28*INDEX(Driver!$A$10:$AD$34,MATCH('CE-RF per comune 2023'!$B28,Driver!$A$10:$A$34,0),MATCH('CE-RF per comune 2023'!AG$3,Driver!$A$10:$AD$10,0))</f>
        <v>1501.6232311102276</v>
      </c>
      <c r="AH28" s="47">
        <f>+$F28*INDEX(Driver!$A$10:$AD$34,MATCH('CE-RF per comune 2023'!$B28,Driver!$A$10:$A$34,0),MATCH('CE-RF per comune 2023'!AH$3,Driver!$A$10:$AD$10,0))</f>
        <v>7988.1113008362609</v>
      </c>
      <c r="AI28" s="47">
        <f>+$F28*INDEX(Driver!$A$10:$AD$34,MATCH('CE-RF per comune 2023'!$B28,Driver!$A$10:$A$34,0),MATCH('CE-RF per comune 2023'!AI$3,Driver!$A$10:$AD$10,0))</f>
        <v>6672.4707612747143</v>
      </c>
      <c r="AJ28" s="47">
        <f t="shared" si="3"/>
        <v>57389.749999999985</v>
      </c>
      <c r="AK28" s="160">
        <f t="shared" si="4"/>
        <v>0</v>
      </c>
    </row>
    <row r="29" spans="1:37" ht="10.8" thickBot="1" x14ac:dyDescent="0.25">
      <c r="A29" s="194">
        <v>27</v>
      </c>
      <c r="C29" s="93"/>
      <c r="D29" s="48"/>
      <c r="E29" s="49" t="s">
        <v>124</v>
      </c>
      <c r="F29" s="50">
        <f>SUM(F17:F28)</f>
        <v>10602479.982723998</v>
      </c>
      <c r="H29" s="99">
        <f>SUM(H17:H28)</f>
        <v>180886.03980718544</v>
      </c>
      <c r="I29" s="99">
        <f t="shared" ref="I29:AI29" si="5">SUM(I17:I28)</f>
        <v>81519.563978630627</v>
      </c>
      <c r="J29" s="99">
        <f t="shared" si="5"/>
        <v>243253.42469584267</v>
      </c>
      <c r="K29" s="99">
        <f t="shared" si="5"/>
        <v>114657.31359578147</v>
      </c>
      <c r="L29" s="99">
        <f t="shared" si="5"/>
        <v>151506.35848357136</v>
      </c>
      <c r="M29" s="99">
        <f t="shared" si="5"/>
        <v>37286.906029369507</v>
      </c>
      <c r="N29" s="99">
        <f t="shared" si="5"/>
        <v>182672.0857123131</v>
      </c>
      <c r="O29" s="99">
        <f t="shared" si="5"/>
        <v>1578817.7260157729</v>
      </c>
      <c r="P29" s="99">
        <f t="shared" si="5"/>
        <v>381586.64334096957</v>
      </c>
      <c r="Q29" s="99">
        <f t="shared" si="5"/>
        <v>80747.888211230063</v>
      </c>
      <c r="R29" s="99">
        <f t="shared" si="5"/>
        <v>70609.43699443643</v>
      </c>
      <c r="S29" s="99">
        <f t="shared" si="5"/>
        <v>210898.80838884998</v>
      </c>
      <c r="T29" s="99">
        <f t="shared" si="5"/>
        <v>237101.03422800353</v>
      </c>
      <c r="U29" s="99">
        <f t="shared" si="5"/>
        <v>47454.769677152733</v>
      </c>
      <c r="V29" s="99">
        <f t="shared" si="5"/>
        <v>54690.068778441899</v>
      </c>
      <c r="W29" s="99">
        <f t="shared" si="5"/>
        <v>162222.64169310505</v>
      </c>
      <c r="X29" s="99">
        <f t="shared" si="5"/>
        <v>76220.232093146929</v>
      </c>
      <c r="Y29" s="99">
        <f t="shared" si="5"/>
        <v>573746.0555441801</v>
      </c>
      <c r="Z29" s="99">
        <f t="shared" si="5"/>
        <v>421294.81158188597</v>
      </c>
      <c r="AA29" s="99">
        <f t="shared" si="5"/>
        <v>310802.30034720938</v>
      </c>
      <c r="AB29" s="99">
        <f t="shared" si="5"/>
        <v>49205.091491939878</v>
      </c>
      <c r="AC29" s="99">
        <f t="shared" si="5"/>
        <v>147594.75908306218</v>
      </c>
      <c r="AD29" s="99">
        <f t="shared" si="5"/>
        <v>494143.85802518966</v>
      </c>
      <c r="AE29" s="99">
        <f t="shared" si="5"/>
        <v>797046.16696809011</v>
      </c>
      <c r="AF29" s="99">
        <f t="shared" si="5"/>
        <v>877829.49467289052</v>
      </c>
      <c r="AG29" s="99">
        <f t="shared" si="5"/>
        <v>275494.65011378704</v>
      </c>
      <c r="AH29" s="99">
        <f t="shared" si="5"/>
        <v>1465535.350213513</v>
      </c>
      <c r="AI29" s="99">
        <f t="shared" si="5"/>
        <v>1297656.5029584453</v>
      </c>
      <c r="AJ29" s="50">
        <f t="shared" si="3"/>
        <v>10602479.982723996</v>
      </c>
      <c r="AK29" s="160">
        <f t="shared" si="4"/>
        <v>0</v>
      </c>
    </row>
    <row r="30" spans="1:37" ht="10.8" thickBot="1" x14ac:dyDescent="0.25">
      <c r="A30" s="194">
        <v>28</v>
      </c>
      <c r="C30" s="91"/>
      <c r="D30" s="1"/>
      <c r="E30" s="1"/>
      <c r="F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</row>
    <row r="31" spans="1:37" ht="10.8" thickBot="1" x14ac:dyDescent="0.25">
      <c r="A31" s="194">
        <v>29</v>
      </c>
      <c r="C31" s="91"/>
      <c r="D31" s="60" t="s">
        <v>125</v>
      </c>
      <c r="E31" s="61" t="s">
        <v>17</v>
      </c>
      <c r="F31" s="62">
        <f>F14-F29</f>
        <v>-699355.61320496537</v>
      </c>
      <c r="H31" s="62">
        <f>H14-H29</f>
        <v>-10752.178030960378</v>
      </c>
      <c r="I31" s="62">
        <f t="shared" ref="I31:AJ31" si="6">I14-I29</f>
        <v>-4845.6634123827971</v>
      </c>
      <c r="J31" s="62">
        <f t="shared" si="6"/>
        <v>-14459.402902283036</v>
      </c>
      <c r="K31" s="62">
        <f t="shared" si="6"/>
        <v>-6815.4283749459428</v>
      </c>
      <c r="L31" s="62">
        <f t="shared" si="6"/>
        <v>-9005.7991262029391</v>
      </c>
      <c r="M31" s="62">
        <f t="shared" si="6"/>
        <v>-2216.3979723301163</v>
      </c>
      <c r="N31" s="62">
        <f t="shared" si="6"/>
        <v>-10858.343678480072</v>
      </c>
      <c r="O31" s="62">
        <f t="shared" si="6"/>
        <v>-93847.647317907074</v>
      </c>
      <c r="P31" s="62">
        <f t="shared" si="6"/>
        <v>-22682.167887649674</v>
      </c>
      <c r="Q31" s="62">
        <f t="shared" si="6"/>
        <v>-4799.7936744963954</v>
      </c>
      <c r="R31" s="62">
        <f t="shared" si="6"/>
        <v>-4197.1466567532334</v>
      </c>
      <c r="S31" s="62">
        <f t="shared" si="6"/>
        <v>-12536.188733699237</v>
      </c>
      <c r="T31" s="62">
        <f t="shared" si="6"/>
        <v>-14093.694206926011</v>
      </c>
      <c r="U31" s="62">
        <f t="shared" si="6"/>
        <v>-2820.7933156746367</v>
      </c>
      <c r="V31" s="62">
        <f t="shared" si="6"/>
        <v>-3250.8719670024802</v>
      </c>
      <c r="W31" s="62">
        <f t="shared" si="6"/>
        <v>-9642.793473704427</v>
      </c>
      <c r="X31" s="62">
        <f t="shared" si="6"/>
        <v>-4530.6619897268683</v>
      </c>
      <c r="Y31" s="62">
        <f t="shared" si="6"/>
        <v>-34104.454607708496</v>
      </c>
      <c r="Z31" s="62">
        <f t="shared" si="6"/>
        <v>-25042.48985978635</v>
      </c>
      <c r="AA31" s="62">
        <f t="shared" si="6"/>
        <v>-18474.624516780779</v>
      </c>
      <c r="AB31" s="62">
        <f t="shared" si="6"/>
        <v>-2924.8354616806391</v>
      </c>
      <c r="AC31" s="62">
        <f t="shared" si="6"/>
        <v>-8773.2869147304446</v>
      </c>
      <c r="AD31" s="62">
        <f t="shared" si="6"/>
        <v>-29372.762762985716</v>
      </c>
      <c r="AE31" s="62">
        <f t="shared" si="6"/>
        <v>-47377.798172101029</v>
      </c>
      <c r="AF31" s="62">
        <f t="shared" si="6"/>
        <v>-52179.69843118859</v>
      </c>
      <c r="AG31" s="62">
        <f t="shared" si="6"/>
        <v>-16375.876920950221</v>
      </c>
      <c r="AH31" s="62">
        <f t="shared" si="6"/>
        <v>-87113.947615627898</v>
      </c>
      <c r="AI31" s="62">
        <f t="shared" si="6"/>
        <v>-146260.86522029783</v>
      </c>
      <c r="AJ31" s="62">
        <f t="shared" si="6"/>
        <v>-699355.61320496351</v>
      </c>
      <c r="AK31" s="160">
        <f t="shared" si="4"/>
        <v>1.862645149230957E-9</v>
      </c>
    </row>
    <row r="32" spans="1:37" ht="10.199999999999999" customHeight="1" thickBot="1" x14ac:dyDescent="0.25">
      <c r="A32" s="194">
        <v>30</v>
      </c>
      <c r="C32" s="91"/>
      <c r="D32" s="63"/>
      <c r="E32" s="63"/>
      <c r="F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</row>
    <row r="33" spans="1:37" ht="10.199999999999999" customHeight="1" x14ac:dyDescent="0.2">
      <c r="A33" s="194">
        <v>31</v>
      </c>
      <c r="C33" s="93"/>
      <c r="D33" s="54" t="s">
        <v>126</v>
      </c>
      <c r="E33" s="55" t="s">
        <v>127</v>
      </c>
      <c r="F33" s="65"/>
      <c r="H33" s="96"/>
      <c r="I33" s="94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>
        <v>0</v>
      </c>
      <c r="AK33" s="159" t="str">
        <f>IF(AJ33=F33,"ok","controllare")</f>
        <v>ok</v>
      </c>
    </row>
    <row r="34" spans="1:37" ht="10.199999999999999" customHeight="1" x14ac:dyDescent="0.2">
      <c r="A34" s="194">
        <v>32</v>
      </c>
      <c r="B34" s="92" t="s">
        <v>227</v>
      </c>
      <c r="C34" s="93" t="s">
        <v>128</v>
      </c>
      <c r="D34" s="66" t="s">
        <v>129</v>
      </c>
      <c r="E34" s="67" t="s">
        <v>130</v>
      </c>
      <c r="F34" s="47">
        <f>VLOOKUP($C34,'CE GESTORE'!$B$4:$H$43,'CE GESTORE'!F$1,FALSE)</f>
        <v>0</v>
      </c>
      <c r="H34" s="47">
        <f>+$F34*INDEX(Driver!$A$10:$AD$34,MATCH('CE-RF per comune 2023'!$B34,Driver!$A$10:$A$34,0),MATCH('CE-RF per comune 2023'!H$3,Driver!$A$10:$AD$10,0))</f>
        <v>0</v>
      </c>
      <c r="I34" s="47">
        <f>+$F34*INDEX(Driver!$A$10:$AD$34,MATCH('CE-RF per comune 2023'!$B34,Driver!$A$10:$A$34,0),MATCH('CE-RF per comune 2023'!I$3,Driver!$A$10:$AD$10,0))</f>
        <v>0</v>
      </c>
      <c r="J34" s="47">
        <f>+$F34*INDEX(Driver!$A$10:$AD$34,MATCH('CE-RF per comune 2023'!$B34,Driver!$A$10:$A$34,0),MATCH('CE-RF per comune 2023'!J$3,Driver!$A$10:$AD$10,0))</f>
        <v>0</v>
      </c>
      <c r="K34" s="47">
        <f>+$F34*INDEX(Driver!$A$10:$AD$34,MATCH('CE-RF per comune 2023'!$B34,Driver!$A$10:$A$34,0),MATCH('CE-RF per comune 2023'!K$3,Driver!$A$10:$AD$10,0))</f>
        <v>0</v>
      </c>
      <c r="L34" s="47">
        <f>+$F34*INDEX(Driver!$A$10:$AD$34,MATCH('CE-RF per comune 2023'!$B34,Driver!$A$10:$A$34,0),MATCH('CE-RF per comune 2023'!L$3,Driver!$A$10:$AD$10,0))</f>
        <v>0</v>
      </c>
      <c r="M34" s="47">
        <f>+$F34*INDEX(Driver!$A$10:$AD$34,MATCH('CE-RF per comune 2023'!$B34,Driver!$A$10:$A$34,0),MATCH('CE-RF per comune 2023'!M$3,Driver!$A$10:$AD$10,0))</f>
        <v>0</v>
      </c>
      <c r="N34" s="47">
        <f>+$F34*INDEX(Driver!$A$10:$AD$34,MATCH('CE-RF per comune 2023'!$B34,Driver!$A$10:$A$34,0),MATCH('CE-RF per comune 2023'!N$3,Driver!$A$10:$AD$10,0))</f>
        <v>0</v>
      </c>
      <c r="O34" s="47">
        <f>+$F34*INDEX(Driver!$A$10:$AD$34,MATCH('CE-RF per comune 2023'!$B34,Driver!$A$10:$A$34,0),MATCH('CE-RF per comune 2023'!O$3,Driver!$A$10:$AD$10,0))</f>
        <v>0</v>
      </c>
      <c r="P34" s="47">
        <f>+$F34*INDEX(Driver!$A$10:$AD$34,MATCH('CE-RF per comune 2023'!$B34,Driver!$A$10:$A$34,0),MATCH('CE-RF per comune 2023'!P$3,Driver!$A$10:$AD$10,0))</f>
        <v>0</v>
      </c>
      <c r="Q34" s="47">
        <f>+$F34*INDEX(Driver!$A$10:$AD$34,MATCH('CE-RF per comune 2023'!$B34,Driver!$A$10:$A$34,0),MATCH('CE-RF per comune 2023'!Q$3,Driver!$A$10:$AD$10,0))</f>
        <v>0</v>
      </c>
      <c r="R34" s="47">
        <f>+$F34*INDEX(Driver!$A$10:$AD$34,MATCH('CE-RF per comune 2023'!$B34,Driver!$A$10:$A$34,0),MATCH('CE-RF per comune 2023'!R$3,Driver!$A$10:$AD$10,0))</f>
        <v>0</v>
      </c>
      <c r="S34" s="47">
        <f>+$F34*INDEX(Driver!$A$10:$AD$34,MATCH('CE-RF per comune 2023'!$B34,Driver!$A$10:$A$34,0),MATCH('CE-RF per comune 2023'!S$3,Driver!$A$10:$AD$10,0))</f>
        <v>0</v>
      </c>
      <c r="T34" s="47">
        <f>+$F34*INDEX(Driver!$A$10:$AD$34,MATCH('CE-RF per comune 2023'!$B34,Driver!$A$10:$A$34,0),MATCH('CE-RF per comune 2023'!T$3,Driver!$A$10:$AD$10,0))</f>
        <v>0</v>
      </c>
      <c r="U34" s="47">
        <f>+$F34*INDEX(Driver!$A$10:$AD$34,MATCH('CE-RF per comune 2023'!$B34,Driver!$A$10:$A$34,0),MATCH('CE-RF per comune 2023'!U$3,Driver!$A$10:$AD$10,0))</f>
        <v>0</v>
      </c>
      <c r="V34" s="47">
        <f>+$F34*INDEX(Driver!$A$10:$AD$34,MATCH('CE-RF per comune 2023'!$B34,Driver!$A$10:$A$34,0),MATCH('CE-RF per comune 2023'!V$3,Driver!$A$10:$AD$10,0))</f>
        <v>0</v>
      </c>
      <c r="W34" s="47">
        <f>+$F34*INDEX(Driver!$A$10:$AD$34,MATCH('CE-RF per comune 2023'!$B34,Driver!$A$10:$A$34,0),MATCH('CE-RF per comune 2023'!W$3,Driver!$A$10:$AD$10,0))</f>
        <v>0</v>
      </c>
      <c r="X34" s="47">
        <f>+$F34*INDEX(Driver!$A$10:$AD$34,MATCH('CE-RF per comune 2023'!$B34,Driver!$A$10:$A$34,0),MATCH('CE-RF per comune 2023'!X$3,Driver!$A$10:$AD$10,0))</f>
        <v>0</v>
      </c>
      <c r="Y34" s="47">
        <f>+$F34*INDEX(Driver!$A$10:$AD$34,MATCH('CE-RF per comune 2023'!$B34,Driver!$A$10:$A$34,0),MATCH('CE-RF per comune 2023'!Y$3,Driver!$A$10:$AD$10,0))</f>
        <v>0</v>
      </c>
      <c r="Z34" s="47">
        <f>+$F34*INDEX(Driver!$A$10:$AD$34,MATCH('CE-RF per comune 2023'!$B34,Driver!$A$10:$A$34,0),MATCH('CE-RF per comune 2023'!Z$3,Driver!$A$10:$AD$10,0))</f>
        <v>0</v>
      </c>
      <c r="AA34" s="47">
        <f>+$F34*INDEX(Driver!$A$10:$AD$34,MATCH('CE-RF per comune 2023'!$B34,Driver!$A$10:$A$34,0),MATCH('CE-RF per comune 2023'!AA$3,Driver!$A$10:$AD$10,0))</f>
        <v>0</v>
      </c>
      <c r="AB34" s="47">
        <f>+$F34*INDEX(Driver!$A$10:$AD$34,MATCH('CE-RF per comune 2023'!$B34,Driver!$A$10:$A$34,0),MATCH('CE-RF per comune 2023'!AB$3,Driver!$A$10:$AD$10,0))</f>
        <v>0</v>
      </c>
      <c r="AC34" s="47">
        <f>+$F34*INDEX(Driver!$A$10:$AD$34,MATCH('CE-RF per comune 2023'!$B34,Driver!$A$10:$A$34,0),MATCH('CE-RF per comune 2023'!AC$3,Driver!$A$10:$AD$10,0))</f>
        <v>0</v>
      </c>
      <c r="AD34" s="47">
        <f>+$F34*INDEX(Driver!$A$10:$AD$34,MATCH('CE-RF per comune 2023'!$B34,Driver!$A$10:$A$34,0),MATCH('CE-RF per comune 2023'!AD$3,Driver!$A$10:$AD$10,0))</f>
        <v>0</v>
      </c>
      <c r="AE34" s="47">
        <f>+$F34*INDEX(Driver!$A$10:$AD$34,MATCH('CE-RF per comune 2023'!$B34,Driver!$A$10:$A$34,0),MATCH('CE-RF per comune 2023'!AE$3,Driver!$A$10:$AD$10,0))</f>
        <v>0</v>
      </c>
      <c r="AF34" s="47">
        <f>+$F34*INDEX(Driver!$A$10:$AD$34,MATCH('CE-RF per comune 2023'!$B34,Driver!$A$10:$A$34,0),MATCH('CE-RF per comune 2023'!AF$3,Driver!$A$10:$AD$10,0))</f>
        <v>0</v>
      </c>
      <c r="AG34" s="47">
        <f>+$F34*INDEX(Driver!$A$10:$AD$34,MATCH('CE-RF per comune 2023'!$B34,Driver!$A$10:$A$34,0),MATCH('CE-RF per comune 2023'!AG$3,Driver!$A$10:$AD$10,0))</f>
        <v>0</v>
      </c>
      <c r="AH34" s="47">
        <f>+$F34*INDEX(Driver!$A$10:$AD$34,MATCH('CE-RF per comune 2023'!$B34,Driver!$A$10:$A$34,0),MATCH('CE-RF per comune 2023'!AH$3,Driver!$A$10:$AD$10,0))</f>
        <v>0</v>
      </c>
      <c r="AI34" s="47">
        <f>+$F34*INDEX(Driver!$A$10:$AD$34,MATCH('CE-RF per comune 2023'!$B34,Driver!$A$10:$A$34,0),MATCH('CE-RF per comune 2023'!AI$3,Driver!$A$10:$AD$10,0))</f>
        <v>0</v>
      </c>
      <c r="AJ34" s="47">
        <f>SUM(H34:AI34)</f>
        <v>0</v>
      </c>
      <c r="AK34" s="160">
        <f t="shared" ref="AK34:AK37" si="7">+AJ34-F34</f>
        <v>0</v>
      </c>
    </row>
    <row r="35" spans="1:37" ht="10.199999999999999" customHeight="1" x14ac:dyDescent="0.2">
      <c r="A35" s="194">
        <v>33</v>
      </c>
      <c r="B35" s="92" t="s">
        <v>227</v>
      </c>
      <c r="C35" s="93" t="s">
        <v>131</v>
      </c>
      <c r="D35" s="68" t="s">
        <v>132</v>
      </c>
      <c r="E35" s="69" t="s">
        <v>133</v>
      </c>
      <c r="F35" s="47">
        <f>VLOOKUP($C35,'CE GESTORE'!$B$4:$H$43,'CE GESTORE'!F$1,FALSE)</f>
        <v>0</v>
      </c>
      <c r="H35" s="47">
        <f>+$F35*INDEX(Driver!$A$10:$AD$34,MATCH('CE-RF per comune 2023'!$B35,Driver!$A$10:$A$34,0),MATCH('CE-RF per comune 2023'!H$3,Driver!$A$10:$AD$10,0))</f>
        <v>0</v>
      </c>
      <c r="I35" s="47">
        <f>+$F35*INDEX(Driver!$A$10:$AD$34,MATCH('CE-RF per comune 2023'!$B35,Driver!$A$10:$A$34,0),MATCH('CE-RF per comune 2023'!I$3,Driver!$A$10:$AD$10,0))</f>
        <v>0</v>
      </c>
      <c r="J35" s="47">
        <f>+$F35*INDEX(Driver!$A$10:$AD$34,MATCH('CE-RF per comune 2023'!$B35,Driver!$A$10:$A$34,0),MATCH('CE-RF per comune 2023'!J$3,Driver!$A$10:$AD$10,0))</f>
        <v>0</v>
      </c>
      <c r="K35" s="47">
        <f>+$F35*INDEX(Driver!$A$10:$AD$34,MATCH('CE-RF per comune 2023'!$B35,Driver!$A$10:$A$34,0),MATCH('CE-RF per comune 2023'!K$3,Driver!$A$10:$AD$10,0))</f>
        <v>0</v>
      </c>
      <c r="L35" s="47">
        <f>+$F35*INDEX(Driver!$A$10:$AD$34,MATCH('CE-RF per comune 2023'!$B35,Driver!$A$10:$A$34,0),MATCH('CE-RF per comune 2023'!L$3,Driver!$A$10:$AD$10,0))</f>
        <v>0</v>
      </c>
      <c r="M35" s="47">
        <f>+$F35*INDEX(Driver!$A$10:$AD$34,MATCH('CE-RF per comune 2023'!$B35,Driver!$A$10:$A$34,0),MATCH('CE-RF per comune 2023'!M$3,Driver!$A$10:$AD$10,0))</f>
        <v>0</v>
      </c>
      <c r="N35" s="47">
        <f>+$F35*INDEX(Driver!$A$10:$AD$34,MATCH('CE-RF per comune 2023'!$B35,Driver!$A$10:$A$34,0),MATCH('CE-RF per comune 2023'!N$3,Driver!$A$10:$AD$10,0))</f>
        <v>0</v>
      </c>
      <c r="O35" s="47">
        <f>+$F35*INDEX(Driver!$A$10:$AD$34,MATCH('CE-RF per comune 2023'!$B35,Driver!$A$10:$A$34,0),MATCH('CE-RF per comune 2023'!O$3,Driver!$A$10:$AD$10,0))</f>
        <v>0</v>
      </c>
      <c r="P35" s="47">
        <f>+$F35*INDEX(Driver!$A$10:$AD$34,MATCH('CE-RF per comune 2023'!$B35,Driver!$A$10:$A$34,0),MATCH('CE-RF per comune 2023'!P$3,Driver!$A$10:$AD$10,0))</f>
        <v>0</v>
      </c>
      <c r="Q35" s="47">
        <f>+$F35*INDEX(Driver!$A$10:$AD$34,MATCH('CE-RF per comune 2023'!$B35,Driver!$A$10:$A$34,0),MATCH('CE-RF per comune 2023'!Q$3,Driver!$A$10:$AD$10,0))</f>
        <v>0</v>
      </c>
      <c r="R35" s="47">
        <f>+$F35*INDEX(Driver!$A$10:$AD$34,MATCH('CE-RF per comune 2023'!$B35,Driver!$A$10:$A$34,0),MATCH('CE-RF per comune 2023'!R$3,Driver!$A$10:$AD$10,0))</f>
        <v>0</v>
      </c>
      <c r="S35" s="47">
        <f>+$F35*INDEX(Driver!$A$10:$AD$34,MATCH('CE-RF per comune 2023'!$B35,Driver!$A$10:$A$34,0),MATCH('CE-RF per comune 2023'!S$3,Driver!$A$10:$AD$10,0))</f>
        <v>0</v>
      </c>
      <c r="T35" s="47">
        <f>+$F35*INDEX(Driver!$A$10:$AD$34,MATCH('CE-RF per comune 2023'!$B35,Driver!$A$10:$A$34,0),MATCH('CE-RF per comune 2023'!T$3,Driver!$A$10:$AD$10,0))</f>
        <v>0</v>
      </c>
      <c r="U35" s="47">
        <f>+$F35*INDEX(Driver!$A$10:$AD$34,MATCH('CE-RF per comune 2023'!$B35,Driver!$A$10:$A$34,0),MATCH('CE-RF per comune 2023'!U$3,Driver!$A$10:$AD$10,0))</f>
        <v>0</v>
      </c>
      <c r="V35" s="47">
        <f>+$F35*INDEX(Driver!$A$10:$AD$34,MATCH('CE-RF per comune 2023'!$B35,Driver!$A$10:$A$34,0),MATCH('CE-RF per comune 2023'!V$3,Driver!$A$10:$AD$10,0))</f>
        <v>0</v>
      </c>
      <c r="W35" s="47">
        <f>+$F35*INDEX(Driver!$A$10:$AD$34,MATCH('CE-RF per comune 2023'!$B35,Driver!$A$10:$A$34,0),MATCH('CE-RF per comune 2023'!W$3,Driver!$A$10:$AD$10,0))</f>
        <v>0</v>
      </c>
      <c r="X35" s="47">
        <f>+$F35*INDEX(Driver!$A$10:$AD$34,MATCH('CE-RF per comune 2023'!$B35,Driver!$A$10:$A$34,0),MATCH('CE-RF per comune 2023'!X$3,Driver!$A$10:$AD$10,0))</f>
        <v>0</v>
      </c>
      <c r="Y35" s="47">
        <f>+$F35*INDEX(Driver!$A$10:$AD$34,MATCH('CE-RF per comune 2023'!$B35,Driver!$A$10:$A$34,0),MATCH('CE-RF per comune 2023'!Y$3,Driver!$A$10:$AD$10,0))</f>
        <v>0</v>
      </c>
      <c r="Z35" s="47">
        <f>+$F35*INDEX(Driver!$A$10:$AD$34,MATCH('CE-RF per comune 2023'!$B35,Driver!$A$10:$A$34,0),MATCH('CE-RF per comune 2023'!Z$3,Driver!$A$10:$AD$10,0))</f>
        <v>0</v>
      </c>
      <c r="AA35" s="47">
        <f>+$F35*INDEX(Driver!$A$10:$AD$34,MATCH('CE-RF per comune 2023'!$B35,Driver!$A$10:$A$34,0),MATCH('CE-RF per comune 2023'!AA$3,Driver!$A$10:$AD$10,0))</f>
        <v>0</v>
      </c>
      <c r="AB35" s="47">
        <f>+$F35*INDEX(Driver!$A$10:$AD$34,MATCH('CE-RF per comune 2023'!$B35,Driver!$A$10:$A$34,0),MATCH('CE-RF per comune 2023'!AB$3,Driver!$A$10:$AD$10,0))</f>
        <v>0</v>
      </c>
      <c r="AC35" s="47">
        <f>+$F35*INDEX(Driver!$A$10:$AD$34,MATCH('CE-RF per comune 2023'!$B35,Driver!$A$10:$A$34,0),MATCH('CE-RF per comune 2023'!AC$3,Driver!$A$10:$AD$10,0))</f>
        <v>0</v>
      </c>
      <c r="AD35" s="47">
        <f>+$F35*INDEX(Driver!$A$10:$AD$34,MATCH('CE-RF per comune 2023'!$B35,Driver!$A$10:$A$34,0),MATCH('CE-RF per comune 2023'!AD$3,Driver!$A$10:$AD$10,0))</f>
        <v>0</v>
      </c>
      <c r="AE35" s="47">
        <f>+$F35*INDEX(Driver!$A$10:$AD$34,MATCH('CE-RF per comune 2023'!$B35,Driver!$A$10:$A$34,0),MATCH('CE-RF per comune 2023'!AE$3,Driver!$A$10:$AD$10,0))</f>
        <v>0</v>
      </c>
      <c r="AF35" s="47">
        <f>+$F35*INDEX(Driver!$A$10:$AD$34,MATCH('CE-RF per comune 2023'!$B35,Driver!$A$10:$A$34,0),MATCH('CE-RF per comune 2023'!AF$3,Driver!$A$10:$AD$10,0))</f>
        <v>0</v>
      </c>
      <c r="AG35" s="47">
        <f>+$F35*INDEX(Driver!$A$10:$AD$34,MATCH('CE-RF per comune 2023'!$B35,Driver!$A$10:$A$34,0),MATCH('CE-RF per comune 2023'!AG$3,Driver!$A$10:$AD$10,0))</f>
        <v>0</v>
      </c>
      <c r="AH35" s="47">
        <f>+$F35*INDEX(Driver!$A$10:$AD$34,MATCH('CE-RF per comune 2023'!$B35,Driver!$A$10:$A$34,0),MATCH('CE-RF per comune 2023'!AH$3,Driver!$A$10:$AD$10,0))</f>
        <v>0</v>
      </c>
      <c r="AI35" s="47">
        <f>+$F35*INDEX(Driver!$A$10:$AD$34,MATCH('CE-RF per comune 2023'!$B35,Driver!$A$10:$A$34,0),MATCH('CE-RF per comune 2023'!AI$3,Driver!$A$10:$AD$10,0))</f>
        <v>0</v>
      </c>
      <c r="AJ35" s="47">
        <f>SUM(H35:AI35)</f>
        <v>0</v>
      </c>
      <c r="AK35" s="160">
        <f t="shared" si="7"/>
        <v>0</v>
      </c>
    </row>
    <row r="36" spans="1:37" ht="10.199999999999999" x14ac:dyDescent="0.2">
      <c r="A36" s="194">
        <v>34</v>
      </c>
      <c r="B36" s="92" t="s">
        <v>227</v>
      </c>
      <c r="C36" s="93" t="s">
        <v>134</v>
      </c>
      <c r="D36" s="68" t="s">
        <v>135</v>
      </c>
      <c r="E36" s="70" t="s">
        <v>136</v>
      </c>
      <c r="F36" s="47">
        <f ca="1">VLOOKUP($C36,'CE GESTORE'!$B$4:$H$43,'CE GESTORE'!F$1,FALSE)</f>
        <v>-37143.149999999994</v>
      </c>
      <c r="H36" s="47">
        <f ca="1">+$F36*INDEX(Driver!$A$10:$AD$34,MATCH('CE-RF per comune 2023'!$B36,Driver!$A$10:$A$34,0),MATCH('CE-RF per comune 2023'!H$3,Driver!$A$10:$AD$10,0))</f>
        <v>-638.11250997552634</v>
      </c>
      <c r="I36" s="47">
        <f ca="1">+$F36*INDEX(Driver!$A$10:$AD$34,MATCH('CE-RF per comune 2023'!$B36,Driver!$A$10:$A$34,0),MATCH('CE-RF per comune 2023'!I$3,Driver!$A$10:$AD$10,0))</f>
        <v>-287.57693870662177</v>
      </c>
      <c r="J36" s="47">
        <f ca="1">+$F36*INDEX(Driver!$A$10:$AD$34,MATCH('CE-RF per comune 2023'!$B36,Driver!$A$10:$A$34,0),MATCH('CE-RF per comune 2023'!J$3,Driver!$A$10:$AD$10,0))</f>
        <v>-858.1262189070319</v>
      </c>
      <c r="K36" s="47">
        <f ca="1">+$F36*INDEX(Driver!$A$10:$AD$34,MATCH('CE-RF per comune 2023'!$B36,Driver!$A$10:$A$34,0),MATCH('CE-RF per comune 2023'!K$3,Driver!$A$10:$AD$10,0))</f>
        <v>-404.47712959852652</v>
      </c>
      <c r="L36" s="47">
        <f ca="1">+$F36*INDEX(Driver!$A$10:$AD$34,MATCH('CE-RF per comune 2023'!$B36,Driver!$A$10:$A$34,0),MATCH('CE-RF per comune 2023'!L$3,Driver!$A$10:$AD$10,0))</f>
        <v>-534.46967379161572</v>
      </c>
      <c r="M36" s="47">
        <f ca="1">+$F36*INDEX(Driver!$A$10:$AD$34,MATCH('CE-RF per comune 2023'!$B36,Driver!$A$10:$A$34,0),MATCH('CE-RF per comune 2023'!M$3,Driver!$A$10:$AD$10,0))</f>
        <v>-131.53718894495589</v>
      </c>
      <c r="N36" s="47">
        <f ca="1">+$F36*INDEX(Driver!$A$10:$AD$34,MATCH('CE-RF per comune 2023'!$B36,Driver!$A$10:$A$34,0),MATCH('CE-RF per comune 2023'!N$3,Driver!$A$10:$AD$10,0))</f>
        <v>-644.41315228417193</v>
      </c>
      <c r="O36" s="47">
        <f ca="1">+$F36*INDEX(Driver!$A$10:$AD$34,MATCH('CE-RF per comune 2023'!$B36,Driver!$A$10:$A$34,0),MATCH('CE-RF per comune 2023'!O$3,Driver!$A$10:$AD$10,0))</f>
        <v>-5569.6025133596713</v>
      </c>
      <c r="P36" s="47">
        <f ca="1">+$F36*INDEX(Driver!$A$10:$AD$34,MATCH('CE-RF per comune 2023'!$B36,Driver!$A$10:$A$34,0),MATCH('CE-RF per comune 2023'!P$3,Driver!$A$10:$AD$10,0))</f>
        <v>-1346.124947038448</v>
      </c>
      <c r="Q36" s="47">
        <f ca="1">+$F36*INDEX(Driver!$A$10:$AD$34,MATCH('CE-RF per comune 2023'!$B36,Driver!$A$10:$A$34,0),MATCH('CE-RF per comune 2023'!Q$3,Driver!$A$10:$AD$10,0))</f>
        <v>-284.85469457242453</v>
      </c>
      <c r="R36" s="47">
        <f ca="1">+$F36*INDEX(Driver!$A$10:$AD$34,MATCH('CE-RF per comune 2023'!$B36,Driver!$A$10:$A$34,0),MATCH('CE-RF per comune 2023'!R$3,Driver!$A$10:$AD$10,0))</f>
        <v>-249.08923384306851</v>
      </c>
      <c r="S36" s="47">
        <f ca="1">+$F36*INDEX(Driver!$A$10:$AD$34,MATCH('CE-RF per comune 2023'!$B36,Driver!$A$10:$A$34,0),MATCH('CE-RF per comune 2023'!S$3,Driver!$A$10:$AD$10,0))</f>
        <v>-743.98869097531531</v>
      </c>
      <c r="T36" s="47">
        <f ca="1">+$F36*INDEX(Driver!$A$10:$AD$34,MATCH('CE-RF per comune 2023'!$B36,Driver!$A$10:$A$34,0),MATCH('CE-RF per comune 2023'!T$3,Driver!$A$10:$AD$10,0))</f>
        <v>-836.42240291345274</v>
      </c>
      <c r="U36" s="47">
        <f ca="1">+$F36*INDEX(Driver!$A$10:$AD$34,MATCH('CE-RF per comune 2023'!$B36,Driver!$A$10:$A$34,0),MATCH('CE-RF per comune 2023'!U$3,Driver!$A$10:$AD$10,0))</f>
        <v>-167.40640804164229</v>
      </c>
      <c r="V36" s="47">
        <f ca="1">+$F36*INDEX(Driver!$A$10:$AD$34,MATCH('CE-RF per comune 2023'!$B36,Driver!$A$10:$A$34,0),MATCH('CE-RF per comune 2023'!V$3,Driver!$A$10:$AD$10,0))</f>
        <v>-192.93040577451706</v>
      </c>
      <c r="W36" s="47">
        <f ca="1">+$F36*INDEX(Driver!$A$10:$AD$34,MATCH('CE-RF per comune 2023'!$B36,Driver!$A$10:$A$34,0),MATCH('CE-RF per comune 2023'!W$3,Driver!$A$10:$AD$10,0))</f>
        <v>-572.27355508468418</v>
      </c>
      <c r="X36" s="47">
        <f ca="1">+$F36*INDEX(Driver!$A$10:$AD$34,MATCH('CE-RF per comune 2023'!$B36,Driver!$A$10:$A$34,0),MATCH('CE-RF per comune 2023'!X$3,Driver!$A$10:$AD$10,0))</f>
        <v>-268.88246137579</v>
      </c>
      <c r="Y36" s="47">
        <f ca="1">+$F36*INDEX(Driver!$A$10:$AD$34,MATCH('CE-RF per comune 2023'!$B36,Driver!$A$10:$A$34,0),MATCH('CE-RF per comune 2023'!Y$3,Driver!$A$10:$AD$10,0))</f>
        <v>-2024.0065843782775</v>
      </c>
      <c r="Z36" s="47">
        <f ca="1">+$F36*INDEX(Driver!$A$10:$AD$34,MATCH('CE-RF per comune 2023'!$B36,Driver!$A$10:$A$34,0),MATCH('CE-RF per comune 2023'!Z$3,Driver!$A$10:$AD$10,0))</f>
        <v>-1486.2036337615957</v>
      </c>
      <c r="AA36" s="47">
        <f ca="1">+$F36*INDEX(Driver!$A$10:$AD$34,MATCH('CE-RF per comune 2023'!$B36,Driver!$A$10:$A$34,0),MATCH('CE-RF per comune 2023'!AA$3,Driver!$A$10:$AD$10,0))</f>
        <v>-1096.418696501569</v>
      </c>
      <c r="AB36" s="47">
        <f ca="1">+$F36*INDEX(Driver!$A$10:$AD$34,MATCH('CE-RF per comune 2023'!$B36,Driver!$A$10:$A$34,0),MATCH('CE-RF per comune 2023'!AB$3,Driver!$A$10:$AD$10,0))</f>
        <v>-173.58102631339668</v>
      </c>
      <c r="AC36" s="47">
        <f ca="1">+$F36*INDEX(Driver!$A$10:$AD$34,MATCH('CE-RF per comune 2023'!$B36,Driver!$A$10:$A$34,0),MATCH('CE-RF per comune 2023'!AC$3,Driver!$A$10:$AD$10,0))</f>
        <v>-520.67070669532495</v>
      </c>
      <c r="AD36" s="47">
        <f ca="1">+$F36*INDEX(Driver!$A$10:$AD$34,MATCH('CE-RF per comune 2023'!$B36,Driver!$A$10:$A$34,0),MATCH('CE-RF per comune 2023'!AD$3,Driver!$A$10:$AD$10,0))</f>
        <v>-1743.1935481010973</v>
      </c>
      <c r="AE36" s="47">
        <f ca="1">+$F36*INDEX(Driver!$A$10:$AD$34,MATCH('CE-RF per comune 2023'!$B36,Driver!$A$10:$A$34,0),MATCH('CE-RF per comune 2023'!AE$3,Driver!$A$10:$AD$10,0))</f>
        <v>-2811.7434087922184</v>
      </c>
      <c r="AF36" s="47">
        <f ca="1">+$F36*INDEX(Driver!$A$10:$AD$34,MATCH('CE-RF per comune 2023'!$B36,Driver!$A$10:$A$34,0),MATCH('CE-RF per comune 2023'!AF$3,Driver!$A$10:$AD$10,0))</f>
        <v>-3096.7231234282062</v>
      </c>
      <c r="AG36" s="47">
        <f ca="1">+$F36*INDEX(Driver!$A$10:$AD$34,MATCH('CE-RF per comune 2023'!$B36,Driver!$A$10:$A$34,0),MATCH('CE-RF per comune 2023'!AG$3,Driver!$A$10:$AD$10,0))</f>
        <v>-971.86373728081821</v>
      </c>
      <c r="AH36" s="47">
        <f ca="1">+$F36*INDEX(Driver!$A$10:$AD$34,MATCH('CE-RF per comune 2023'!$B36,Driver!$A$10:$A$34,0),MATCH('CE-RF per comune 2023'!AH$3,Driver!$A$10:$AD$10,0))</f>
        <v>-5169.9757581041267</v>
      </c>
      <c r="AI36" s="47">
        <f ca="1">+$F36*INDEX(Driver!$A$10:$AD$34,MATCH('CE-RF per comune 2023'!$B36,Driver!$A$10:$A$34,0),MATCH('CE-RF per comune 2023'!AI$3,Driver!$A$10:$AD$10,0))</f>
        <v>-4318.4816514558934</v>
      </c>
      <c r="AJ36" s="47">
        <f ca="1">SUM(H36:AI36)</f>
        <v>-37143.149999999994</v>
      </c>
      <c r="AK36" s="160">
        <f t="shared" ca="1" si="7"/>
        <v>0</v>
      </c>
    </row>
    <row r="37" spans="1:37" ht="10.199999999999999" customHeight="1" thickBot="1" x14ac:dyDescent="0.25">
      <c r="A37" s="194">
        <v>35</v>
      </c>
      <c r="C37" s="93"/>
      <c r="D37" s="48"/>
      <c r="E37" s="71" t="s">
        <v>137</v>
      </c>
      <c r="F37" s="72">
        <f ca="1">SUM(F34:F36)</f>
        <v>-37143.149999999994</v>
      </c>
      <c r="H37" s="72">
        <f ca="1">SUM(H34:H36)</f>
        <v>-638.11250997552634</v>
      </c>
      <c r="I37" s="72">
        <f t="shared" ref="I37:AI37" ca="1" si="8">SUM(I34:I36)</f>
        <v>-287.57693870662177</v>
      </c>
      <c r="J37" s="72">
        <f t="shared" ca="1" si="8"/>
        <v>-858.1262189070319</v>
      </c>
      <c r="K37" s="72">
        <f t="shared" ca="1" si="8"/>
        <v>-404.47712959852652</v>
      </c>
      <c r="L37" s="72">
        <f t="shared" ca="1" si="8"/>
        <v>-534.46967379161572</v>
      </c>
      <c r="M37" s="72">
        <f t="shared" ca="1" si="8"/>
        <v>-131.53718894495589</v>
      </c>
      <c r="N37" s="72">
        <f t="shared" ca="1" si="8"/>
        <v>-644.41315228417193</v>
      </c>
      <c r="O37" s="72">
        <f t="shared" ca="1" si="8"/>
        <v>-5569.6025133596713</v>
      </c>
      <c r="P37" s="72">
        <f t="shared" ca="1" si="8"/>
        <v>-1346.124947038448</v>
      </c>
      <c r="Q37" s="72">
        <f t="shared" ca="1" si="8"/>
        <v>-284.85469457242453</v>
      </c>
      <c r="R37" s="72">
        <f t="shared" ca="1" si="8"/>
        <v>-249.08923384306851</v>
      </c>
      <c r="S37" s="72">
        <f t="shared" ca="1" si="8"/>
        <v>-743.98869097531531</v>
      </c>
      <c r="T37" s="72">
        <f t="shared" ca="1" si="8"/>
        <v>-836.42240291345274</v>
      </c>
      <c r="U37" s="72">
        <f t="shared" ca="1" si="8"/>
        <v>-167.40640804164229</v>
      </c>
      <c r="V37" s="72">
        <f t="shared" ca="1" si="8"/>
        <v>-192.93040577451706</v>
      </c>
      <c r="W37" s="72">
        <f t="shared" ca="1" si="8"/>
        <v>-572.27355508468418</v>
      </c>
      <c r="X37" s="72">
        <f t="shared" ca="1" si="8"/>
        <v>-268.88246137579</v>
      </c>
      <c r="Y37" s="72">
        <f t="shared" ca="1" si="8"/>
        <v>-2024.0065843782775</v>
      </c>
      <c r="Z37" s="72">
        <f t="shared" ca="1" si="8"/>
        <v>-1486.2036337615957</v>
      </c>
      <c r="AA37" s="72">
        <f t="shared" ca="1" si="8"/>
        <v>-1096.418696501569</v>
      </c>
      <c r="AB37" s="72">
        <f t="shared" ca="1" si="8"/>
        <v>-173.58102631339668</v>
      </c>
      <c r="AC37" s="72">
        <f t="shared" ca="1" si="8"/>
        <v>-520.67070669532495</v>
      </c>
      <c r="AD37" s="72">
        <f t="shared" ca="1" si="8"/>
        <v>-1743.1935481010973</v>
      </c>
      <c r="AE37" s="72">
        <f t="shared" ca="1" si="8"/>
        <v>-2811.7434087922184</v>
      </c>
      <c r="AF37" s="72">
        <f t="shared" ca="1" si="8"/>
        <v>-3096.7231234282062</v>
      </c>
      <c r="AG37" s="72">
        <f t="shared" ca="1" si="8"/>
        <v>-971.86373728081821</v>
      </c>
      <c r="AH37" s="72">
        <f t="shared" ca="1" si="8"/>
        <v>-5169.9757581041267</v>
      </c>
      <c r="AI37" s="72">
        <f t="shared" ca="1" si="8"/>
        <v>-4318.4816514558934</v>
      </c>
      <c r="AJ37" s="72">
        <f t="shared" ref="AJ37" ca="1" si="9">SUM(AJ34:AJ36)</f>
        <v>-37143.149999999994</v>
      </c>
      <c r="AK37" s="160">
        <f t="shared" ca="1" si="7"/>
        <v>0</v>
      </c>
    </row>
    <row r="38" spans="1:37" ht="10.199999999999999" customHeight="1" thickBot="1" x14ac:dyDescent="0.25">
      <c r="A38" s="194">
        <v>36</v>
      </c>
      <c r="C38" s="93"/>
      <c r="D38" s="63"/>
      <c r="E38" s="73"/>
      <c r="F38" s="74"/>
      <c r="H38" s="59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</row>
    <row r="39" spans="1:37" ht="10.199999999999999" customHeight="1" x14ac:dyDescent="0.2">
      <c r="A39" s="194">
        <v>37</v>
      </c>
      <c r="C39" s="93"/>
      <c r="D39" s="54" t="s">
        <v>138</v>
      </c>
      <c r="E39" s="75" t="s">
        <v>139</v>
      </c>
      <c r="F39" s="56"/>
      <c r="H39" s="96"/>
      <c r="I39" s="97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>
        <v>0</v>
      </c>
      <c r="AK39" s="159" t="str">
        <f>IF(AJ39=F39,"ok","controllare")</f>
        <v>ok</v>
      </c>
    </row>
    <row r="40" spans="1:37" ht="10.199999999999999" customHeight="1" x14ac:dyDescent="0.2">
      <c r="A40" s="194">
        <v>38</v>
      </c>
      <c r="B40" s="92" t="s">
        <v>227</v>
      </c>
      <c r="C40" s="93" t="s">
        <v>140</v>
      </c>
      <c r="D40" s="66" t="s">
        <v>141</v>
      </c>
      <c r="E40" s="67" t="s">
        <v>142</v>
      </c>
      <c r="F40" s="47">
        <f>VLOOKUP($C40,'CE GESTORE'!$B$4:$H$43,'CE GESTORE'!F$1,FALSE)</f>
        <v>0</v>
      </c>
      <c r="H40" s="47">
        <f>+$F40*INDEX(Driver!$A$10:$AD$34,MATCH('CE-RF per comune 2023'!$B40,Driver!$A$10:$A$34,0),MATCH('CE-RF per comune 2023'!H$3,Driver!$A$10:$AD$10,0))</f>
        <v>0</v>
      </c>
      <c r="I40" s="47">
        <f>+$F40*INDEX(Driver!$A$10:$AD$34,MATCH('CE-RF per comune 2023'!$B40,Driver!$A$10:$A$34,0),MATCH('CE-RF per comune 2023'!I$3,Driver!$A$10:$AD$10,0))</f>
        <v>0</v>
      </c>
      <c r="J40" s="47">
        <f>+$F40*INDEX(Driver!$A$10:$AD$34,MATCH('CE-RF per comune 2023'!$B40,Driver!$A$10:$A$34,0),MATCH('CE-RF per comune 2023'!J$3,Driver!$A$10:$AD$10,0))</f>
        <v>0</v>
      </c>
      <c r="K40" s="47">
        <f>+$F40*INDEX(Driver!$A$10:$AD$34,MATCH('CE-RF per comune 2023'!$B40,Driver!$A$10:$A$34,0),MATCH('CE-RF per comune 2023'!K$3,Driver!$A$10:$AD$10,0))</f>
        <v>0</v>
      </c>
      <c r="L40" s="47">
        <f>+$F40*INDEX(Driver!$A$10:$AD$34,MATCH('CE-RF per comune 2023'!$B40,Driver!$A$10:$A$34,0),MATCH('CE-RF per comune 2023'!L$3,Driver!$A$10:$AD$10,0))</f>
        <v>0</v>
      </c>
      <c r="M40" s="47">
        <f>+$F40*INDEX(Driver!$A$10:$AD$34,MATCH('CE-RF per comune 2023'!$B40,Driver!$A$10:$A$34,0),MATCH('CE-RF per comune 2023'!M$3,Driver!$A$10:$AD$10,0))</f>
        <v>0</v>
      </c>
      <c r="N40" s="47">
        <f>+$F40*INDEX(Driver!$A$10:$AD$34,MATCH('CE-RF per comune 2023'!$B40,Driver!$A$10:$A$34,0),MATCH('CE-RF per comune 2023'!N$3,Driver!$A$10:$AD$10,0))</f>
        <v>0</v>
      </c>
      <c r="O40" s="47">
        <f>+$F40*INDEX(Driver!$A$10:$AD$34,MATCH('CE-RF per comune 2023'!$B40,Driver!$A$10:$A$34,0),MATCH('CE-RF per comune 2023'!O$3,Driver!$A$10:$AD$10,0))</f>
        <v>0</v>
      </c>
      <c r="P40" s="47">
        <f>+$F40*INDEX(Driver!$A$10:$AD$34,MATCH('CE-RF per comune 2023'!$B40,Driver!$A$10:$A$34,0),MATCH('CE-RF per comune 2023'!P$3,Driver!$A$10:$AD$10,0))</f>
        <v>0</v>
      </c>
      <c r="Q40" s="47">
        <f>+$F40*INDEX(Driver!$A$10:$AD$34,MATCH('CE-RF per comune 2023'!$B40,Driver!$A$10:$A$34,0),MATCH('CE-RF per comune 2023'!Q$3,Driver!$A$10:$AD$10,0))</f>
        <v>0</v>
      </c>
      <c r="R40" s="47">
        <f>+$F40*INDEX(Driver!$A$10:$AD$34,MATCH('CE-RF per comune 2023'!$B40,Driver!$A$10:$A$34,0),MATCH('CE-RF per comune 2023'!R$3,Driver!$A$10:$AD$10,0))</f>
        <v>0</v>
      </c>
      <c r="S40" s="47">
        <f>+$F40*INDEX(Driver!$A$10:$AD$34,MATCH('CE-RF per comune 2023'!$B40,Driver!$A$10:$A$34,0),MATCH('CE-RF per comune 2023'!S$3,Driver!$A$10:$AD$10,0))</f>
        <v>0</v>
      </c>
      <c r="T40" s="47">
        <f>+$F40*INDEX(Driver!$A$10:$AD$34,MATCH('CE-RF per comune 2023'!$B40,Driver!$A$10:$A$34,0),MATCH('CE-RF per comune 2023'!T$3,Driver!$A$10:$AD$10,0))</f>
        <v>0</v>
      </c>
      <c r="U40" s="47">
        <f>+$F40*INDEX(Driver!$A$10:$AD$34,MATCH('CE-RF per comune 2023'!$B40,Driver!$A$10:$A$34,0),MATCH('CE-RF per comune 2023'!U$3,Driver!$A$10:$AD$10,0))</f>
        <v>0</v>
      </c>
      <c r="V40" s="47">
        <f>+$F40*INDEX(Driver!$A$10:$AD$34,MATCH('CE-RF per comune 2023'!$B40,Driver!$A$10:$A$34,0),MATCH('CE-RF per comune 2023'!V$3,Driver!$A$10:$AD$10,0))</f>
        <v>0</v>
      </c>
      <c r="W40" s="47">
        <f>+$F40*INDEX(Driver!$A$10:$AD$34,MATCH('CE-RF per comune 2023'!$B40,Driver!$A$10:$A$34,0),MATCH('CE-RF per comune 2023'!W$3,Driver!$A$10:$AD$10,0))</f>
        <v>0</v>
      </c>
      <c r="X40" s="47">
        <f>+$F40*INDEX(Driver!$A$10:$AD$34,MATCH('CE-RF per comune 2023'!$B40,Driver!$A$10:$A$34,0),MATCH('CE-RF per comune 2023'!X$3,Driver!$A$10:$AD$10,0))</f>
        <v>0</v>
      </c>
      <c r="Y40" s="47">
        <f>+$F40*INDEX(Driver!$A$10:$AD$34,MATCH('CE-RF per comune 2023'!$B40,Driver!$A$10:$A$34,0),MATCH('CE-RF per comune 2023'!Y$3,Driver!$A$10:$AD$10,0))</f>
        <v>0</v>
      </c>
      <c r="Z40" s="47">
        <f>+$F40*INDEX(Driver!$A$10:$AD$34,MATCH('CE-RF per comune 2023'!$B40,Driver!$A$10:$A$34,0),MATCH('CE-RF per comune 2023'!Z$3,Driver!$A$10:$AD$10,0))</f>
        <v>0</v>
      </c>
      <c r="AA40" s="47">
        <f>+$F40*INDEX(Driver!$A$10:$AD$34,MATCH('CE-RF per comune 2023'!$B40,Driver!$A$10:$A$34,0),MATCH('CE-RF per comune 2023'!AA$3,Driver!$A$10:$AD$10,0))</f>
        <v>0</v>
      </c>
      <c r="AB40" s="47">
        <f>+$F40*INDEX(Driver!$A$10:$AD$34,MATCH('CE-RF per comune 2023'!$B40,Driver!$A$10:$A$34,0),MATCH('CE-RF per comune 2023'!AB$3,Driver!$A$10:$AD$10,0))</f>
        <v>0</v>
      </c>
      <c r="AC40" s="47">
        <f>+$F40*INDEX(Driver!$A$10:$AD$34,MATCH('CE-RF per comune 2023'!$B40,Driver!$A$10:$A$34,0),MATCH('CE-RF per comune 2023'!AC$3,Driver!$A$10:$AD$10,0))</f>
        <v>0</v>
      </c>
      <c r="AD40" s="47">
        <f>+$F40*INDEX(Driver!$A$10:$AD$34,MATCH('CE-RF per comune 2023'!$B40,Driver!$A$10:$A$34,0),MATCH('CE-RF per comune 2023'!AD$3,Driver!$A$10:$AD$10,0))</f>
        <v>0</v>
      </c>
      <c r="AE40" s="47">
        <f>+$F40*INDEX(Driver!$A$10:$AD$34,MATCH('CE-RF per comune 2023'!$B40,Driver!$A$10:$A$34,0),MATCH('CE-RF per comune 2023'!AE$3,Driver!$A$10:$AD$10,0))</f>
        <v>0</v>
      </c>
      <c r="AF40" s="47">
        <f>+$F40*INDEX(Driver!$A$10:$AD$34,MATCH('CE-RF per comune 2023'!$B40,Driver!$A$10:$A$34,0),MATCH('CE-RF per comune 2023'!AF$3,Driver!$A$10:$AD$10,0))</f>
        <v>0</v>
      </c>
      <c r="AG40" s="47">
        <f>+$F40*INDEX(Driver!$A$10:$AD$34,MATCH('CE-RF per comune 2023'!$B40,Driver!$A$10:$A$34,0),MATCH('CE-RF per comune 2023'!AG$3,Driver!$A$10:$AD$10,0))</f>
        <v>0</v>
      </c>
      <c r="AH40" s="47">
        <f>+$F40*INDEX(Driver!$A$10:$AD$34,MATCH('CE-RF per comune 2023'!$B40,Driver!$A$10:$A$34,0),MATCH('CE-RF per comune 2023'!AH$3,Driver!$A$10:$AD$10,0))</f>
        <v>0</v>
      </c>
      <c r="AI40" s="47">
        <f>+$F40*INDEX(Driver!$A$10:$AD$34,MATCH('CE-RF per comune 2023'!$B40,Driver!$A$10:$A$34,0),MATCH('CE-RF per comune 2023'!AI$3,Driver!$A$10:$AD$10,0))</f>
        <v>0</v>
      </c>
      <c r="AJ40" s="47">
        <v>0</v>
      </c>
      <c r="AK40" s="160">
        <f t="shared" ref="AK40:AK42" si="10">+AJ40-F40</f>
        <v>0</v>
      </c>
    </row>
    <row r="41" spans="1:37" ht="10.199999999999999" x14ac:dyDescent="0.2">
      <c r="A41" s="194">
        <v>39</v>
      </c>
      <c r="B41" s="92" t="s">
        <v>227</v>
      </c>
      <c r="C41" s="93" t="s">
        <v>143</v>
      </c>
      <c r="D41" s="68" t="s">
        <v>144</v>
      </c>
      <c r="E41" s="77" t="s">
        <v>145</v>
      </c>
      <c r="F41" s="47">
        <f>VLOOKUP($C41,'CE GESTORE'!$B$4:$H$43,'CE GESTORE'!F$1,FALSE)</f>
        <v>0</v>
      </c>
      <c r="H41" s="47">
        <f>+$F41*INDEX(Driver!$A$10:$AD$34,MATCH('CE-RF per comune 2023'!$B41,Driver!$A$10:$A$34,0),MATCH('CE-RF per comune 2023'!H$3,Driver!$A$10:$AD$10,0))</f>
        <v>0</v>
      </c>
      <c r="I41" s="47">
        <f>+$F41*INDEX(Driver!$A$10:$AD$34,MATCH('CE-RF per comune 2023'!$B41,Driver!$A$10:$A$34,0),MATCH('CE-RF per comune 2023'!I$3,Driver!$A$10:$AD$10,0))</f>
        <v>0</v>
      </c>
      <c r="J41" s="47">
        <f>+$F41*INDEX(Driver!$A$10:$AD$34,MATCH('CE-RF per comune 2023'!$B41,Driver!$A$10:$A$34,0),MATCH('CE-RF per comune 2023'!J$3,Driver!$A$10:$AD$10,0))</f>
        <v>0</v>
      </c>
      <c r="K41" s="47">
        <f>+$F41*INDEX(Driver!$A$10:$AD$34,MATCH('CE-RF per comune 2023'!$B41,Driver!$A$10:$A$34,0),MATCH('CE-RF per comune 2023'!K$3,Driver!$A$10:$AD$10,0))</f>
        <v>0</v>
      </c>
      <c r="L41" s="47">
        <f>+$F41*INDEX(Driver!$A$10:$AD$34,MATCH('CE-RF per comune 2023'!$B41,Driver!$A$10:$A$34,0),MATCH('CE-RF per comune 2023'!L$3,Driver!$A$10:$AD$10,0))</f>
        <v>0</v>
      </c>
      <c r="M41" s="47">
        <f>+$F41*INDEX(Driver!$A$10:$AD$34,MATCH('CE-RF per comune 2023'!$B41,Driver!$A$10:$A$34,0),MATCH('CE-RF per comune 2023'!M$3,Driver!$A$10:$AD$10,0))</f>
        <v>0</v>
      </c>
      <c r="N41" s="47">
        <f>+$F41*INDEX(Driver!$A$10:$AD$34,MATCH('CE-RF per comune 2023'!$B41,Driver!$A$10:$A$34,0),MATCH('CE-RF per comune 2023'!N$3,Driver!$A$10:$AD$10,0))</f>
        <v>0</v>
      </c>
      <c r="O41" s="47">
        <f>+$F41*INDEX(Driver!$A$10:$AD$34,MATCH('CE-RF per comune 2023'!$B41,Driver!$A$10:$A$34,0),MATCH('CE-RF per comune 2023'!O$3,Driver!$A$10:$AD$10,0))</f>
        <v>0</v>
      </c>
      <c r="P41" s="47">
        <f>+$F41*INDEX(Driver!$A$10:$AD$34,MATCH('CE-RF per comune 2023'!$B41,Driver!$A$10:$A$34,0),MATCH('CE-RF per comune 2023'!P$3,Driver!$A$10:$AD$10,0))</f>
        <v>0</v>
      </c>
      <c r="Q41" s="47">
        <f>+$F41*INDEX(Driver!$A$10:$AD$34,MATCH('CE-RF per comune 2023'!$B41,Driver!$A$10:$A$34,0),MATCH('CE-RF per comune 2023'!Q$3,Driver!$A$10:$AD$10,0))</f>
        <v>0</v>
      </c>
      <c r="R41" s="47">
        <f>+$F41*INDEX(Driver!$A$10:$AD$34,MATCH('CE-RF per comune 2023'!$B41,Driver!$A$10:$A$34,0),MATCH('CE-RF per comune 2023'!R$3,Driver!$A$10:$AD$10,0))</f>
        <v>0</v>
      </c>
      <c r="S41" s="47">
        <f>+$F41*INDEX(Driver!$A$10:$AD$34,MATCH('CE-RF per comune 2023'!$B41,Driver!$A$10:$A$34,0),MATCH('CE-RF per comune 2023'!S$3,Driver!$A$10:$AD$10,0))</f>
        <v>0</v>
      </c>
      <c r="T41" s="47">
        <f>+$F41*INDEX(Driver!$A$10:$AD$34,MATCH('CE-RF per comune 2023'!$B41,Driver!$A$10:$A$34,0),MATCH('CE-RF per comune 2023'!T$3,Driver!$A$10:$AD$10,0))</f>
        <v>0</v>
      </c>
      <c r="U41" s="47">
        <f>+$F41*INDEX(Driver!$A$10:$AD$34,MATCH('CE-RF per comune 2023'!$B41,Driver!$A$10:$A$34,0),MATCH('CE-RF per comune 2023'!U$3,Driver!$A$10:$AD$10,0))</f>
        <v>0</v>
      </c>
      <c r="V41" s="47">
        <f>+$F41*INDEX(Driver!$A$10:$AD$34,MATCH('CE-RF per comune 2023'!$B41,Driver!$A$10:$A$34,0),MATCH('CE-RF per comune 2023'!V$3,Driver!$A$10:$AD$10,0))</f>
        <v>0</v>
      </c>
      <c r="W41" s="47">
        <f>+$F41*INDEX(Driver!$A$10:$AD$34,MATCH('CE-RF per comune 2023'!$B41,Driver!$A$10:$A$34,0),MATCH('CE-RF per comune 2023'!W$3,Driver!$A$10:$AD$10,0))</f>
        <v>0</v>
      </c>
      <c r="X41" s="47">
        <f>+$F41*INDEX(Driver!$A$10:$AD$34,MATCH('CE-RF per comune 2023'!$B41,Driver!$A$10:$A$34,0),MATCH('CE-RF per comune 2023'!X$3,Driver!$A$10:$AD$10,0))</f>
        <v>0</v>
      </c>
      <c r="Y41" s="47">
        <f>+$F41*INDEX(Driver!$A$10:$AD$34,MATCH('CE-RF per comune 2023'!$B41,Driver!$A$10:$A$34,0),MATCH('CE-RF per comune 2023'!Y$3,Driver!$A$10:$AD$10,0))</f>
        <v>0</v>
      </c>
      <c r="Z41" s="47">
        <f>+$F41*INDEX(Driver!$A$10:$AD$34,MATCH('CE-RF per comune 2023'!$B41,Driver!$A$10:$A$34,0),MATCH('CE-RF per comune 2023'!Z$3,Driver!$A$10:$AD$10,0))</f>
        <v>0</v>
      </c>
      <c r="AA41" s="47">
        <f>+$F41*INDEX(Driver!$A$10:$AD$34,MATCH('CE-RF per comune 2023'!$B41,Driver!$A$10:$A$34,0),MATCH('CE-RF per comune 2023'!AA$3,Driver!$A$10:$AD$10,0))</f>
        <v>0</v>
      </c>
      <c r="AB41" s="47">
        <f>+$F41*INDEX(Driver!$A$10:$AD$34,MATCH('CE-RF per comune 2023'!$B41,Driver!$A$10:$A$34,0),MATCH('CE-RF per comune 2023'!AB$3,Driver!$A$10:$AD$10,0))</f>
        <v>0</v>
      </c>
      <c r="AC41" s="47">
        <f>+$F41*INDEX(Driver!$A$10:$AD$34,MATCH('CE-RF per comune 2023'!$B41,Driver!$A$10:$A$34,0),MATCH('CE-RF per comune 2023'!AC$3,Driver!$A$10:$AD$10,0))</f>
        <v>0</v>
      </c>
      <c r="AD41" s="47">
        <f>+$F41*INDEX(Driver!$A$10:$AD$34,MATCH('CE-RF per comune 2023'!$B41,Driver!$A$10:$A$34,0),MATCH('CE-RF per comune 2023'!AD$3,Driver!$A$10:$AD$10,0))</f>
        <v>0</v>
      </c>
      <c r="AE41" s="47">
        <f>+$F41*INDEX(Driver!$A$10:$AD$34,MATCH('CE-RF per comune 2023'!$B41,Driver!$A$10:$A$34,0),MATCH('CE-RF per comune 2023'!AE$3,Driver!$A$10:$AD$10,0))</f>
        <v>0</v>
      </c>
      <c r="AF41" s="47">
        <f>+$F41*INDEX(Driver!$A$10:$AD$34,MATCH('CE-RF per comune 2023'!$B41,Driver!$A$10:$A$34,0),MATCH('CE-RF per comune 2023'!AF$3,Driver!$A$10:$AD$10,0))</f>
        <v>0</v>
      </c>
      <c r="AG41" s="47">
        <f>+$F41*INDEX(Driver!$A$10:$AD$34,MATCH('CE-RF per comune 2023'!$B41,Driver!$A$10:$A$34,0),MATCH('CE-RF per comune 2023'!AG$3,Driver!$A$10:$AD$10,0))</f>
        <v>0</v>
      </c>
      <c r="AH41" s="47">
        <f>+$F41*INDEX(Driver!$A$10:$AD$34,MATCH('CE-RF per comune 2023'!$B41,Driver!$A$10:$A$34,0),MATCH('CE-RF per comune 2023'!AH$3,Driver!$A$10:$AD$10,0))</f>
        <v>0</v>
      </c>
      <c r="AI41" s="47">
        <f>+$F41*INDEX(Driver!$A$10:$AD$34,MATCH('CE-RF per comune 2023'!$B41,Driver!$A$10:$A$34,0),MATCH('CE-RF per comune 2023'!AI$3,Driver!$A$10:$AD$10,0))</f>
        <v>0</v>
      </c>
      <c r="AJ41" s="47">
        <v>0</v>
      </c>
      <c r="AK41" s="160">
        <f t="shared" si="10"/>
        <v>0</v>
      </c>
    </row>
    <row r="42" spans="1:37" ht="10.199999999999999" customHeight="1" thickBot="1" x14ac:dyDescent="0.25">
      <c r="A42" s="194">
        <v>40</v>
      </c>
      <c r="C42" s="93"/>
      <c r="D42" s="48"/>
      <c r="E42" s="78" t="s">
        <v>139</v>
      </c>
      <c r="F42" s="79">
        <f>SUM(F40:F41)</f>
        <v>0</v>
      </c>
      <c r="H42" s="101">
        <f>H40+H41</f>
        <v>0</v>
      </c>
      <c r="I42" s="101">
        <f t="shared" ref="I42:AI42" si="11">I40+I41</f>
        <v>0</v>
      </c>
      <c r="J42" s="101">
        <f t="shared" si="11"/>
        <v>0</v>
      </c>
      <c r="K42" s="101">
        <f t="shared" si="11"/>
        <v>0</v>
      </c>
      <c r="L42" s="101">
        <f t="shared" si="11"/>
        <v>0</v>
      </c>
      <c r="M42" s="101">
        <f t="shared" si="11"/>
        <v>0</v>
      </c>
      <c r="N42" s="101">
        <f t="shared" si="11"/>
        <v>0</v>
      </c>
      <c r="O42" s="101">
        <f t="shared" si="11"/>
        <v>0</v>
      </c>
      <c r="P42" s="101">
        <f t="shared" si="11"/>
        <v>0</v>
      </c>
      <c r="Q42" s="101">
        <f t="shared" si="11"/>
        <v>0</v>
      </c>
      <c r="R42" s="101">
        <f t="shared" si="11"/>
        <v>0</v>
      </c>
      <c r="S42" s="101">
        <f t="shared" si="11"/>
        <v>0</v>
      </c>
      <c r="T42" s="101">
        <f t="shared" si="11"/>
        <v>0</v>
      </c>
      <c r="U42" s="101">
        <f t="shared" si="11"/>
        <v>0</v>
      </c>
      <c r="V42" s="101">
        <f t="shared" si="11"/>
        <v>0</v>
      </c>
      <c r="W42" s="101">
        <f t="shared" si="11"/>
        <v>0</v>
      </c>
      <c r="X42" s="101">
        <f t="shared" si="11"/>
        <v>0</v>
      </c>
      <c r="Y42" s="101">
        <f t="shared" si="11"/>
        <v>0</v>
      </c>
      <c r="Z42" s="101">
        <f t="shared" si="11"/>
        <v>0</v>
      </c>
      <c r="AA42" s="101">
        <f t="shared" si="11"/>
        <v>0</v>
      </c>
      <c r="AB42" s="101">
        <f t="shared" si="11"/>
        <v>0</v>
      </c>
      <c r="AC42" s="101">
        <f t="shared" si="11"/>
        <v>0</v>
      </c>
      <c r="AD42" s="101">
        <f t="shared" si="11"/>
        <v>0</v>
      </c>
      <c r="AE42" s="101">
        <f t="shared" si="11"/>
        <v>0</v>
      </c>
      <c r="AF42" s="101">
        <f t="shared" si="11"/>
        <v>0</v>
      </c>
      <c r="AG42" s="101">
        <f t="shared" si="11"/>
        <v>0</v>
      </c>
      <c r="AH42" s="101">
        <f t="shared" si="11"/>
        <v>0</v>
      </c>
      <c r="AI42" s="101">
        <f t="shared" si="11"/>
        <v>0</v>
      </c>
      <c r="AJ42" s="79">
        <v>0</v>
      </c>
      <c r="AK42" s="160">
        <f t="shared" si="10"/>
        <v>0</v>
      </c>
    </row>
    <row r="43" spans="1:37" ht="10.199999999999999" customHeight="1" thickBot="1" x14ac:dyDescent="0.25">
      <c r="A43" s="194">
        <v>41</v>
      </c>
      <c r="C43" s="93"/>
      <c r="D43" s="63"/>
      <c r="E43" s="73"/>
      <c r="F43" s="74"/>
      <c r="H43" s="95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37" ht="10.199999999999999" customHeight="1" x14ac:dyDescent="0.2">
      <c r="A44" s="194">
        <v>42</v>
      </c>
      <c r="C44" s="93"/>
      <c r="D44" s="80"/>
      <c r="E44" s="81" t="s">
        <v>146</v>
      </c>
      <c r="F44" s="82">
        <f ca="1">F31+F37+F42</f>
        <v>-736498.76320496539</v>
      </c>
      <c r="H44" s="82">
        <f ca="1">H31+H37+H42</f>
        <v>-11390.290540935905</v>
      </c>
      <c r="I44" s="82">
        <f t="shared" ref="I44:AJ44" ca="1" si="12">I31+I37+I42</f>
        <v>-5133.2403510894192</v>
      </c>
      <c r="J44" s="82">
        <f t="shared" ca="1" si="12"/>
        <v>-15317.529121190068</v>
      </c>
      <c r="K44" s="82">
        <f t="shared" ca="1" si="12"/>
        <v>-7219.9055045444693</v>
      </c>
      <c r="L44" s="82">
        <f t="shared" ca="1" si="12"/>
        <v>-9540.2687999945556</v>
      </c>
      <c r="M44" s="82">
        <f t="shared" ca="1" si="12"/>
        <v>-2347.935161275072</v>
      </c>
      <c r="N44" s="82">
        <f t="shared" ca="1" si="12"/>
        <v>-11502.756830764245</v>
      </c>
      <c r="O44" s="82">
        <f t="shared" ca="1" si="12"/>
        <v>-99417.249831266745</v>
      </c>
      <c r="P44" s="82">
        <f t="shared" ca="1" si="12"/>
        <v>-24028.29283468812</v>
      </c>
      <c r="Q44" s="82">
        <f t="shared" ca="1" si="12"/>
        <v>-5084.6483690688201</v>
      </c>
      <c r="R44" s="82">
        <f t="shared" ca="1" si="12"/>
        <v>-4446.2358905963019</v>
      </c>
      <c r="S44" s="82">
        <f t="shared" ca="1" si="12"/>
        <v>-13280.177424674552</v>
      </c>
      <c r="T44" s="82">
        <f t="shared" ca="1" si="12"/>
        <v>-14930.116609839464</v>
      </c>
      <c r="U44" s="82">
        <f t="shared" ca="1" si="12"/>
        <v>-2988.1997237162791</v>
      </c>
      <c r="V44" s="82">
        <f t="shared" ca="1" si="12"/>
        <v>-3443.8023727769973</v>
      </c>
      <c r="W44" s="82">
        <f t="shared" ca="1" si="12"/>
        <v>-10215.067028789112</v>
      </c>
      <c r="X44" s="82">
        <f t="shared" ca="1" si="12"/>
        <v>-4799.5444511026581</v>
      </c>
      <c r="Y44" s="82">
        <f t="shared" ca="1" si="12"/>
        <v>-36128.461192086776</v>
      </c>
      <c r="Z44" s="82">
        <f t="shared" ca="1" si="12"/>
        <v>-26528.693493547948</v>
      </c>
      <c r="AA44" s="82">
        <f t="shared" ca="1" si="12"/>
        <v>-19571.043213282348</v>
      </c>
      <c r="AB44" s="82">
        <f t="shared" ca="1" si="12"/>
        <v>-3098.4164879940358</v>
      </c>
      <c r="AC44" s="82">
        <f t="shared" ca="1" si="12"/>
        <v>-9293.9576214257686</v>
      </c>
      <c r="AD44" s="82">
        <f t="shared" ca="1" si="12"/>
        <v>-31115.956311086815</v>
      </c>
      <c r="AE44" s="82">
        <f t="shared" ca="1" si="12"/>
        <v>-50189.541580893245</v>
      </c>
      <c r="AF44" s="82">
        <f t="shared" ca="1" si="12"/>
        <v>-55276.421554616798</v>
      </c>
      <c r="AG44" s="82">
        <f t="shared" ca="1" si="12"/>
        <v>-17347.74065823104</v>
      </c>
      <c r="AH44" s="82">
        <f t="shared" ca="1" si="12"/>
        <v>-92283.923373732017</v>
      </c>
      <c r="AI44" s="82">
        <f t="shared" ca="1" si="12"/>
        <v>-150579.34687175372</v>
      </c>
      <c r="AJ44" s="82">
        <f t="shared" ca="1" si="12"/>
        <v>-736498.76320496353</v>
      </c>
      <c r="AK44" s="160">
        <f t="shared" ref="AK44:AK46" ca="1" si="13">+AJ44-F44</f>
        <v>1.862645149230957E-9</v>
      </c>
    </row>
    <row r="45" spans="1:37" ht="10.199999999999999" customHeight="1" x14ac:dyDescent="0.2">
      <c r="A45" s="194">
        <v>43</v>
      </c>
      <c r="B45" s="92" t="s">
        <v>227</v>
      </c>
      <c r="C45" s="93" t="s">
        <v>147</v>
      </c>
      <c r="D45" s="83" t="s">
        <v>148</v>
      </c>
      <c r="E45" s="84" t="s">
        <v>149</v>
      </c>
      <c r="F45" s="47">
        <f ca="1">VLOOKUP($C45,'CE GESTORE'!$B$4:$H$43,'CE GESTORE'!F$1,FALSE)</f>
        <v>0</v>
      </c>
      <c r="H45" s="47">
        <f ca="1">+$F45*INDEX(Driver!$A$10:$AD$34,MATCH('CE-RF per comune 2023'!$B45,Driver!$A$10:$A$34,0),MATCH('CE-RF per comune 2023'!H$3,Driver!$A$10:$AD$10,0))</f>
        <v>0</v>
      </c>
      <c r="I45" s="47">
        <f ca="1">+$F45*INDEX(Driver!$A$10:$AD$34,MATCH('CE-RF per comune 2023'!$B45,Driver!$A$10:$A$34,0),MATCH('CE-RF per comune 2023'!I$3,Driver!$A$10:$AD$10,0))</f>
        <v>0</v>
      </c>
      <c r="J45" s="47">
        <f ca="1">+$F45*INDEX(Driver!$A$10:$AD$34,MATCH('CE-RF per comune 2023'!$B45,Driver!$A$10:$A$34,0),MATCH('CE-RF per comune 2023'!J$3,Driver!$A$10:$AD$10,0))</f>
        <v>0</v>
      </c>
      <c r="K45" s="47">
        <f ca="1">+$F45*INDEX(Driver!$A$10:$AD$34,MATCH('CE-RF per comune 2023'!$B45,Driver!$A$10:$A$34,0),MATCH('CE-RF per comune 2023'!K$3,Driver!$A$10:$AD$10,0))</f>
        <v>0</v>
      </c>
      <c r="L45" s="47">
        <f ca="1">+$F45*INDEX(Driver!$A$10:$AD$34,MATCH('CE-RF per comune 2023'!$B45,Driver!$A$10:$A$34,0),MATCH('CE-RF per comune 2023'!L$3,Driver!$A$10:$AD$10,0))</f>
        <v>0</v>
      </c>
      <c r="M45" s="47">
        <f ca="1">+$F45*INDEX(Driver!$A$10:$AD$34,MATCH('CE-RF per comune 2023'!$B45,Driver!$A$10:$A$34,0),MATCH('CE-RF per comune 2023'!M$3,Driver!$A$10:$AD$10,0))</f>
        <v>0</v>
      </c>
      <c r="N45" s="47">
        <f ca="1">+$F45*INDEX(Driver!$A$10:$AD$34,MATCH('CE-RF per comune 2023'!$B45,Driver!$A$10:$A$34,0),MATCH('CE-RF per comune 2023'!N$3,Driver!$A$10:$AD$10,0))</f>
        <v>0</v>
      </c>
      <c r="O45" s="47">
        <f ca="1">+$F45*INDEX(Driver!$A$10:$AD$34,MATCH('CE-RF per comune 2023'!$B45,Driver!$A$10:$A$34,0),MATCH('CE-RF per comune 2023'!O$3,Driver!$A$10:$AD$10,0))</f>
        <v>0</v>
      </c>
      <c r="P45" s="47">
        <f ca="1">+$F45*INDEX(Driver!$A$10:$AD$34,MATCH('CE-RF per comune 2023'!$B45,Driver!$A$10:$A$34,0),MATCH('CE-RF per comune 2023'!P$3,Driver!$A$10:$AD$10,0))</f>
        <v>0</v>
      </c>
      <c r="Q45" s="47">
        <f ca="1">+$F45*INDEX(Driver!$A$10:$AD$34,MATCH('CE-RF per comune 2023'!$B45,Driver!$A$10:$A$34,0),MATCH('CE-RF per comune 2023'!Q$3,Driver!$A$10:$AD$10,0))</f>
        <v>0</v>
      </c>
      <c r="R45" s="47">
        <f ca="1">+$F45*INDEX(Driver!$A$10:$AD$34,MATCH('CE-RF per comune 2023'!$B45,Driver!$A$10:$A$34,0),MATCH('CE-RF per comune 2023'!R$3,Driver!$A$10:$AD$10,0))</f>
        <v>0</v>
      </c>
      <c r="S45" s="47">
        <f ca="1">+$F45*INDEX(Driver!$A$10:$AD$34,MATCH('CE-RF per comune 2023'!$B45,Driver!$A$10:$A$34,0),MATCH('CE-RF per comune 2023'!S$3,Driver!$A$10:$AD$10,0))</f>
        <v>0</v>
      </c>
      <c r="T45" s="47">
        <f ca="1">+$F45*INDEX(Driver!$A$10:$AD$34,MATCH('CE-RF per comune 2023'!$B45,Driver!$A$10:$A$34,0),MATCH('CE-RF per comune 2023'!T$3,Driver!$A$10:$AD$10,0))</f>
        <v>0</v>
      </c>
      <c r="U45" s="47">
        <f ca="1">+$F45*INDEX(Driver!$A$10:$AD$34,MATCH('CE-RF per comune 2023'!$B45,Driver!$A$10:$A$34,0),MATCH('CE-RF per comune 2023'!U$3,Driver!$A$10:$AD$10,0))</f>
        <v>0</v>
      </c>
      <c r="V45" s="47">
        <f ca="1">+$F45*INDEX(Driver!$A$10:$AD$34,MATCH('CE-RF per comune 2023'!$B45,Driver!$A$10:$A$34,0),MATCH('CE-RF per comune 2023'!V$3,Driver!$A$10:$AD$10,0))</f>
        <v>0</v>
      </c>
      <c r="W45" s="47">
        <f ca="1">+$F45*INDEX(Driver!$A$10:$AD$34,MATCH('CE-RF per comune 2023'!$B45,Driver!$A$10:$A$34,0),MATCH('CE-RF per comune 2023'!W$3,Driver!$A$10:$AD$10,0))</f>
        <v>0</v>
      </c>
      <c r="X45" s="47">
        <f ca="1">+$F45*INDEX(Driver!$A$10:$AD$34,MATCH('CE-RF per comune 2023'!$B45,Driver!$A$10:$A$34,0),MATCH('CE-RF per comune 2023'!X$3,Driver!$A$10:$AD$10,0))</f>
        <v>0</v>
      </c>
      <c r="Y45" s="47">
        <f ca="1">+$F45*INDEX(Driver!$A$10:$AD$34,MATCH('CE-RF per comune 2023'!$B45,Driver!$A$10:$A$34,0),MATCH('CE-RF per comune 2023'!Y$3,Driver!$A$10:$AD$10,0))</f>
        <v>0</v>
      </c>
      <c r="Z45" s="47">
        <f ca="1">+$F45*INDEX(Driver!$A$10:$AD$34,MATCH('CE-RF per comune 2023'!$B45,Driver!$A$10:$A$34,0),MATCH('CE-RF per comune 2023'!Z$3,Driver!$A$10:$AD$10,0))</f>
        <v>0</v>
      </c>
      <c r="AA45" s="47">
        <f ca="1">+$F45*INDEX(Driver!$A$10:$AD$34,MATCH('CE-RF per comune 2023'!$B45,Driver!$A$10:$A$34,0),MATCH('CE-RF per comune 2023'!AA$3,Driver!$A$10:$AD$10,0))</f>
        <v>0</v>
      </c>
      <c r="AB45" s="47">
        <f ca="1">+$F45*INDEX(Driver!$A$10:$AD$34,MATCH('CE-RF per comune 2023'!$B45,Driver!$A$10:$A$34,0),MATCH('CE-RF per comune 2023'!AB$3,Driver!$A$10:$AD$10,0))</f>
        <v>0</v>
      </c>
      <c r="AC45" s="47">
        <f ca="1">+$F45*INDEX(Driver!$A$10:$AD$34,MATCH('CE-RF per comune 2023'!$B45,Driver!$A$10:$A$34,0),MATCH('CE-RF per comune 2023'!AC$3,Driver!$A$10:$AD$10,0))</f>
        <v>0</v>
      </c>
      <c r="AD45" s="47">
        <f ca="1">+$F45*INDEX(Driver!$A$10:$AD$34,MATCH('CE-RF per comune 2023'!$B45,Driver!$A$10:$A$34,0),MATCH('CE-RF per comune 2023'!AD$3,Driver!$A$10:$AD$10,0))</f>
        <v>0</v>
      </c>
      <c r="AE45" s="47">
        <f ca="1">+$F45*INDEX(Driver!$A$10:$AD$34,MATCH('CE-RF per comune 2023'!$B45,Driver!$A$10:$A$34,0),MATCH('CE-RF per comune 2023'!AE$3,Driver!$A$10:$AD$10,0))</f>
        <v>0</v>
      </c>
      <c r="AF45" s="47">
        <f ca="1">+$F45*INDEX(Driver!$A$10:$AD$34,MATCH('CE-RF per comune 2023'!$B45,Driver!$A$10:$A$34,0),MATCH('CE-RF per comune 2023'!AF$3,Driver!$A$10:$AD$10,0))</f>
        <v>0</v>
      </c>
      <c r="AG45" s="47">
        <f ca="1">+$F45*INDEX(Driver!$A$10:$AD$34,MATCH('CE-RF per comune 2023'!$B45,Driver!$A$10:$A$34,0),MATCH('CE-RF per comune 2023'!AG$3,Driver!$A$10:$AD$10,0))</f>
        <v>0</v>
      </c>
      <c r="AH45" s="47">
        <f ca="1">+$F45*INDEX(Driver!$A$10:$AD$34,MATCH('CE-RF per comune 2023'!$B45,Driver!$A$10:$A$34,0),MATCH('CE-RF per comune 2023'!AH$3,Driver!$A$10:$AD$10,0))</f>
        <v>0</v>
      </c>
      <c r="AI45" s="47">
        <f ca="1">+$F45*INDEX(Driver!$A$10:$AD$34,MATCH('CE-RF per comune 2023'!$B45,Driver!$A$10:$A$34,0),MATCH('CE-RF per comune 2023'!AI$3,Driver!$A$10:$AD$10,0))</f>
        <v>0</v>
      </c>
      <c r="AJ45" s="47">
        <f ca="1">SUM(H45:AI45)</f>
        <v>0</v>
      </c>
      <c r="AK45" s="160">
        <f t="shared" ca="1" si="13"/>
        <v>0</v>
      </c>
    </row>
    <row r="46" spans="1:37" ht="10.199999999999999" customHeight="1" thickBot="1" x14ac:dyDescent="0.25">
      <c r="A46" s="194">
        <v>44</v>
      </c>
      <c r="C46" s="93"/>
      <c r="D46" s="85" t="s">
        <v>150</v>
      </c>
      <c r="E46" s="86" t="s">
        <v>151</v>
      </c>
      <c r="F46" s="50">
        <f ca="1">F44-F45</f>
        <v>-736498.76320496539</v>
      </c>
      <c r="H46" s="50">
        <f ca="1">+H44-H45</f>
        <v>-11390.290540935905</v>
      </c>
      <c r="I46" s="50">
        <f t="shared" ref="I46:AH46" ca="1" si="14">+I44-I45</f>
        <v>-5133.2403510894192</v>
      </c>
      <c r="J46" s="50">
        <f t="shared" ca="1" si="14"/>
        <v>-15317.529121190068</v>
      </c>
      <c r="K46" s="50">
        <f t="shared" ca="1" si="14"/>
        <v>-7219.9055045444693</v>
      </c>
      <c r="L46" s="50">
        <f t="shared" ca="1" si="14"/>
        <v>-9540.2687999945556</v>
      </c>
      <c r="M46" s="50">
        <f t="shared" ca="1" si="14"/>
        <v>-2347.935161275072</v>
      </c>
      <c r="N46" s="50">
        <f t="shared" ca="1" si="14"/>
        <v>-11502.756830764245</v>
      </c>
      <c r="O46" s="50">
        <f t="shared" ca="1" si="14"/>
        <v>-99417.249831266745</v>
      </c>
      <c r="P46" s="50">
        <f t="shared" ca="1" si="14"/>
        <v>-24028.29283468812</v>
      </c>
      <c r="Q46" s="50">
        <f t="shared" ca="1" si="14"/>
        <v>-5084.6483690688201</v>
      </c>
      <c r="R46" s="50">
        <f t="shared" ca="1" si="14"/>
        <v>-4446.2358905963019</v>
      </c>
      <c r="S46" s="50">
        <f t="shared" ca="1" si="14"/>
        <v>-13280.177424674552</v>
      </c>
      <c r="T46" s="50">
        <f t="shared" ca="1" si="14"/>
        <v>-14930.116609839464</v>
      </c>
      <c r="U46" s="50">
        <f t="shared" ca="1" si="14"/>
        <v>-2988.1997237162791</v>
      </c>
      <c r="V46" s="50">
        <f t="shared" ca="1" si="14"/>
        <v>-3443.8023727769973</v>
      </c>
      <c r="W46" s="50">
        <f t="shared" ca="1" si="14"/>
        <v>-10215.067028789112</v>
      </c>
      <c r="X46" s="50">
        <f t="shared" ca="1" si="14"/>
        <v>-4799.5444511026581</v>
      </c>
      <c r="Y46" s="50">
        <f t="shared" ca="1" si="14"/>
        <v>-36128.461192086776</v>
      </c>
      <c r="Z46" s="50">
        <f t="shared" ca="1" si="14"/>
        <v>-26528.693493547948</v>
      </c>
      <c r="AA46" s="50">
        <f t="shared" ca="1" si="14"/>
        <v>-19571.043213282348</v>
      </c>
      <c r="AB46" s="50">
        <f t="shared" ca="1" si="14"/>
        <v>-3098.4164879940358</v>
      </c>
      <c r="AC46" s="50">
        <f t="shared" ca="1" si="14"/>
        <v>-9293.9576214257686</v>
      </c>
      <c r="AD46" s="50">
        <f t="shared" ca="1" si="14"/>
        <v>-31115.956311086815</v>
      </c>
      <c r="AE46" s="50">
        <f t="shared" ca="1" si="14"/>
        <v>-50189.541580893245</v>
      </c>
      <c r="AF46" s="50">
        <f t="shared" ca="1" si="14"/>
        <v>-55276.421554616798</v>
      </c>
      <c r="AG46" s="50">
        <f t="shared" ca="1" si="14"/>
        <v>-17347.74065823104</v>
      </c>
      <c r="AH46" s="50">
        <f t="shared" ca="1" si="14"/>
        <v>-92283.923373732017</v>
      </c>
      <c r="AI46" s="50">
        <f t="shared" ref="AI46:AJ46" ca="1" si="15">AI44-AI45</f>
        <v>-150579.34687175372</v>
      </c>
      <c r="AJ46" s="50">
        <f t="shared" ca="1" si="15"/>
        <v>-736498.76320496353</v>
      </c>
      <c r="AK46" s="160">
        <f t="shared" ca="1" si="13"/>
        <v>1.862645149230957E-9</v>
      </c>
    </row>
    <row r="47" spans="1:37" ht="10.199999999999999" x14ac:dyDescent="0.2">
      <c r="A47" s="194">
        <v>45</v>
      </c>
      <c r="C47" s="91"/>
      <c r="D47" s="1"/>
      <c r="E47" s="1"/>
    </row>
    <row r="48" spans="1:37" ht="10.199999999999999" x14ac:dyDescent="0.2">
      <c r="A48" s="194">
        <v>46</v>
      </c>
      <c r="C48" s="1"/>
      <c r="D48" s="1"/>
      <c r="E48" s="87" t="s">
        <v>152</v>
      </c>
      <c r="F48" s="87" t="str">
        <f ca="1">IF(F46='CE GESTORE'!F43,"ok","controllare")</f>
        <v>ok</v>
      </c>
    </row>
    <row r="49" spans="1:37" thickBot="1" x14ac:dyDescent="0.25">
      <c r="A49" s="194">
        <v>47</v>
      </c>
      <c r="C49" s="1"/>
      <c r="D49" s="1"/>
      <c r="E49" s="153" t="s">
        <v>163</v>
      </c>
    </row>
    <row r="50" spans="1:37" ht="21" thickBot="1" x14ac:dyDescent="0.25">
      <c r="A50" s="194">
        <v>48</v>
      </c>
      <c r="C50" s="1"/>
      <c r="D50" s="189" t="s">
        <v>0</v>
      </c>
      <c r="E50" s="192"/>
      <c r="F50" s="41">
        <f>'RF GESTORE'!F4</f>
        <v>2023</v>
      </c>
      <c r="H50" s="41" t="str">
        <f>+H3</f>
        <v>Agnosine</v>
      </c>
      <c r="I50" s="41" t="str">
        <f t="shared" ref="I50:AJ50" si="16">+I3</f>
        <v>Anfo</v>
      </c>
      <c r="J50" s="41" t="str">
        <f t="shared" si="16"/>
        <v>Bagolino</v>
      </c>
      <c r="K50" s="41" t="str">
        <f t="shared" si="16"/>
        <v>Barghe</v>
      </c>
      <c r="L50" s="41" t="str">
        <f t="shared" si="16"/>
        <v>Bione</v>
      </c>
      <c r="M50" s="41" t="str">
        <f t="shared" si="16"/>
        <v>Capovalle</v>
      </c>
      <c r="N50" s="41" t="str">
        <f t="shared" si="16"/>
        <v>Casto</v>
      </c>
      <c r="O50" s="41" t="str">
        <f t="shared" si="16"/>
        <v>Gavardo</v>
      </c>
      <c r="P50" s="41" t="str">
        <f t="shared" si="16"/>
        <v>Idro</v>
      </c>
      <c r="Q50" s="41" t="str">
        <f t="shared" si="16"/>
        <v>Lavenone</v>
      </c>
      <c r="R50" s="41" t="str">
        <f t="shared" si="16"/>
        <v>Mura</v>
      </c>
      <c r="S50" s="41" t="str">
        <f t="shared" si="16"/>
        <v>Odolo</v>
      </c>
      <c r="T50" s="41" t="str">
        <f t="shared" si="16"/>
        <v>Paitone</v>
      </c>
      <c r="U50" s="41" t="str">
        <f t="shared" si="16"/>
        <v>Pertica Alta</v>
      </c>
      <c r="V50" s="41" t="str">
        <f t="shared" si="16"/>
        <v>Pertica Bassa</v>
      </c>
      <c r="W50" s="41" t="str">
        <f t="shared" si="16"/>
        <v>Preseglie</v>
      </c>
      <c r="X50" s="41" t="str">
        <f t="shared" si="16"/>
        <v>Provaglio Val Sabbia</v>
      </c>
      <c r="Y50" s="41" t="str">
        <f t="shared" si="16"/>
        <v>Roè Volciano</v>
      </c>
      <c r="Z50" s="41" t="str">
        <f t="shared" si="16"/>
        <v>Sabbio Chiese</v>
      </c>
      <c r="AA50" s="41" t="str">
        <f t="shared" si="16"/>
        <v>Serle</v>
      </c>
      <c r="AB50" s="41" t="str">
        <f t="shared" si="16"/>
        <v>Treviso Bresciano</v>
      </c>
      <c r="AC50" s="41" t="str">
        <f t="shared" si="16"/>
        <v>Vallio Terme</v>
      </c>
      <c r="AD50" s="41" t="str">
        <f t="shared" si="16"/>
        <v>Vestone</v>
      </c>
      <c r="AE50" s="41" t="str">
        <f t="shared" si="16"/>
        <v>Villanuova sul Clisi</v>
      </c>
      <c r="AF50" s="41" t="str">
        <f t="shared" si="16"/>
        <v>Vobarno</v>
      </c>
      <c r="AG50" s="41" t="str">
        <f t="shared" si="16"/>
        <v>Muscoline</v>
      </c>
      <c r="AH50" s="41" t="str">
        <f t="shared" si="16"/>
        <v>Rezzato</v>
      </c>
      <c r="AI50" s="41" t="str">
        <f t="shared" si="16"/>
        <v>Botticino</v>
      </c>
      <c r="AJ50" s="41" t="str">
        <f t="shared" si="16"/>
        <v>TOTALE</v>
      </c>
    </row>
    <row r="51" spans="1:37" ht="10.199999999999999" x14ac:dyDescent="0.2">
      <c r="A51" s="194">
        <v>49</v>
      </c>
      <c r="C51" s="93" t="s">
        <v>164</v>
      </c>
      <c r="D51" s="119"/>
      <c r="E51" s="120" t="s">
        <v>165</v>
      </c>
      <c r="F51" s="121">
        <f ca="1">VLOOKUP($C51,'RF GESTORE'!$B$4:$H$35,5,FALSE)</f>
        <v>-736498.76320496539</v>
      </c>
      <c r="H51" s="121">
        <f ca="1">H46</f>
        <v>-11390.290540935905</v>
      </c>
      <c r="I51" s="121">
        <f t="shared" ref="I51:AI51" ca="1" si="17">I46</f>
        <v>-5133.2403510894192</v>
      </c>
      <c r="J51" s="121">
        <f t="shared" ca="1" si="17"/>
        <v>-15317.529121190068</v>
      </c>
      <c r="K51" s="121">
        <f t="shared" ca="1" si="17"/>
        <v>-7219.9055045444693</v>
      </c>
      <c r="L51" s="121">
        <f t="shared" ca="1" si="17"/>
        <v>-9540.2687999945556</v>
      </c>
      <c r="M51" s="121">
        <f t="shared" ca="1" si="17"/>
        <v>-2347.935161275072</v>
      </c>
      <c r="N51" s="121">
        <f t="shared" ca="1" si="17"/>
        <v>-11502.756830764245</v>
      </c>
      <c r="O51" s="121">
        <f t="shared" ca="1" si="17"/>
        <v>-99417.249831266745</v>
      </c>
      <c r="P51" s="121">
        <f t="shared" ca="1" si="17"/>
        <v>-24028.29283468812</v>
      </c>
      <c r="Q51" s="121">
        <f t="shared" ca="1" si="17"/>
        <v>-5084.6483690688201</v>
      </c>
      <c r="R51" s="121">
        <f t="shared" ca="1" si="17"/>
        <v>-4446.2358905963019</v>
      </c>
      <c r="S51" s="121">
        <f t="shared" ca="1" si="17"/>
        <v>-13280.177424674552</v>
      </c>
      <c r="T51" s="121">
        <f t="shared" ca="1" si="17"/>
        <v>-14930.116609839464</v>
      </c>
      <c r="U51" s="121">
        <f t="shared" ca="1" si="17"/>
        <v>-2988.1997237162791</v>
      </c>
      <c r="V51" s="121">
        <f t="shared" ca="1" si="17"/>
        <v>-3443.8023727769973</v>
      </c>
      <c r="W51" s="121">
        <f t="shared" ca="1" si="17"/>
        <v>-10215.067028789112</v>
      </c>
      <c r="X51" s="121">
        <f t="shared" ca="1" si="17"/>
        <v>-4799.5444511026581</v>
      </c>
      <c r="Y51" s="121">
        <f t="shared" ca="1" si="17"/>
        <v>-36128.461192086776</v>
      </c>
      <c r="Z51" s="121">
        <f t="shared" ca="1" si="17"/>
        <v>-26528.693493547948</v>
      </c>
      <c r="AA51" s="121">
        <f t="shared" ca="1" si="17"/>
        <v>-19571.043213282348</v>
      </c>
      <c r="AB51" s="121">
        <f t="shared" ca="1" si="17"/>
        <v>-3098.4164879940358</v>
      </c>
      <c r="AC51" s="121">
        <f t="shared" ca="1" si="17"/>
        <v>-9293.9576214257686</v>
      </c>
      <c r="AD51" s="121">
        <f t="shared" ca="1" si="17"/>
        <v>-31115.956311086815</v>
      </c>
      <c r="AE51" s="121">
        <f t="shared" ca="1" si="17"/>
        <v>-50189.541580893245</v>
      </c>
      <c r="AF51" s="121">
        <f t="shared" ca="1" si="17"/>
        <v>-55276.421554616798</v>
      </c>
      <c r="AG51" s="121">
        <f t="shared" ca="1" si="17"/>
        <v>-17347.74065823104</v>
      </c>
      <c r="AH51" s="121">
        <f t="shared" ca="1" si="17"/>
        <v>-92283.923373732017</v>
      </c>
      <c r="AI51" s="121">
        <f t="shared" ca="1" si="17"/>
        <v>-150579.34687175372</v>
      </c>
      <c r="AJ51" s="121">
        <f t="shared" ref="AJ51:AJ70" ca="1" si="18">SUM(H51:AI51)</f>
        <v>-736498.76320496318</v>
      </c>
      <c r="AK51" s="160">
        <f t="shared" ref="AK51:AK81" ca="1" si="19">+AJ51-F51</f>
        <v>2.2118911147117615E-9</v>
      </c>
    </row>
    <row r="52" spans="1:37" ht="10.199999999999999" x14ac:dyDescent="0.2">
      <c r="A52" s="194">
        <v>50</v>
      </c>
      <c r="C52" s="93" t="s">
        <v>166</v>
      </c>
      <c r="D52" s="122"/>
      <c r="E52" s="123" t="s">
        <v>167</v>
      </c>
      <c r="F52" s="47">
        <f ca="1">VLOOKUP($C52,'RF GESTORE'!$B$4:$H$35,5,FALSE)</f>
        <v>37143.149999999994</v>
      </c>
      <c r="H52" s="47">
        <f ca="1">-H36</f>
        <v>638.11250997552634</v>
      </c>
      <c r="I52" s="47">
        <f t="shared" ref="I52:AI52" ca="1" si="20">-I36</f>
        <v>287.57693870662177</v>
      </c>
      <c r="J52" s="47">
        <f t="shared" ca="1" si="20"/>
        <v>858.1262189070319</v>
      </c>
      <c r="K52" s="47">
        <f t="shared" ca="1" si="20"/>
        <v>404.47712959852652</v>
      </c>
      <c r="L52" s="47">
        <f t="shared" ca="1" si="20"/>
        <v>534.46967379161572</v>
      </c>
      <c r="M52" s="47">
        <f t="shared" ca="1" si="20"/>
        <v>131.53718894495589</v>
      </c>
      <c r="N52" s="47">
        <f t="shared" ca="1" si="20"/>
        <v>644.41315228417193</v>
      </c>
      <c r="O52" s="47">
        <f t="shared" ca="1" si="20"/>
        <v>5569.6025133596713</v>
      </c>
      <c r="P52" s="47">
        <f t="shared" ca="1" si="20"/>
        <v>1346.124947038448</v>
      </c>
      <c r="Q52" s="47">
        <f t="shared" ca="1" si="20"/>
        <v>284.85469457242453</v>
      </c>
      <c r="R52" s="47">
        <f t="shared" ca="1" si="20"/>
        <v>249.08923384306851</v>
      </c>
      <c r="S52" s="47">
        <f t="shared" ca="1" si="20"/>
        <v>743.98869097531531</v>
      </c>
      <c r="T52" s="47">
        <f t="shared" ca="1" si="20"/>
        <v>836.42240291345274</v>
      </c>
      <c r="U52" s="47">
        <f t="shared" ca="1" si="20"/>
        <v>167.40640804164229</v>
      </c>
      <c r="V52" s="47">
        <f t="shared" ca="1" si="20"/>
        <v>192.93040577451706</v>
      </c>
      <c r="W52" s="47">
        <f t="shared" ca="1" si="20"/>
        <v>572.27355508468418</v>
      </c>
      <c r="X52" s="47">
        <f t="shared" ca="1" si="20"/>
        <v>268.88246137579</v>
      </c>
      <c r="Y52" s="47">
        <f t="shared" ca="1" si="20"/>
        <v>2024.0065843782775</v>
      </c>
      <c r="Z52" s="47">
        <f t="shared" ca="1" si="20"/>
        <v>1486.2036337615957</v>
      </c>
      <c r="AA52" s="47">
        <f t="shared" ca="1" si="20"/>
        <v>1096.418696501569</v>
      </c>
      <c r="AB52" s="47">
        <f t="shared" ca="1" si="20"/>
        <v>173.58102631339668</v>
      </c>
      <c r="AC52" s="47">
        <f t="shared" ca="1" si="20"/>
        <v>520.67070669532495</v>
      </c>
      <c r="AD52" s="47">
        <f t="shared" ca="1" si="20"/>
        <v>1743.1935481010973</v>
      </c>
      <c r="AE52" s="47">
        <f t="shared" ca="1" si="20"/>
        <v>2811.7434087922184</v>
      </c>
      <c r="AF52" s="47">
        <f t="shared" ca="1" si="20"/>
        <v>3096.7231234282062</v>
      </c>
      <c r="AG52" s="47">
        <f t="shared" ca="1" si="20"/>
        <v>971.86373728081821</v>
      </c>
      <c r="AH52" s="47">
        <f t="shared" ca="1" si="20"/>
        <v>5169.9757581041267</v>
      </c>
      <c r="AI52" s="47">
        <f t="shared" ca="1" si="20"/>
        <v>4318.4816514558934</v>
      </c>
      <c r="AJ52" s="47">
        <f t="shared" ca="1" si="18"/>
        <v>37143.149999999994</v>
      </c>
      <c r="AK52" s="160">
        <f t="shared" ca="1" si="19"/>
        <v>0</v>
      </c>
    </row>
    <row r="53" spans="1:37" ht="10.199999999999999" x14ac:dyDescent="0.2">
      <c r="A53" s="194">
        <v>51</v>
      </c>
      <c r="C53" s="93" t="s">
        <v>168</v>
      </c>
      <c r="D53" s="122"/>
      <c r="E53" s="123" t="s">
        <v>169</v>
      </c>
      <c r="F53" s="47">
        <f ca="1">VLOOKUP($C53,'RF GESTORE'!$B$4:$H$35,5,FALSE)</f>
        <v>0</v>
      </c>
      <c r="H53" s="47">
        <f ca="1">H45</f>
        <v>0</v>
      </c>
      <c r="I53" s="47">
        <f t="shared" ref="I53:AI53" ca="1" si="21">I45</f>
        <v>0</v>
      </c>
      <c r="J53" s="47">
        <f t="shared" ca="1" si="21"/>
        <v>0</v>
      </c>
      <c r="K53" s="47">
        <f t="shared" ca="1" si="21"/>
        <v>0</v>
      </c>
      <c r="L53" s="47">
        <f t="shared" ca="1" si="21"/>
        <v>0</v>
      </c>
      <c r="M53" s="47">
        <f t="shared" ca="1" si="21"/>
        <v>0</v>
      </c>
      <c r="N53" s="47">
        <f t="shared" ca="1" si="21"/>
        <v>0</v>
      </c>
      <c r="O53" s="47">
        <f t="shared" ca="1" si="21"/>
        <v>0</v>
      </c>
      <c r="P53" s="47">
        <f t="shared" ca="1" si="21"/>
        <v>0</v>
      </c>
      <c r="Q53" s="47">
        <f t="shared" ca="1" si="21"/>
        <v>0</v>
      </c>
      <c r="R53" s="47">
        <f t="shared" ca="1" si="21"/>
        <v>0</v>
      </c>
      <c r="S53" s="47">
        <f t="shared" ca="1" si="21"/>
        <v>0</v>
      </c>
      <c r="T53" s="47">
        <f t="shared" ca="1" si="21"/>
        <v>0</v>
      </c>
      <c r="U53" s="47">
        <f t="shared" ca="1" si="21"/>
        <v>0</v>
      </c>
      <c r="V53" s="47">
        <f t="shared" ca="1" si="21"/>
        <v>0</v>
      </c>
      <c r="W53" s="47">
        <f t="shared" ca="1" si="21"/>
        <v>0</v>
      </c>
      <c r="X53" s="47">
        <f t="shared" ca="1" si="21"/>
        <v>0</v>
      </c>
      <c r="Y53" s="47">
        <f t="shared" ca="1" si="21"/>
        <v>0</v>
      </c>
      <c r="Z53" s="47">
        <f t="shared" ca="1" si="21"/>
        <v>0</v>
      </c>
      <c r="AA53" s="47">
        <f t="shared" ca="1" si="21"/>
        <v>0</v>
      </c>
      <c r="AB53" s="47">
        <f t="shared" ca="1" si="21"/>
        <v>0</v>
      </c>
      <c r="AC53" s="47">
        <f t="shared" ca="1" si="21"/>
        <v>0</v>
      </c>
      <c r="AD53" s="47">
        <f t="shared" ca="1" si="21"/>
        <v>0</v>
      </c>
      <c r="AE53" s="47">
        <f t="shared" ca="1" si="21"/>
        <v>0</v>
      </c>
      <c r="AF53" s="47">
        <f t="shared" ca="1" si="21"/>
        <v>0</v>
      </c>
      <c r="AG53" s="47">
        <f t="shared" ca="1" si="21"/>
        <v>0</v>
      </c>
      <c r="AH53" s="47">
        <f t="shared" ca="1" si="21"/>
        <v>0</v>
      </c>
      <c r="AI53" s="47">
        <f t="shared" ca="1" si="21"/>
        <v>0</v>
      </c>
      <c r="AJ53" s="47">
        <f t="shared" ca="1" si="18"/>
        <v>0</v>
      </c>
      <c r="AK53" s="160">
        <f t="shared" ca="1" si="19"/>
        <v>0</v>
      </c>
    </row>
    <row r="54" spans="1:37" ht="10.199999999999999" x14ac:dyDescent="0.2">
      <c r="A54" s="194">
        <v>52</v>
      </c>
      <c r="C54" s="93" t="s">
        <v>170</v>
      </c>
      <c r="D54" s="122"/>
      <c r="E54" s="123" t="s">
        <v>171</v>
      </c>
      <c r="F54" s="47">
        <f>VLOOKUP($C54,'RF GESTORE'!$B$4:$H$35,5,FALSE)</f>
        <v>913248.17272399936</v>
      </c>
      <c r="H54" s="47">
        <f>H21+H22</f>
        <v>14426.813004563352</v>
      </c>
      <c r="I54" s="47">
        <f t="shared" ref="I54:AI54" si="22">I21+I22</f>
        <v>6501.7040949476595</v>
      </c>
      <c r="J54" s="47">
        <f t="shared" si="22"/>
        <v>19401.00891449309</v>
      </c>
      <c r="K54" s="47">
        <f t="shared" si="22"/>
        <v>9144.650546914183</v>
      </c>
      <c r="L54" s="47">
        <f t="shared" si="22"/>
        <v>12083.596418909487</v>
      </c>
      <c r="M54" s="47">
        <f t="shared" si="22"/>
        <v>2973.8680849989573</v>
      </c>
      <c r="N54" s="47">
        <f t="shared" si="22"/>
        <v>14569.261533583662</v>
      </c>
      <c r="O54" s="47">
        <f t="shared" si="22"/>
        <v>125920.76273989328</v>
      </c>
      <c r="P54" s="47">
        <f t="shared" si="22"/>
        <v>30433.963584958186</v>
      </c>
      <c r="Q54" s="47">
        <f t="shared" si="22"/>
        <v>6440.1580408225973</v>
      </c>
      <c r="R54" s="47">
        <f t="shared" si="22"/>
        <v>5631.5520255851552</v>
      </c>
      <c r="S54" s="47">
        <f t="shared" si="22"/>
        <v>16820.522328613188</v>
      </c>
      <c r="T54" s="47">
        <f t="shared" si="22"/>
        <v>18910.31661504761</v>
      </c>
      <c r="U54" s="47">
        <f t="shared" si="22"/>
        <v>3784.8199288163651</v>
      </c>
      <c r="V54" s="47">
        <f t="shared" si="22"/>
        <v>4361.8810844348418</v>
      </c>
      <c r="W54" s="47">
        <f t="shared" si="22"/>
        <v>12938.288213437583</v>
      </c>
      <c r="X54" s="47">
        <f t="shared" si="22"/>
        <v>6079.0486471171471</v>
      </c>
      <c r="Y54" s="47">
        <f t="shared" si="22"/>
        <v>45759.899792515112</v>
      </c>
      <c r="Z54" s="47">
        <f t="shared" si="22"/>
        <v>33600.942742532097</v>
      </c>
      <c r="AA54" s="47">
        <f t="shared" si="22"/>
        <v>24788.461692659654</v>
      </c>
      <c r="AB54" s="47">
        <f t="shared" si="22"/>
        <v>3924.4192342501001</v>
      </c>
      <c r="AC54" s="47">
        <f t="shared" si="22"/>
        <v>11771.62146959852</v>
      </c>
      <c r="AD54" s="47">
        <f t="shared" si="22"/>
        <v>39411.117876658434</v>
      </c>
      <c r="AE54" s="47">
        <f t="shared" si="22"/>
        <v>63569.504971802933</v>
      </c>
      <c r="AF54" s="47">
        <f t="shared" si="22"/>
        <v>70012.489537808229</v>
      </c>
      <c r="AG54" s="47">
        <f t="shared" si="22"/>
        <v>21972.451855244457</v>
      </c>
      <c r="AH54" s="47">
        <f t="shared" si="22"/>
        <v>116885.77223341778</v>
      </c>
      <c r="AI54" s="47">
        <f t="shared" si="22"/>
        <v>171129.27551037545</v>
      </c>
      <c r="AJ54" s="47">
        <f t="shared" si="18"/>
        <v>913248.17272399901</v>
      </c>
      <c r="AK54" s="160">
        <f t="shared" si="19"/>
        <v>0</v>
      </c>
    </row>
    <row r="55" spans="1:37" ht="10.8" thickBot="1" x14ac:dyDescent="0.25">
      <c r="A55" s="194">
        <v>53</v>
      </c>
      <c r="C55" s="93"/>
      <c r="D55" s="124" t="s">
        <v>172</v>
      </c>
      <c r="E55" s="125" t="s">
        <v>173</v>
      </c>
      <c r="F55" s="151">
        <f ca="1">SUM(F51:F54)</f>
        <v>213892.559519034</v>
      </c>
      <c r="H55" s="151">
        <f ca="1">SUM(H51:H54)</f>
        <v>3674.6349736029733</v>
      </c>
      <c r="I55" s="151">
        <f t="shared" ref="I55:AI55" ca="1" si="23">SUM(I51:I54)</f>
        <v>1656.0406825648624</v>
      </c>
      <c r="J55" s="151">
        <f t="shared" ca="1" si="23"/>
        <v>4941.6060122100534</v>
      </c>
      <c r="K55" s="151">
        <f t="shared" ca="1" si="23"/>
        <v>2329.2221719682402</v>
      </c>
      <c r="L55" s="151">
        <f t="shared" ca="1" si="23"/>
        <v>3077.7972927065475</v>
      </c>
      <c r="M55" s="151">
        <f t="shared" ca="1" si="23"/>
        <v>757.47011266884101</v>
      </c>
      <c r="N55" s="151">
        <f t="shared" ca="1" si="23"/>
        <v>3710.9178551035893</v>
      </c>
      <c r="O55" s="151">
        <f t="shared" ca="1" si="23"/>
        <v>32073.115421986207</v>
      </c>
      <c r="P55" s="151">
        <f t="shared" ca="1" si="23"/>
        <v>7751.7956973085129</v>
      </c>
      <c r="Q55" s="151">
        <f t="shared" ca="1" si="23"/>
        <v>1640.3643663262019</v>
      </c>
      <c r="R55" s="151">
        <f t="shared" ca="1" si="23"/>
        <v>1434.4053688319218</v>
      </c>
      <c r="S55" s="151">
        <f t="shared" ca="1" si="23"/>
        <v>4284.3335949139509</v>
      </c>
      <c r="T55" s="151">
        <f t="shared" ca="1" si="23"/>
        <v>4816.6224081215987</v>
      </c>
      <c r="U55" s="151">
        <f t="shared" ca="1" si="23"/>
        <v>964.02661314172838</v>
      </c>
      <c r="V55" s="151">
        <f t="shared" ca="1" si="23"/>
        <v>1111.0091174323616</v>
      </c>
      <c r="W55" s="151">
        <f t="shared" ca="1" si="23"/>
        <v>3295.4947397331562</v>
      </c>
      <c r="X55" s="151">
        <f t="shared" ca="1" si="23"/>
        <v>1548.3866573902787</v>
      </c>
      <c r="Y55" s="151">
        <f t="shared" ca="1" si="23"/>
        <v>11655.445184806616</v>
      </c>
      <c r="Z55" s="151">
        <f t="shared" ca="1" si="23"/>
        <v>8558.452882745747</v>
      </c>
      <c r="AA55" s="151">
        <f t="shared" ca="1" si="23"/>
        <v>6313.8371758788744</v>
      </c>
      <c r="AB55" s="151">
        <f t="shared" ca="1" si="23"/>
        <v>999.58377256946096</v>
      </c>
      <c r="AC55" s="151">
        <f t="shared" ca="1" si="23"/>
        <v>2998.3345548680754</v>
      </c>
      <c r="AD55" s="151">
        <f t="shared" ca="1" si="23"/>
        <v>10038.355113672718</v>
      </c>
      <c r="AE55" s="151">
        <f t="shared" ca="1" si="23"/>
        <v>16191.706799701904</v>
      </c>
      <c r="AF55" s="151">
        <f t="shared" ca="1" si="23"/>
        <v>17832.791106619639</v>
      </c>
      <c r="AG55" s="151">
        <f t="shared" ca="1" si="23"/>
        <v>5596.5749342942363</v>
      </c>
      <c r="AH55" s="151">
        <f t="shared" ca="1" si="23"/>
        <v>29771.824617789884</v>
      </c>
      <c r="AI55" s="151">
        <f t="shared" ca="1" si="23"/>
        <v>24868.41029007762</v>
      </c>
      <c r="AJ55" s="151">
        <f t="shared" ca="1" si="18"/>
        <v>213892.55951903583</v>
      </c>
      <c r="AK55" s="160">
        <f t="shared" ca="1" si="19"/>
        <v>1.8335413187742233E-9</v>
      </c>
    </row>
    <row r="56" spans="1:37" ht="10.199999999999999" x14ac:dyDescent="0.2">
      <c r="A56" s="194">
        <v>54</v>
      </c>
      <c r="B56" s="92" t="s">
        <v>227</v>
      </c>
      <c r="C56" s="93" t="s">
        <v>174</v>
      </c>
      <c r="D56" s="127"/>
      <c r="E56" s="128" t="s">
        <v>175</v>
      </c>
      <c r="F56" s="47">
        <f>VLOOKUP($C56,'RF GESTORE'!$B$4:$H$35,5,FALSE)</f>
        <v>-61356.622572819469</v>
      </c>
      <c r="H56" s="47">
        <f>+$F56*INDEX(Driver!$A$10:$AD$34,MATCH('CE-RF per comune 2023'!$B56,Driver!$A$10:$A$34,0),MATCH('CE-RF per comune 2023'!H$3,Driver!$A$10:$AD$10,0))</f>
        <v>-1054.0955313042343</v>
      </c>
      <c r="I56" s="47">
        <f>+$F56*INDEX(Driver!$A$10:$AD$34,MATCH('CE-RF per comune 2023'!$B56,Driver!$A$10:$A$34,0),MATCH('CE-RF per comune 2023'!I$3,Driver!$A$10:$AD$10,0))</f>
        <v>-475.04720759733715</v>
      </c>
      <c r="J56" s="47">
        <f>+$F56*INDEX(Driver!$A$10:$AD$34,MATCH('CE-RF per comune 2023'!$B56,Driver!$A$10:$A$34,0),MATCH('CE-RF per comune 2023'!J$3,Driver!$A$10:$AD$10,0))</f>
        <v>-1417.5353068686802</v>
      </c>
      <c r="K56" s="47">
        <f>+$F56*INDEX(Driver!$A$10:$AD$34,MATCH('CE-RF per comune 2023'!$B56,Driver!$A$10:$A$34,0),MATCH('CE-RF per comune 2023'!K$3,Driver!$A$10:$AD$10,0))</f>
        <v>-668.15417055672935</v>
      </c>
      <c r="L56" s="47">
        <f>+$F56*INDEX(Driver!$A$10:$AD$34,MATCH('CE-RF per comune 2023'!$B56,Driver!$A$10:$A$34,0),MATCH('CE-RF per comune 2023'!L$3,Driver!$A$10:$AD$10,0))</f>
        <v>-882.88834015020564</v>
      </c>
      <c r="M56" s="47">
        <f>+$F56*INDEX(Driver!$A$10:$AD$34,MATCH('CE-RF per comune 2023'!$B56,Driver!$A$10:$A$34,0),MATCH('CE-RF per comune 2023'!M$3,Driver!$A$10:$AD$10,0))</f>
        <v>-217.28576214955655</v>
      </c>
      <c r="N56" s="47">
        <f>+$F56*INDEX(Driver!$A$10:$AD$34,MATCH('CE-RF per comune 2023'!$B56,Driver!$A$10:$A$34,0),MATCH('CE-RF per comune 2023'!N$3,Driver!$A$10:$AD$10,0))</f>
        <v>-1064.5035374129761</v>
      </c>
      <c r="O56" s="47">
        <f>+$F56*INDEX(Driver!$A$10:$AD$34,MATCH('CE-RF per comune 2023'!$B56,Driver!$A$10:$A$34,0),MATCH('CE-RF per comune 2023'!O$3,Driver!$A$10:$AD$10,0))</f>
        <v>-9200.4043623881153</v>
      </c>
      <c r="P56" s="47">
        <f>+$F56*INDEX(Driver!$A$10:$AD$34,MATCH('CE-RF per comune 2023'!$B56,Driver!$A$10:$A$34,0),MATCH('CE-RF per comune 2023'!P$3,Driver!$A$10:$AD$10,0))</f>
        <v>-2223.6584756891825</v>
      </c>
      <c r="Q56" s="47">
        <f>+$F56*INDEX(Driver!$A$10:$AD$34,MATCH('CE-RF per comune 2023'!$B56,Driver!$A$10:$A$34,0),MATCH('CE-RF per comune 2023'!Q$3,Driver!$A$10:$AD$10,0))</f>
        <v>-470.5503432793401</v>
      </c>
      <c r="R56" s="47">
        <f>+$F56*INDEX(Driver!$A$10:$AD$34,MATCH('CE-RF per comune 2023'!$B56,Driver!$A$10:$A$34,0),MATCH('CE-RF per comune 2023'!R$3,Driver!$A$10:$AD$10,0))</f>
        <v>-411.46952016352753</v>
      </c>
      <c r="S56" s="47">
        <f>+$F56*INDEX(Driver!$A$10:$AD$34,MATCH('CE-RF per comune 2023'!$B56,Driver!$A$10:$A$34,0),MATCH('CE-RF per comune 2023'!S$3,Driver!$A$10:$AD$10,0))</f>
        <v>-1228.9919759260711</v>
      </c>
      <c r="T56" s="47">
        <f>+$F56*INDEX(Driver!$A$10:$AD$34,MATCH('CE-RF per comune 2023'!$B56,Driver!$A$10:$A$34,0),MATCH('CE-RF per comune 2023'!T$3,Driver!$A$10:$AD$10,0))</f>
        <v>-1381.6828590739199</v>
      </c>
      <c r="U56" s="47">
        <f>+$F56*INDEX(Driver!$A$10:$AD$34,MATCH('CE-RF per comune 2023'!$B56,Driver!$A$10:$A$34,0),MATCH('CE-RF per comune 2023'!U$3,Driver!$A$10:$AD$10,0))</f>
        <v>-276.53798330196707</v>
      </c>
      <c r="V56" s="47">
        <f>+$F56*INDEX(Driver!$A$10:$AD$34,MATCH('CE-RF per comune 2023'!$B56,Driver!$A$10:$A$34,0),MATCH('CE-RF per comune 2023'!V$3,Driver!$A$10:$AD$10,0))</f>
        <v>-318.70097420191757</v>
      </c>
      <c r="W56" s="47">
        <f>+$F56*INDEX(Driver!$A$10:$AD$34,MATCH('CE-RF per comune 2023'!$B56,Driver!$A$10:$A$34,0),MATCH('CE-RF per comune 2023'!W$3,Driver!$A$10:$AD$10,0))</f>
        <v>-945.33642213265671</v>
      </c>
      <c r="X56" s="47">
        <f>+$F56*INDEX(Driver!$A$10:$AD$34,MATCH('CE-RF per comune 2023'!$B56,Driver!$A$10:$A$34,0),MATCH('CE-RF per comune 2023'!X$3,Driver!$A$10:$AD$10,0))</f>
        <v>-444.1658744367416</v>
      </c>
      <c r="Y56" s="47">
        <f>+$F56*INDEX(Driver!$A$10:$AD$34,MATCH('CE-RF per comune 2023'!$B56,Driver!$A$10:$A$34,0),MATCH('CE-RF per comune 2023'!Y$3,Driver!$A$10:$AD$10,0))</f>
        <v>-3343.448471187809</v>
      </c>
      <c r="Z56" s="47">
        <f>+$F56*INDEX(Driver!$A$10:$AD$34,MATCH('CE-RF per comune 2023'!$B56,Driver!$A$10:$A$34,0),MATCH('CE-RF per comune 2023'!Z$3,Driver!$A$10:$AD$10,0))</f>
        <v>-2455.0539042343762</v>
      </c>
      <c r="AA56" s="47">
        <f>+$F56*INDEX(Driver!$A$10:$AD$34,MATCH('CE-RF per comune 2023'!$B56,Driver!$A$10:$A$34,0),MATCH('CE-RF per comune 2023'!AA$3,Driver!$A$10:$AD$10,0))</f>
        <v>-1811.1697080896338</v>
      </c>
      <c r="AB56" s="47">
        <f>+$F56*INDEX(Driver!$A$10:$AD$34,MATCH('CE-RF per comune 2023'!$B56,Driver!$A$10:$A$34,0),MATCH('CE-RF per comune 2023'!AB$3,Driver!$A$10:$AD$10,0))</f>
        <v>-286.73781080263052</v>
      </c>
      <c r="AC56" s="47">
        <f>+$F56*INDEX(Driver!$A$10:$AD$34,MATCH('CE-RF per comune 2023'!$B56,Driver!$A$10:$A$34,0),MATCH('CE-RF per comune 2023'!AC$3,Driver!$A$10:$AD$10,0))</f>
        <v>-860.09388098285274</v>
      </c>
      <c r="AD56" s="47">
        <f>+$F56*INDEX(Driver!$A$10:$AD$34,MATCH('CE-RF per comune 2023'!$B56,Driver!$A$10:$A$34,0),MATCH('CE-RF per comune 2023'!AD$3,Driver!$A$10:$AD$10,0))</f>
        <v>-2879.5745272604254</v>
      </c>
      <c r="AE56" s="47">
        <f>+$F56*INDEX(Driver!$A$10:$AD$34,MATCH('CE-RF per comune 2023'!$B56,Driver!$A$10:$A$34,0),MATCH('CE-RF per comune 2023'!AE$3,Driver!$A$10:$AD$10,0))</f>
        <v>-4644.7078157042961</v>
      </c>
      <c r="AF56" s="47">
        <f>+$F56*INDEX(Driver!$A$10:$AD$34,MATCH('CE-RF per comune 2023'!$B56,Driver!$A$10:$A$34,0),MATCH('CE-RF per comune 2023'!AF$3,Driver!$A$10:$AD$10,0))</f>
        <v>-5115.4646791321447</v>
      </c>
      <c r="AG56" s="47">
        <f>+$F56*INDEX(Driver!$A$10:$AD$34,MATCH('CE-RF per comune 2023'!$B56,Driver!$A$10:$A$34,0),MATCH('CE-RF per comune 2023'!AG$3,Driver!$A$10:$AD$10,0))</f>
        <v>-1605.4178636047011</v>
      </c>
      <c r="AH56" s="47">
        <f>+$F56*INDEX(Driver!$A$10:$AD$34,MATCH('CE-RF per comune 2023'!$B56,Driver!$A$10:$A$34,0),MATCH('CE-RF per comune 2023'!AH$3,Driver!$A$10:$AD$10,0))</f>
        <v>-8540.2625060238879</v>
      </c>
      <c r="AI56" s="47">
        <f>+$F56*INDEX(Driver!$A$10:$AD$34,MATCH('CE-RF per comune 2023'!$B56,Driver!$A$10:$A$34,0),MATCH('CE-RF per comune 2023'!AI$3,Driver!$A$10:$AD$10,0))</f>
        <v>-7133.6827591635456</v>
      </c>
      <c r="AJ56" s="47">
        <f t="shared" si="18"/>
        <v>-61356.622572819455</v>
      </c>
      <c r="AK56" s="160">
        <f t="shared" si="19"/>
        <v>0</v>
      </c>
    </row>
    <row r="57" spans="1:37" ht="10.199999999999999" x14ac:dyDescent="0.2">
      <c r="A57" s="194">
        <v>55</v>
      </c>
      <c r="B57" s="92" t="s">
        <v>227</v>
      </c>
      <c r="C57" s="93" t="s">
        <v>176</v>
      </c>
      <c r="D57" s="45"/>
      <c r="E57" s="129" t="s">
        <v>177</v>
      </c>
      <c r="F57" s="47">
        <f>VLOOKUP($C57,'RF GESTORE'!$B$4:$H$35,5,FALSE)</f>
        <v>0</v>
      </c>
      <c r="H57" s="47">
        <f>+$F57*INDEX(Driver!$A$10:$AD$34,MATCH('CE-RF per comune 2023'!$B57,Driver!$A$10:$A$34,0),MATCH('CE-RF per comune 2023'!H$3,Driver!$A$10:$AD$10,0))</f>
        <v>0</v>
      </c>
      <c r="I57" s="47">
        <f>+$F57*INDEX(Driver!$A$10:$AD$34,MATCH('CE-RF per comune 2023'!$B57,Driver!$A$10:$A$34,0),MATCH('CE-RF per comune 2023'!I$3,Driver!$A$10:$AD$10,0))</f>
        <v>0</v>
      </c>
      <c r="J57" s="47">
        <f>+$F57*INDEX(Driver!$A$10:$AD$34,MATCH('CE-RF per comune 2023'!$B57,Driver!$A$10:$A$34,0),MATCH('CE-RF per comune 2023'!J$3,Driver!$A$10:$AD$10,0))</f>
        <v>0</v>
      </c>
      <c r="K57" s="47">
        <f>+$F57*INDEX(Driver!$A$10:$AD$34,MATCH('CE-RF per comune 2023'!$B57,Driver!$A$10:$A$34,0),MATCH('CE-RF per comune 2023'!K$3,Driver!$A$10:$AD$10,0))</f>
        <v>0</v>
      </c>
      <c r="L57" s="47">
        <f>+$F57*INDEX(Driver!$A$10:$AD$34,MATCH('CE-RF per comune 2023'!$B57,Driver!$A$10:$A$34,0),MATCH('CE-RF per comune 2023'!L$3,Driver!$A$10:$AD$10,0))</f>
        <v>0</v>
      </c>
      <c r="M57" s="47">
        <f>+$F57*INDEX(Driver!$A$10:$AD$34,MATCH('CE-RF per comune 2023'!$B57,Driver!$A$10:$A$34,0),MATCH('CE-RF per comune 2023'!M$3,Driver!$A$10:$AD$10,0))</f>
        <v>0</v>
      </c>
      <c r="N57" s="47">
        <f>+$F57*INDEX(Driver!$A$10:$AD$34,MATCH('CE-RF per comune 2023'!$B57,Driver!$A$10:$A$34,0),MATCH('CE-RF per comune 2023'!N$3,Driver!$A$10:$AD$10,0))</f>
        <v>0</v>
      </c>
      <c r="O57" s="47">
        <f>+$F57*INDEX(Driver!$A$10:$AD$34,MATCH('CE-RF per comune 2023'!$B57,Driver!$A$10:$A$34,0),MATCH('CE-RF per comune 2023'!O$3,Driver!$A$10:$AD$10,0))</f>
        <v>0</v>
      </c>
      <c r="P57" s="47">
        <f>+$F57*INDEX(Driver!$A$10:$AD$34,MATCH('CE-RF per comune 2023'!$B57,Driver!$A$10:$A$34,0),MATCH('CE-RF per comune 2023'!P$3,Driver!$A$10:$AD$10,0))</f>
        <v>0</v>
      </c>
      <c r="Q57" s="47">
        <f>+$F57*INDEX(Driver!$A$10:$AD$34,MATCH('CE-RF per comune 2023'!$B57,Driver!$A$10:$A$34,0),MATCH('CE-RF per comune 2023'!Q$3,Driver!$A$10:$AD$10,0))</f>
        <v>0</v>
      </c>
      <c r="R57" s="47">
        <f>+$F57*INDEX(Driver!$A$10:$AD$34,MATCH('CE-RF per comune 2023'!$B57,Driver!$A$10:$A$34,0),MATCH('CE-RF per comune 2023'!R$3,Driver!$A$10:$AD$10,0))</f>
        <v>0</v>
      </c>
      <c r="S57" s="47">
        <f>+$F57*INDEX(Driver!$A$10:$AD$34,MATCH('CE-RF per comune 2023'!$B57,Driver!$A$10:$A$34,0),MATCH('CE-RF per comune 2023'!S$3,Driver!$A$10:$AD$10,0))</f>
        <v>0</v>
      </c>
      <c r="T57" s="47">
        <f>+$F57*INDEX(Driver!$A$10:$AD$34,MATCH('CE-RF per comune 2023'!$B57,Driver!$A$10:$A$34,0),MATCH('CE-RF per comune 2023'!T$3,Driver!$A$10:$AD$10,0))</f>
        <v>0</v>
      </c>
      <c r="U57" s="47">
        <f>+$F57*INDEX(Driver!$A$10:$AD$34,MATCH('CE-RF per comune 2023'!$B57,Driver!$A$10:$A$34,0),MATCH('CE-RF per comune 2023'!U$3,Driver!$A$10:$AD$10,0))</f>
        <v>0</v>
      </c>
      <c r="V57" s="47">
        <f>+$F57*INDEX(Driver!$A$10:$AD$34,MATCH('CE-RF per comune 2023'!$B57,Driver!$A$10:$A$34,0),MATCH('CE-RF per comune 2023'!V$3,Driver!$A$10:$AD$10,0))</f>
        <v>0</v>
      </c>
      <c r="W57" s="47">
        <f>+$F57*INDEX(Driver!$A$10:$AD$34,MATCH('CE-RF per comune 2023'!$B57,Driver!$A$10:$A$34,0),MATCH('CE-RF per comune 2023'!W$3,Driver!$A$10:$AD$10,0))</f>
        <v>0</v>
      </c>
      <c r="X57" s="47">
        <f>+$F57*INDEX(Driver!$A$10:$AD$34,MATCH('CE-RF per comune 2023'!$B57,Driver!$A$10:$A$34,0),MATCH('CE-RF per comune 2023'!X$3,Driver!$A$10:$AD$10,0))</f>
        <v>0</v>
      </c>
      <c r="Y57" s="47">
        <f>+$F57*INDEX(Driver!$A$10:$AD$34,MATCH('CE-RF per comune 2023'!$B57,Driver!$A$10:$A$34,0),MATCH('CE-RF per comune 2023'!Y$3,Driver!$A$10:$AD$10,0))</f>
        <v>0</v>
      </c>
      <c r="Z57" s="47">
        <f>+$F57*INDEX(Driver!$A$10:$AD$34,MATCH('CE-RF per comune 2023'!$B57,Driver!$A$10:$A$34,0),MATCH('CE-RF per comune 2023'!Z$3,Driver!$A$10:$AD$10,0))</f>
        <v>0</v>
      </c>
      <c r="AA57" s="47">
        <f>+$F57*INDEX(Driver!$A$10:$AD$34,MATCH('CE-RF per comune 2023'!$B57,Driver!$A$10:$A$34,0),MATCH('CE-RF per comune 2023'!AA$3,Driver!$A$10:$AD$10,0))</f>
        <v>0</v>
      </c>
      <c r="AB57" s="47">
        <f>+$F57*INDEX(Driver!$A$10:$AD$34,MATCH('CE-RF per comune 2023'!$B57,Driver!$A$10:$A$34,0),MATCH('CE-RF per comune 2023'!AB$3,Driver!$A$10:$AD$10,0))</f>
        <v>0</v>
      </c>
      <c r="AC57" s="47">
        <f>+$F57*INDEX(Driver!$A$10:$AD$34,MATCH('CE-RF per comune 2023'!$B57,Driver!$A$10:$A$34,0),MATCH('CE-RF per comune 2023'!AC$3,Driver!$A$10:$AD$10,0))</f>
        <v>0</v>
      </c>
      <c r="AD57" s="47">
        <f>+$F57*INDEX(Driver!$A$10:$AD$34,MATCH('CE-RF per comune 2023'!$B57,Driver!$A$10:$A$34,0),MATCH('CE-RF per comune 2023'!AD$3,Driver!$A$10:$AD$10,0))</f>
        <v>0</v>
      </c>
      <c r="AE57" s="47">
        <f>+$F57*INDEX(Driver!$A$10:$AD$34,MATCH('CE-RF per comune 2023'!$B57,Driver!$A$10:$A$34,0),MATCH('CE-RF per comune 2023'!AE$3,Driver!$A$10:$AD$10,0))</f>
        <v>0</v>
      </c>
      <c r="AF57" s="47">
        <f>+$F57*INDEX(Driver!$A$10:$AD$34,MATCH('CE-RF per comune 2023'!$B57,Driver!$A$10:$A$34,0),MATCH('CE-RF per comune 2023'!AF$3,Driver!$A$10:$AD$10,0))</f>
        <v>0</v>
      </c>
      <c r="AG57" s="47">
        <f>+$F57*INDEX(Driver!$A$10:$AD$34,MATCH('CE-RF per comune 2023'!$B57,Driver!$A$10:$A$34,0),MATCH('CE-RF per comune 2023'!AG$3,Driver!$A$10:$AD$10,0))</f>
        <v>0</v>
      </c>
      <c r="AH57" s="47">
        <f>+$F57*INDEX(Driver!$A$10:$AD$34,MATCH('CE-RF per comune 2023'!$B57,Driver!$A$10:$A$34,0),MATCH('CE-RF per comune 2023'!AH$3,Driver!$A$10:$AD$10,0))</f>
        <v>0</v>
      </c>
      <c r="AI57" s="47">
        <f>+$F57*INDEX(Driver!$A$10:$AD$34,MATCH('CE-RF per comune 2023'!$B57,Driver!$A$10:$A$34,0),MATCH('CE-RF per comune 2023'!AI$3,Driver!$A$10:$AD$10,0))</f>
        <v>0</v>
      </c>
      <c r="AJ57" s="47">
        <f t="shared" si="18"/>
        <v>0</v>
      </c>
      <c r="AK57" s="160">
        <f t="shared" si="19"/>
        <v>0</v>
      </c>
    </row>
    <row r="58" spans="1:37" ht="10.199999999999999" x14ac:dyDescent="0.2">
      <c r="A58" s="194">
        <v>56</v>
      </c>
      <c r="B58" s="92" t="s">
        <v>227</v>
      </c>
      <c r="C58" s="93" t="s">
        <v>178</v>
      </c>
      <c r="D58" s="45"/>
      <c r="E58" s="129" t="s">
        <v>179</v>
      </c>
      <c r="F58" s="47">
        <f>VLOOKUP($C58,'RF GESTORE'!$B$4:$H$35,5,FALSE)</f>
        <v>264245.18582258769</v>
      </c>
      <c r="H58" s="47">
        <f>+$F58*INDEX(Driver!$A$10:$AD$34,MATCH('CE-RF per comune 2023'!$B58,Driver!$A$10:$A$34,0),MATCH('CE-RF per comune 2023'!H$3,Driver!$A$10:$AD$10,0))</f>
        <v>4539.6838656441587</v>
      </c>
      <c r="I58" s="47">
        <f>+$F58*INDEX(Driver!$A$10:$AD$34,MATCH('CE-RF per comune 2023'!$B58,Driver!$A$10:$A$34,0),MATCH('CE-RF per comune 2023'!I$3,Driver!$A$10:$AD$10,0))</f>
        <v>2045.8906045077542</v>
      </c>
      <c r="J58" s="47">
        <f>+$F58*INDEX(Driver!$A$10:$AD$34,MATCH('CE-RF per comune 2023'!$B58,Driver!$A$10:$A$34,0),MATCH('CE-RF per comune 2023'!J$3,Driver!$A$10:$AD$10,0))</f>
        <v>6104.9136159513455</v>
      </c>
      <c r="K58" s="47">
        <f>+$F58*INDEX(Driver!$A$10:$AD$34,MATCH('CE-RF per comune 2023'!$B58,Driver!$A$10:$A$34,0),MATCH('CE-RF per comune 2023'!K$3,Driver!$A$10:$AD$10,0))</f>
        <v>2877.5463112781104</v>
      </c>
      <c r="L58" s="47">
        <f>+$F58*INDEX(Driver!$A$10:$AD$34,MATCH('CE-RF per comune 2023'!$B58,Driver!$A$10:$A$34,0),MATCH('CE-RF per comune 2023'!L$3,Driver!$A$10:$AD$10,0))</f>
        <v>3802.3441271837023</v>
      </c>
      <c r="M58" s="47">
        <f>+$F58*INDEX(Driver!$A$10:$AD$34,MATCH('CE-RF per comune 2023'!$B58,Driver!$A$10:$A$34,0),MATCH('CE-RF per comune 2023'!M$3,Driver!$A$10:$AD$10,0))</f>
        <v>935.7867853249038</v>
      </c>
      <c r="N58" s="47">
        <f>+$F58*INDEX(Driver!$A$10:$AD$34,MATCH('CE-RF per comune 2023'!$B58,Driver!$A$10:$A$34,0),MATCH('CE-RF per comune 2023'!N$3,Driver!$A$10:$AD$10,0))</f>
        <v>4584.508130620331</v>
      </c>
      <c r="O58" s="47">
        <f>+$F58*INDEX(Driver!$A$10:$AD$34,MATCH('CE-RF per comune 2023'!$B58,Driver!$A$10:$A$34,0),MATCH('CE-RF per comune 2023'!O$3,Driver!$A$10:$AD$10,0))</f>
        <v>39623.47434454746</v>
      </c>
      <c r="P58" s="47">
        <f>+$F58*INDEX(Driver!$A$10:$AD$34,MATCH('CE-RF per comune 2023'!$B58,Driver!$A$10:$A$34,0),MATCH('CE-RF per comune 2023'!P$3,Driver!$A$10:$AD$10,0))</f>
        <v>9576.6524048336178</v>
      </c>
      <c r="Q58" s="47">
        <f>+$F58*INDEX(Driver!$A$10:$AD$34,MATCH('CE-RF per comune 2023'!$B58,Driver!$A$10:$A$34,0),MATCH('CE-RF per comune 2023'!Q$3,Driver!$A$10:$AD$10,0))</f>
        <v>2026.5239135540953</v>
      </c>
      <c r="R58" s="47">
        <f>+$F58*INDEX(Driver!$A$10:$AD$34,MATCH('CE-RF per comune 2023'!$B58,Driver!$A$10:$A$34,0),MATCH('CE-RF per comune 2023'!R$3,Driver!$A$10:$AD$10,0))</f>
        <v>1772.0799362269395</v>
      </c>
      <c r="S58" s="47">
        <f>+$F58*INDEX(Driver!$A$10:$AD$34,MATCH('CE-RF per comune 2023'!$B58,Driver!$A$10:$A$34,0),MATCH('CE-RF per comune 2023'!S$3,Driver!$A$10:$AD$10,0))</f>
        <v>5292.912149257023</v>
      </c>
      <c r="T58" s="47">
        <f>+$F58*INDEX(Driver!$A$10:$AD$34,MATCH('CE-RF per comune 2023'!$B58,Driver!$A$10:$A$34,0),MATCH('CE-RF per comune 2023'!T$3,Driver!$A$10:$AD$10,0))</f>
        <v>5950.5075171072103</v>
      </c>
      <c r="U58" s="47">
        <f>+$F58*INDEX(Driver!$A$10:$AD$34,MATCH('CE-RF per comune 2023'!$B58,Driver!$A$10:$A$34,0),MATCH('CE-RF per comune 2023'!U$3,Driver!$A$10:$AD$10,0))</f>
        <v>1190.9689243065197</v>
      </c>
      <c r="V58" s="47">
        <f>+$F58*INDEX(Driver!$A$10:$AD$34,MATCH('CE-RF per comune 2023'!$B58,Driver!$A$10:$A$34,0),MATCH('CE-RF per comune 2023'!V$3,Driver!$A$10:$AD$10,0))</f>
        <v>1372.5527028460031</v>
      </c>
      <c r="W58" s="47">
        <f>+$F58*INDEX(Driver!$A$10:$AD$34,MATCH('CE-RF per comune 2023'!$B58,Driver!$A$10:$A$34,0),MATCH('CE-RF per comune 2023'!W$3,Driver!$A$10:$AD$10,0))</f>
        <v>4071.2899122639105</v>
      </c>
      <c r="X58" s="47">
        <f>+$F58*INDEX(Driver!$A$10:$AD$34,MATCH('CE-RF per comune 2023'!$B58,Driver!$A$10:$A$34,0),MATCH('CE-RF per comune 2023'!X$3,Driver!$A$10:$AD$10,0))</f>
        <v>1912.8936552414214</v>
      </c>
      <c r="Y58" s="47">
        <f>+$F58*INDEX(Driver!$A$10:$AD$34,MATCH('CE-RF per comune 2023'!$B58,Driver!$A$10:$A$34,0),MATCH('CE-RF per comune 2023'!Y$3,Driver!$A$10:$AD$10,0))</f>
        <v>14399.263282602014</v>
      </c>
      <c r="Z58" s="47">
        <f>+$F58*INDEX(Driver!$A$10:$AD$34,MATCH('CE-RF per comune 2023'!$B58,Driver!$A$10:$A$34,0),MATCH('CE-RF per comune 2023'!Z$3,Driver!$A$10:$AD$10,0))</f>
        <v>10573.20543286011</v>
      </c>
      <c r="AA58" s="47">
        <f>+$F58*INDEX(Driver!$A$10:$AD$34,MATCH('CE-RF per comune 2023'!$B58,Driver!$A$10:$A$34,0),MATCH('CE-RF per comune 2023'!AA$3,Driver!$A$10:$AD$10,0))</f>
        <v>7800.1828653847761</v>
      </c>
      <c r="AB58" s="47">
        <f>+$F58*INDEX(Driver!$A$10:$AD$34,MATCH('CE-RF per comune 2023'!$B58,Driver!$A$10:$A$34,0),MATCH('CE-RF per comune 2023'!AB$3,Driver!$A$10:$AD$10,0))</f>
        <v>1234.8966243697423</v>
      </c>
      <c r="AC58" s="47">
        <f>+$F58*INDEX(Driver!$A$10:$AD$34,MATCH('CE-RF per comune 2023'!$B58,Driver!$A$10:$A$34,0),MATCH('CE-RF per comune 2023'!AC$3,Driver!$A$10:$AD$10,0))</f>
        <v>3704.1749997801539</v>
      </c>
      <c r="AD58" s="47">
        <f>+$F58*INDEX(Driver!$A$10:$AD$34,MATCH('CE-RF per comune 2023'!$B58,Driver!$A$10:$A$34,0),MATCH('CE-RF per comune 2023'!AD$3,Driver!$A$10:$AD$10,0))</f>
        <v>12401.492685534493</v>
      </c>
      <c r="AE58" s="47">
        <f>+$F58*INDEX(Driver!$A$10:$AD$34,MATCH('CE-RF per comune 2023'!$B58,Driver!$A$10:$A$34,0),MATCH('CE-RF per comune 2023'!AE$3,Driver!$A$10:$AD$10,0))</f>
        <v>20003.410037698366</v>
      </c>
      <c r="AF58" s="47">
        <f>+$F58*INDEX(Driver!$A$10:$AD$34,MATCH('CE-RF per comune 2023'!$B58,Driver!$A$10:$A$34,0),MATCH('CE-RF per comune 2023'!AF$3,Driver!$A$10:$AD$10,0))</f>
        <v>22030.823373660838</v>
      </c>
      <c r="AG58" s="47">
        <f>+$F58*INDEX(Driver!$A$10:$AD$34,MATCH('CE-RF per comune 2023'!$B58,Driver!$A$10:$A$34,0),MATCH('CE-RF per comune 2023'!AG$3,Driver!$A$10:$AD$10,0))</f>
        <v>6914.0693196997136</v>
      </c>
      <c r="AH58" s="47">
        <f>+$F58*INDEX(Driver!$A$10:$AD$34,MATCH('CE-RF per comune 2023'!$B58,Driver!$A$10:$A$34,0),MATCH('CE-RF per comune 2023'!AH$3,Driver!$A$10:$AD$10,0))</f>
        <v>36780.434747685613</v>
      </c>
      <c r="AI58" s="47">
        <f>+$F58*INDEX(Driver!$A$10:$AD$34,MATCH('CE-RF per comune 2023'!$B58,Driver!$A$10:$A$34,0),MATCH('CE-RF per comune 2023'!AI$3,Driver!$A$10:$AD$10,0))</f>
        <v>30722.703552617324</v>
      </c>
      <c r="AJ58" s="47">
        <f t="shared" si="18"/>
        <v>264245.18582258769</v>
      </c>
      <c r="AK58" s="160">
        <f t="shared" si="19"/>
        <v>0</v>
      </c>
    </row>
    <row r="59" spans="1:37" ht="10.199999999999999" x14ac:dyDescent="0.2">
      <c r="A59" s="194">
        <v>57</v>
      </c>
      <c r="B59" s="92" t="s">
        <v>227</v>
      </c>
      <c r="C59" s="93" t="s">
        <v>180</v>
      </c>
      <c r="D59" s="45"/>
      <c r="E59" s="129" t="s">
        <v>181</v>
      </c>
      <c r="F59" s="47">
        <f>VLOOKUP($C59,'RF GESTORE'!$B$4:$H$35,5,FALSE)</f>
        <v>0</v>
      </c>
      <c r="H59" s="47">
        <f>+$F59*INDEX(Driver!$A$10:$AD$34,MATCH('CE-RF per comune 2023'!$B59,Driver!$A$10:$A$34,0),MATCH('CE-RF per comune 2023'!H$3,Driver!$A$10:$AD$10,0))</f>
        <v>0</v>
      </c>
      <c r="I59" s="47">
        <f>+$F59*INDEX(Driver!$A$10:$AD$34,MATCH('CE-RF per comune 2023'!$B59,Driver!$A$10:$A$34,0),MATCH('CE-RF per comune 2023'!I$3,Driver!$A$10:$AD$10,0))</f>
        <v>0</v>
      </c>
      <c r="J59" s="47">
        <f>+$F59*INDEX(Driver!$A$10:$AD$34,MATCH('CE-RF per comune 2023'!$B59,Driver!$A$10:$A$34,0),MATCH('CE-RF per comune 2023'!J$3,Driver!$A$10:$AD$10,0))</f>
        <v>0</v>
      </c>
      <c r="K59" s="47">
        <f>+$F59*INDEX(Driver!$A$10:$AD$34,MATCH('CE-RF per comune 2023'!$B59,Driver!$A$10:$A$34,0),MATCH('CE-RF per comune 2023'!K$3,Driver!$A$10:$AD$10,0))</f>
        <v>0</v>
      </c>
      <c r="L59" s="47">
        <f>+$F59*INDEX(Driver!$A$10:$AD$34,MATCH('CE-RF per comune 2023'!$B59,Driver!$A$10:$A$34,0),MATCH('CE-RF per comune 2023'!L$3,Driver!$A$10:$AD$10,0))</f>
        <v>0</v>
      </c>
      <c r="M59" s="47">
        <f>+$F59*INDEX(Driver!$A$10:$AD$34,MATCH('CE-RF per comune 2023'!$B59,Driver!$A$10:$A$34,0),MATCH('CE-RF per comune 2023'!M$3,Driver!$A$10:$AD$10,0))</f>
        <v>0</v>
      </c>
      <c r="N59" s="47">
        <f>+$F59*INDEX(Driver!$A$10:$AD$34,MATCH('CE-RF per comune 2023'!$B59,Driver!$A$10:$A$34,0),MATCH('CE-RF per comune 2023'!N$3,Driver!$A$10:$AD$10,0))</f>
        <v>0</v>
      </c>
      <c r="O59" s="47">
        <f>+$F59*INDEX(Driver!$A$10:$AD$34,MATCH('CE-RF per comune 2023'!$B59,Driver!$A$10:$A$34,0),MATCH('CE-RF per comune 2023'!O$3,Driver!$A$10:$AD$10,0))</f>
        <v>0</v>
      </c>
      <c r="P59" s="47">
        <f>+$F59*INDEX(Driver!$A$10:$AD$34,MATCH('CE-RF per comune 2023'!$B59,Driver!$A$10:$A$34,0),MATCH('CE-RF per comune 2023'!P$3,Driver!$A$10:$AD$10,0))</f>
        <v>0</v>
      </c>
      <c r="Q59" s="47">
        <f>+$F59*INDEX(Driver!$A$10:$AD$34,MATCH('CE-RF per comune 2023'!$B59,Driver!$A$10:$A$34,0),MATCH('CE-RF per comune 2023'!Q$3,Driver!$A$10:$AD$10,0))</f>
        <v>0</v>
      </c>
      <c r="R59" s="47">
        <f>+$F59*INDEX(Driver!$A$10:$AD$34,MATCH('CE-RF per comune 2023'!$B59,Driver!$A$10:$A$34,0),MATCH('CE-RF per comune 2023'!R$3,Driver!$A$10:$AD$10,0))</f>
        <v>0</v>
      </c>
      <c r="S59" s="47">
        <f>+$F59*INDEX(Driver!$A$10:$AD$34,MATCH('CE-RF per comune 2023'!$B59,Driver!$A$10:$A$34,0),MATCH('CE-RF per comune 2023'!S$3,Driver!$A$10:$AD$10,0))</f>
        <v>0</v>
      </c>
      <c r="T59" s="47">
        <f>+$F59*INDEX(Driver!$A$10:$AD$34,MATCH('CE-RF per comune 2023'!$B59,Driver!$A$10:$A$34,0),MATCH('CE-RF per comune 2023'!T$3,Driver!$A$10:$AD$10,0))</f>
        <v>0</v>
      </c>
      <c r="U59" s="47">
        <f>+$F59*INDEX(Driver!$A$10:$AD$34,MATCH('CE-RF per comune 2023'!$B59,Driver!$A$10:$A$34,0),MATCH('CE-RF per comune 2023'!U$3,Driver!$A$10:$AD$10,0))</f>
        <v>0</v>
      </c>
      <c r="V59" s="47">
        <f>+$F59*INDEX(Driver!$A$10:$AD$34,MATCH('CE-RF per comune 2023'!$B59,Driver!$A$10:$A$34,0),MATCH('CE-RF per comune 2023'!V$3,Driver!$A$10:$AD$10,0))</f>
        <v>0</v>
      </c>
      <c r="W59" s="47">
        <f>+$F59*INDEX(Driver!$A$10:$AD$34,MATCH('CE-RF per comune 2023'!$B59,Driver!$A$10:$A$34,0),MATCH('CE-RF per comune 2023'!W$3,Driver!$A$10:$AD$10,0))</f>
        <v>0</v>
      </c>
      <c r="X59" s="47">
        <f>+$F59*INDEX(Driver!$A$10:$AD$34,MATCH('CE-RF per comune 2023'!$B59,Driver!$A$10:$A$34,0),MATCH('CE-RF per comune 2023'!X$3,Driver!$A$10:$AD$10,0))</f>
        <v>0</v>
      </c>
      <c r="Y59" s="47">
        <f>+$F59*INDEX(Driver!$A$10:$AD$34,MATCH('CE-RF per comune 2023'!$B59,Driver!$A$10:$A$34,0),MATCH('CE-RF per comune 2023'!Y$3,Driver!$A$10:$AD$10,0))</f>
        <v>0</v>
      </c>
      <c r="Z59" s="47">
        <f>+$F59*INDEX(Driver!$A$10:$AD$34,MATCH('CE-RF per comune 2023'!$B59,Driver!$A$10:$A$34,0),MATCH('CE-RF per comune 2023'!Z$3,Driver!$A$10:$AD$10,0))</f>
        <v>0</v>
      </c>
      <c r="AA59" s="47">
        <f>+$F59*INDEX(Driver!$A$10:$AD$34,MATCH('CE-RF per comune 2023'!$B59,Driver!$A$10:$A$34,0),MATCH('CE-RF per comune 2023'!AA$3,Driver!$A$10:$AD$10,0))</f>
        <v>0</v>
      </c>
      <c r="AB59" s="47">
        <f>+$F59*INDEX(Driver!$A$10:$AD$34,MATCH('CE-RF per comune 2023'!$B59,Driver!$A$10:$A$34,0),MATCH('CE-RF per comune 2023'!AB$3,Driver!$A$10:$AD$10,0))</f>
        <v>0</v>
      </c>
      <c r="AC59" s="47">
        <f>+$F59*INDEX(Driver!$A$10:$AD$34,MATCH('CE-RF per comune 2023'!$B59,Driver!$A$10:$A$34,0),MATCH('CE-RF per comune 2023'!AC$3,Driver!$A$10:$AD$10,0))</f>
        <v>0</v>
      </c>
      <c r="AD59" s="47">
        <f>+$F59*INDEX(Driver!$A$10:$AD$34,MATCH('CE-RF per comune 2023'!$B59,Driver!$A$10:$A$34,0),MATCH('CE-RF per comune 2023'!AD$3,Driver!$A$10:$AD$10,0))</f>
        <v>0</v>
      </c>
      <c r="AE59" s="47">
        <f>+$F59*INDEX(Driver!$A$10:$AD$34,MATCH('CE-RF per comune 2023'!$B59,Driver!$A$10:$A$34,0),MATCH('CE-RF per comune 2023'!AE$3,Driver!$A$10:$AD$10,0))</f>
        <v>0</v>
      </c>
      <c r="AF59" s="47">
        <f>+$F59*INDEX(Driver!$A$10:$AD$34,MATCH('CE-RF per comune 2023'!$B59,Driver!$A$10:$A$34,0),MATCH('CE-RF per comune 2023'!AF$3,Driver!$A$10:$AD$10,0))</f>
        <v>0</v>
      </c>
      <c r="AG59" s="47">
        <f>+$F59*INDEX(Driver!$A$10:$AD$34,MATCH('CE-RF per comune 2023'!$B59,Driver!$A$10:$A$34,0),MATCH('CE-RF per comune 2023'!AG$3,Driver!$A$10:$AD$10,0))</f>
        <v>0</v>
      </c>
      <c r="AH59" s="47">
        <f>+$F59*INDEX(Driver!$A$10:$AD$34,MATCH('CE-RF per comune 2023'!$B59,Driver!$A$10:$A$34,0),MATCH('CE-RF per comune 2023'!AH$3,Driver!$A$10:$AD$10,0))</f>
        <v>0</v>
      </c>
      <c r="AI59" s="47">
        <f>+$F59*INDEX(Driver!$A$10:$AD$34,MATCH('CE-RF per comune 2023'!$B59,Driver!$A$10:$A$34,0),MATCH('CE-RF per comune 2023'!AI$3,Driver!$A$10:$AD$10,0))</f>
        <v>0</v>
      </c>
      <c r="AJ59" s="47">
        <f t="shared" si="18"/>
        <v>0</v>
      </c>
      <c r="AK59" s="160">
        <f t="shared" si="19"/>
        <v>0</v>
      </c>
    </row>
    <row r="60" spans="1:37" ht="10.199999999999999" x14ac:dyDescent="0.2">
      <c r="A60" s="194">
        <v>58</v>
      </c>
      <c r="B60" s="92" t="s">
        <v>227</v>
      </c>
      <c r="C60" s="93" t="s">
        <v>182</v>
      </c>
      <c r="D60" s="45"/>
      <c r="E60" s="129" t="s">
        <v>183</v>
      </c>
      <c r="F60" s="47">
        <f ca="1">VLOOKUP($C60,'RF GESTORE'!$B$4:$H$35,5,FALSE)</f>
        <v>0</v>
      </c>
      <c r="H60" s="47">
        <f ca="1">+$F60*INDEX(Driver!$A$10:$AD$34,MATCH('CE-RF per comune 2023'!$B60,Driver!$A$10:$A$34,0),MATCH('CE-RF per comune 2023'!H$3,Driver!$A$10:$AD$10,0))</f>
        <v>0</v>
      </c>
      <c r="I60" s="47">
        <f ca="1">+$F60*INDEX(Driver!$A$10:$AD$34,MATCH('CE-RF per comune 2023'!$B60,Driver!$A$10:$A$34,0),MATCH('CE-RF per comune 2023'!I$3,Driver!$A$10:$AD$10,0))</f>
        <v>0</v>
      </c>
      <c r="J60" s="47">
        <f ca="1">+$F60*INDEX(Driver!$A$10:$AD$34,MATCH('CE-RF per comune 2023'!$B60,Driver!$A$10:$A$34,0),MATCH('CE-RF per comune 2023'!J$3,Driver!$A$10:$AD$10,0))</f>
        <v>0</v>
      </c>
      <c r="K60" s="47">
        <f ca="1">+$F60*INDEX(Driver!$A$10:$AD$34,MATCH('CE-RF per comune 2023'!$B60,Driver!$A$10:$A$34,0),MATCH('CE-RF per comune 2023'!K$3,Driver!$A$10:$AD$10,0))</f>
        <v>0</v>
      </c>
      <c r="L60" s="47">
        <f ca="1">+$F60*INDEX(Driver!$A$10:$AD$34,MATCH('CE-RF per comune 2023'!$B60,Driver!$A$10:$A$34,0),MATCH('CE-RF per comune 2023'!L$3,Driver!$A$10:$AD$10,0))</f>
        <v>0</v>
      </c>
      <c r="M60" s="47">
        <f ca="1">+$F60*INDEX(Driver!$A$10:$AD$34,MATCH('CE-RF per comune 2023'!$B60,Driver!$A$10:$A$34,0),MATCH('CE-RF per comune 2023'!M$3,Driver!$A$10:$AD$10,0))</f>
        <v>0</v>
      </c>
      <c r="N60" s="47">
        <f ca="1">+$F60*INDEX(Driver!$A$10:$AD$34,MATCH('CE-RF per comune 2023'!$B60,Driver!$A$10:$A$34,0),MATCH('CE-RF per comune 2023'!N$3,Driver!$A$10:$AD$10,0))</f>
        <v>0</v>
      </c>
      <c r="O60" s="47">
        <f ca="1">+$F60*INDEX(Driver!$A$10:$AD$34,MATCH('CE-RF per comune 2023'!$B60,Driver!$A$10:$A$34,0),MATCH('CE-RF per comune 2023'!O$3,Driver!$A$10:$AD$10,0))</f>
        <v>0</v>
      </c>
      <c r="P60" s="47">
        <f ca="1">+$F60*INDEX(Driver!$A$10:$AD$34,MATCH('CE-RF per comune 2023'!$B60,Driver!$A$10:$A$34,0),MATCH('CE-RF per comune 2023'!P$3,Driver!$A$10:$AD$10,0))</f>
        <v>0</v>
      </c>
      <c r="Q60" s="47">
        <f ca="1">+$F60*INDEX(Driver!$A$10:$AD$34,MATCH('CE-RF per comune 2023'!$B60,Driver!$A$10:$A$34,0),MATCH('CE-RF per comune 2023'!Q$3,Driver!$A$10:$AD$10,0))</f>
        <v>0</v>
      </c>
      <c r="R60" s="47">
        <f ca="1">+$F60*INDEX(Driver!$A$10:$AD$34,MATCH('CE-RF per comune 2023'!$B60,Driver!$A$10:$A$34,0),MATCH('CE-RF per comune 2023'!R$3,Driver!$A$10:$AD$10,0))</f>
        <v>0</v>
      </c>
      <c r="S60" s="47">
        <f ca="1">+$F60*INDEX(Driver!$A$10:$AD$34,MATCH('CE-RF per comune 2023'!$B60,Driver!$A$10:$A$34,0),MATCH('CE-RF per comune 2023'!S$3,Driver!$A$10:$AD$10,0))</f>
        <v>0</v>
      </c>
      <c r="T60" s="47">
        <f ca="1">+$F60*INDEX(Driver!$A$10:$AD$34,MATCH('CE-RF per comune 2023'!$B60,Driver!$A$10:$A$34,0),MATCH('CE-RF per comune 2023'!T$3,Driver!$A$10:$AD$10,0))</f>
        <v>0</v>
      </c>
      <c r="U60" s="47">
        <f ca="1">+$F60*INDEX(Driver!$A$10:$AD$34,MATCH('CE-RF per comune 2023'!$B60,Driver!$A$10:$A$34,0),MATCH('CE-RF per comune 2023'!U$3,Driver!$A$10:$AD$10,0))</f>
        <v>0</v>
      </c>
      <c r="V60" s="47">
        <f ca="1">+$F60*INDEX(Driver!$A$10:$AD$34,MATCH('CE-RF per comune 2023'!$B60,Driver!$A$10:$A$34,0),MATCH('CE-RF per comune 2023'!V$3,Driver!$A$10:$AD$10,0))</f>
        <v>0</v>
      </c>
      <c r="W60" s="47">
        <f ca="1">+$F60*INDEX(Driver!$A$10:$AD$34,MATCH('CE-RF per comune 2023'!$B60,Driver!$A$10:$A$34,0),MATCH('CE-RF per comune 2023'!W$3,Driver!$A$10:$AD$10,0))</f>
        <v>0</v>
      </c>
      <c r="X60" s="47">
        <f ca="1">+$F60*INDEX(Driver!$A$10:$AD$34,MATCH('CE-RF per comune 2023'!$B60,Driver!$A$10:$A$34,0),MATCH('CE-RF per comune 2023'!X$3,Driver!$A$10:$AD$10,0))</f>
        <v>0</v>
      </c>
      <c r="Y60" s="47">
        <f ca="1">+$F60*INDEX(Driver!$A$10:$AD$34,MATCH('CE-RF per comune 2023'!$B60,Driver!$A$10:$A$34,0),MATCH('CE-RF per comune 2023'!Y$3,Driver!$A$10:$AD$10,0))</f>
        <v>0</v>
      </c>
      <c r="Z60" s="47">
        <f ca="1">+$F60*INDEX(Driver!$A$10:$AD$34,MATCH('CE-RF per comune 2023'!$B60,Driver!$A$10:$A$34,0),MATCH('CE-RF per comune 2023'!Z$3,Driver!$A$10:$AD$10,0))</f>
        <v>0</v>
      </c>
      <c r="AA60" s="47">
        <f ca="1">+$F60*INDEX(Driver!$A$10:$AD$34,MATCH('CE-RF per comune 2023'!$B60,Driver!$A$10:$A$34,0),MATCH('CE-RF per comune 2023'!AA$3,Driver!$A$10:$AD$10,0))</f>
        <v>0</v>
      </c>
      <c r="AB60" s="47">
        <f ca="1">+$F60*INDEX(Driver!$A$10:$AD$34,MATCH('CE-RF per comune 2023'!$B60,Driver!$A$10:$A$34,0),MATCH('CE-RF per comune 2023'!AB$3,Driver!$A$10:$AD$10,0))</f>
        <v>0</v>
      </c>
      <c r="AC60" s="47">
        <f ca="1">+$F60*INDEX(Driver!$A$10:$AD$34,MATCH('CE-RF per comune 2023'!$B60,Driver!$A$10:$A$34,0),MATCH('CE-RF per comune 2023'!AC$3,Driver!$A$10:$AD$10,0))</f>
        <v>0</v>
      </c>
      <c r="AD60" s="47">
        <f ca="1">+$F60*INDEX(Driver!$A$10:$AD$34,MATCH('CE-RF per comune 2023'!$B60,Driver!$A$10:$A$34,0),MATCH('CE-RF per comune 2023'!AD$3,Driver!$A$10:$AD$10,0))</f>
        <v>0</v>
      </c>
      <c r="AE60" s="47">
        <f ca="1">+$F60*INDEX(Driver!$A$10:$AD$34,MATCH('CE-RF per comune 2023'!$B60,Driver!$A$10:$A$34,0),MATCH('CE-RF per comune 2023'!AE$3,Driver!$A$10:$AD$10,0))</f>
        <v>0</v>
      </c>
      <c r="AF60" s="47">
        <f ca="1">+$F60*INDEX(Driver!$A$10:$AD$34,MATCH('CE-RF per comune 2023'!$B60,Driver!$A$10:$A$34,0),MATCH('CE-RF per comune 2023'!AF$3,Driver!$A$10:$AD$10,0))</f>
        <v>0</v>
      </c>
      <c r="AG60" s="47">
        <f ca="1">+$F60*INDEX(Driver!$A$10:$AD$34,MATCH('CE-RF per comune 2023'!$B60,Driver!$A$10:$A$34,0),MATCH('CE-RF per comune 2023'!AG$3,Driver!$A$10:$AD$10,0))</f>
        <v>0</v>
      </c>
      <c r="AH60" s="47">
        <f ca="1">+$F60*INDEX(Driver!$A$10:$AD$34,MATCH('CE-RF per comune 2023'!$B60,Driver!$A$10:$A$34,0),MATCH('CE-RF per comune 2023'!AH$3,Driver!$A$10:$AD$10,0))</f>
        <v>0</v>
      </c>
      <c r="AI60" s="47">
        <f ca="1">+$F60*INDEX(Driver!$A$10:$AD$34,MATCH('CE-RF per comune 2023'!$B60,Driver!$A$10:$A$34,0),MATCH('CE-RF per comune 2023'!AI$3,Driver!$A$10:$AD$10,0))</f>
        <v>0</v>
      </c>
      <c r="AJ60" s="47">
        <f t="shared" ca="1" si="18"/>
        <v>0</v>
      </c>
      <c r="AK60" s="160">
        <f t="shared" ca="1" si="19"/>
        <v>0</v>
      </c>
    </row>
    <row r="61" spans="1:37" ht="10.8" thickBot="1" x14ac:dyDescent="0.25">
      <c r="A61" s="194">
        <v>59</v>
      </c>
      <c r="C61" s="93"/>
      <c r="D61" s="130" t="s">
        <v>184</v>
      </c>
      <c r="E61" s="131" t="s">
        <v>185</v>
      </c>
      <c r="F61" s="126">
        <f ca="1">SUM(F56:F60)</f>
        <v>202888.56324976822</v>
      </c>
      <c r="H61" s="126">
        <f ca="1">SUM(H56:H60)</f>
        <v>3485.5883343399246</v>
      </c>
      <c r="I61" s="126">
        <f t="shared" ref="I61:AJ61" ca="1" si="24">SUM(I56:I60)</f>
        <v>1570.8433969104171</v>
      </c>
      <c r="J61" s="126">
        <f t="shared" ca="1" si="24"/>
        <v>4687.3783090826655</v>
      </c>
      <c r="K61" s="126">
        <f t="shared" ca="1" si="24"/>
        <v>2209.3921407213811</v>
      </c>
      <c r="L61" s="126">
        <f t="shared" ca="1" si="24"/>
        <v>2919.4557870334966</v>
      </c>
      <c r="M61" s="126">
        <f t="shared" ca="1" si="24"/>
        <v>718.5010231753472</v>
      </c>
      <c r="N61" s="126">
        <f t="shared" ca="1" si="24"/>
        <v>3520.0045932073549</v>
      </c>
      <c r="O61" s="126">
        <f t="shared" ca="1" si="24"/>
        <v>30423.069982159344</v>
      </c>
      <c r="P61" s="126">
        <f t="shared" ca="1" si="24"/>
        <v>7352.9939291444352</v>
      </c>
      <c r="Q61" s="126">
        <f t="shared" ca="1" si="24"/>
        <v>1555.9735702747553</v>
      </c>
      <c r="R61" s="126">
        <f t="shared" ca="1" si="24"/>
        <v>1360.610416063412</v>
      </c>
      <c r="S61" s="126">
        <f t="shared" ca="1" si="24"/>
        <v>4063.9201733309519</v>
      </c>
      <c r="T61" s="126">
        <f t="shared" ca="1" si="24"/>
        <v>4568.8246580332907</v>
      </c>
      <c r="U61" s="126">
        <f t="shared" ca="1" si="24"/>
        <v>914.43094100455266</v>
      </c>
      <c r="V61" s="126">
        <f t="shared" ca="1" si="24"/>
        <v>1053.8517286440856</v>
      </c>
      <c r="W61" s="126">
        <f t="shared" ca="1" si="24"/>
        <v>3125.9534901312536</v>
      </c>
      <c r="X61" s="126">
        <f t="shared" ca="1" si="24"/>
        <v>1468.7277808046797</v>
      </c>
      <c r="Y61" s="126">
        <f t="shared" ca="1" si="24"/>
        <v>11055.814811414206</v>
      </c>
      <c r="Z61" s="126">
        <f t="shared" ca="1" si="24"/>
        <v>8118.1515286257336</v>
      </c>
      <c r="AA61" s="126">
        <f t="shared" ca="1" si="24"/>
        <v>5989.0131572951423</v>
      </c>
      <c r="AB61" s="126">
        <f t="shared" ca="1" si="24"/>
        <v>948.15881356711179</v>
      </c>
      <c r="AC61" s="126">
        <f t="shared" ca="1" si="24"/>
        <v>2844.0811187973013</v>
      </c>
      <c r="AD61" s="126">
        <f t="shared" ca="1" si="24"/>
        <v>9521.9181582740675</v>
      </c>
      <c r="AE61" s="126">
        <f t="shared" ca="1" si="24"/>
        <v>15358.70222199407</v>
      </c>
      <c r="AF61" s="126">
        <f t="shared" ca="1" si="24"/>
        <v>16915.358694528695</v>
      </c>
      <c r="AG61" s="126">
        <f t="shared" ca="1" si="24"/>
        <v>5308.6514560950127</v>
      </c>
      <c r="AH61" s="126">
        <f t="shared" ca="1" si="24"/>
        <v>28240.172241661727</v>
      </c>
      <c r="AI61" s="126">
        <f t="shared" ca="1" si="24"/>
        <v>23589.020793453779</v>
      </c>
      <c r="AJ61" s="126">
        <f t="shared" ca="1" si="24"/>
        <v>202888.56324976822</v>
      </c>
      <c r="AK61" s="160">
        <f t="shared" ca="1" si="19"/>
        <v>0</v>
      </c>
    </row>
    <row r="62" spans="1:37" ht="10.8" thickBot="1" x14ac:dyDescent="0.25">
      <c r="A62" s="194">
        <v>60</v>
      </c>
      <c r="C62" s="93"/>
      <c r="D62" s="132" t="s">
        <v>186</v>
      </c>
      <c r="E62" s="133" t="s">
        <v>187</v>
      </c>
      <c r="F62" s="134">
        <f ca="1">F55+F61</f>
        <v>416781.12276880222</v>
      </c>
      <c r="H62" s="134">
        <f ca="1">H55+H61</f>
        <v>7160.2233079428979</v>
      </c>
      <c r="I62" s="134">
        <f t="shared" ref="I62:AJ62" ca="1" si="25">I55+I61</f>
        <v>3226.8840794752796</v>
      </c>
      <c r="J62" s="134">
        <f t="shared" ca="1" si="25"/>
        <v>9628.984321292719</v>
      </c>
      <c r="K62" s="134">
        <f t="shared" ca="1" si="25"/>
        <v>4538.6143126896213</v>
      </c>
      <c r="L62" s="134">
        <f t="shared" ca="1" si="25"/>
        <v>5997.2530797400441</v>
      </c>
      <c r="M62" s="134">
        <f t="shared" ca="1" si="25"/>
        <v>1475.9711358441882</v>
      </c>
      <c r="N62" s="134">
        <f t="shared" ca="1" si="25"/>
        <v>7230.9224483109447</v>
      </c>
      <c r="O62" s="134">
        <f t="shared" ca="1" si="25"/>
        <v>62496.185404145552</v>
      </c>
      <c r="P62" s="134">
        <f t="shared" ca="1" si="25"/>
        <v>15104.789626452948</v>
      </c>
      <c r="Q62" s="134">
        <f t="shared" ca="1" si="25"/>
        <v>3196.3379366009572</v>
      </c>
      <c r="R62" s="134">
        <f t="shared" ca="1" si="25"/>
        <v>2795.015784895334</v>
      </c>
      <c r="S62" s="134">
        <f t="shared" ca="1" si="25"/>
        <v>8348.2537682449038</v>
      </c>
      <c r="T62" s="134">
        <f t="shared" ca="1" si="25"/>
        <v>9385.4470661548894</v>
      </c>
      <c r="U62" s="134">
        <f t="shared" ca="1" si="25"/>
        <v>1878.4575541462809</v>
      </c>
      <c r="V62" s="134">
        <f t="shared" ca="1" si="25"/>
        <v>2164.8608460764472</v>
      </c>
      <c r="W62" s="134">
        <f t="shared" ca="1" si="25"/>
        <v>6421.4482298644098</v>
      </c>
      <c r="X62" s="134">
        <f t="shared" ca="1" si="25"/>
        <v>3017.1144381949584</v>
      </c>
      <c r="Y62" s="134">
        <f t="shared" ca="1" si="25"/>
        <v>22711.259996220822</v>
      </c>
      <c r="Z62" s="134">
        <f t="shared" ca="1" si="25"/>
        <v>16676.604411371482</v>
      </c>
      <c r="AA62" s="134">
        <f t="shared" ca="1" si="25"/>
        <v>12302.850333174018</v>
      </c>
      <c r="AB62" s="134">
        <f t="shared" ca="1" si="25"/>
        <v>1947.7425861365728</v>
      </c>
      <c r="AC62" s="134">
        <f t="shared" ca="1" si="25"/>
        <v>5842.4156736653767</v>
      </c>
      <c r="AD62" s="134">
        <f t="shared" ca="1" si="25"/>
        <v>19560.273271946786</v>
      </c>
      <c r="AE62" s="134">
        <f t="shared" ca="1" si="25"/>
        <v>31550.409021695974</v>
      </c>
      <c r="AF62" s="134">
        <f t="shared" ca="1" si="25"/>
        <v>34748.149801148335</v>
      </c>
      <c r="AG62" s="134">
        <f t="shared" ca="1" si="25"/>
        <v>10905.226390389249</v>
      </c>
      <c r="AH62" s="134">
        <f t="shared" ca="1" si="25"/>
        <v>58011.99685945161</v>
      </c>
      <c r="AI62" s="134">
        <f t="shared" ca="1" si="25"/>
        <v>48457.431083531395</v>
      </c>
      <c r="AJ62" s="134">
        <f t="shared" ca="1" si="25"/>
        <v>416781.12276880408</v>
      </c>
      <c r="AK62" s="160">
        <f t="shared" ca="1" si="19"/>
        <v>1.862645149230957E-9</v>
      </c>
    </row>
    <row r="63" spans="1:37" ht="10.8" thickBot="1" x14ac:dyDescent="0.25">
      <c r="A63" s="194">
        <v>61</v>
      </c>
      <c r="C63" s="93"/>
      <c r="D63" s="118"/>
      <c r="E63" s="118"/>
      <c r="F63" s="135"/>
    </row>
    <row r="64" spans="1:37" ht="10.199999999999999" x14ac:dyDescent="0.2">
      <c r="A64" s="194">
        <v>62</v>
      </c>
      <c r="B64" s="92" t="s">
        <v>227</v>
      </c>
      <c r="C64" s="93" t="s">
        <v>188</v>
      </c>
      <c r="D64" s="136"/>
      <c r="E64" s="137" t="s">
        <v>189</v>
      </c>
      <c r="F64" s="121">
        <f>VLOOKUP($C64,'RF GESTORE'!$B$4:$H$35,5,FALSE)</f>
        <v>-737665.96</v>
      </c>
      <c r="H64" s="176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>
        <v>-737666</v>
      </c>
      <c r="AJ64" s="155">
        <f t="shared" si="18"/>
        <v>-737666</v>
      </c>
      <c r="AK64" s="160">
        <f t="shared" si="19"/>
        <v>-4.0000000037252903E-2</v>
      </c>
    </row>
    <row r="65" spans="1:37" ht="10.8" thickBot="1" x14ac:dyDescent="0.25">
      <c r="A65" s="194">
        <v>63</v>
      </c>
      <c r="B65" s="92" t="s">
        <v>227</v>
      </c>
      <c r="C65" s="93" t="s">
        <v>190</v>
      </c>
      <c r="D65" s="130"/>
      <c r="E65" s="138" t="s">
        <v>191</v>
      </c>
      <c r="F65" s="47">
        <v>0</v>
      </c>
      <c r="H65" s="178">
        <f>+$F65*INDEX(Driver!$A$10:$AD$34,MATCH('CE-RF per comune 2023'!$B65,Driver!$A$10:$A$34,0),MATCH('CE-RF per comune 2023'!H$3,Driver!$A$10:$AD$10,0))</f>
        <v>0</v>
      </c>
      <c r="I65" s="47">
        <f>+$F65*INDEX(Driver!$A$10:$AD$34,MATCH('CE-RF per comune 2023'!$B65,Driver!$A$10:$A$34,0),MATCH('CE-RF per comune 2023'!I$3,Driver!$A$10:$AD$10,0))</f>
        <v>0</v>
      </c>
      <c r="J65" s="47">
        <f>+$F65*INDEX(Driver!$A$10:$AD$34,MATCH('CE-RF per comune 2023'!$B65,Driver!$A$10:$A$34,0),MATCH('CE-RF per comune 2023'!J$3,Driver!$A$10:$AD$10,0))</f>
        <v>0</v>
      </c>
      <c r="K65" s="47">
        <f>+$F65*INDEX(Driver!$A$10:$AD$34,MATCH('CE-RF per comune 2023'!$B65,Driver!$A$10:$A$34,0),MATCH('CE-RF per comune 2023'!K$3,Driver!$A$10:$AD$10,0))</f>
        <v>0</v>
      </c>
      <c r="L65" s="47">
        <f>+$F65*INDEX(Driver!$A$10:$AD$34,MATCH('CE-RF per comune 2023'!$B65,Driver!$A$10:$A$34,0),MATCH('CE-RF per comune 2023'!L$3,Driver!$A$10:$AD$10,0))</f>
        <v>0</v>
      </c>
      <c r="M65" s="47">
        <f>+$F65*INDEX(Driver!$A$10:$AD$34,MATCH('CE-RF per comune 2023'!$B65,Driver!$A$10:$A$34,0),MATCH('CE-RF per comune 2023'!M$3,Driver!$A$10:$AD$10,0))</f>
        <v>0</v>
      </c>
      <c r="N65" s="47">
        <f>+$F65*INDEX(Driver!$A$10:$AD$34,MATCH('CE-RF per comune 2023'!$B65,Driver!$A$10:$A$34,0),MATCH('CE-RF per comune 2023'!N$3,Driver!$A$10:$AD$10,0))</f>
        <v>0</v>
      </c>
      <c r="O65" s="47">
        <f>+$F65*INDEX(Driver!$A$10:$AD$34,MATCH('CE-RF per comune 2023'!$B65,Driver!$A$10:$A$34,0),MATCH('CE-RF per comune 2023'!O$3,Driver!$A$10:$AD$10,0))</f>
        <v>0</v>
      </c>
      <c r="P65" s="47">
        <f>+$F65*INDEX(Driver!$A$10:$AD$34,MATCH('CE-RF per comune 2023'!$B65,Driver!$A$10:$A$34,0),MATCH('CE-RF per comune 2023'!P$3,Driver!$A$10:$AD$10,0))</f>
        <v>0</v>
      </c>
      <c r="Q65" s="47">
        <f>+$F65*INDEX(Driver!$A$10:$AD$34,MATCH('CE-RF per comune 2023'!$B65,Driver!$A$10:$A$34,0),MATCH('CE-RF per comune 2023'!Q$3,Driver!$A$10:$AD$10,0))</f>
        <v>0</v>
      </c>
      <c r="R65" s="47">
        <f>+$F65*INDEX(Driver!$A$10:$AD$34,MATCH('CE-RF per comune 2023'!$B65,Driver!$A$10:$A$34,0),MATCH('CE-RF per comune 2023'!R$3,Driver!$A$10:$AD$10,0))</f>
        <v>0</v>
      </c>
      <c r="S65" s="47">
        <f>+$F65*INDEX(Driver!$A$10:$AD$34,MATCH('CE-RF per comune 2023'!$B65,Driver!$A$10:$A$34,0),MATCH('CE-RF per comune 2023'!S$3,Driver!$A$10:$AD$10,0))</f>
        <v>0</v>
      </c>
      <c r="T65" s="47">
        <f>+$F65*INDEX(Driver!$A$10:$AD$34,MATCH('CE-RF per comune 2023'!$B65,Driver!$A$10:$A$34,0),MATCH('CE-RF per comune 2023'!T$3,Driver!$A$10:$AD$10,0))</f>
        <v>0</v>
      </c>
      <c r="U65" s="47">
        <f>+$F65*INDEX(Driver!$A$10:$AD$34,MATCH('CE-RF per comune 2023'!$B65,Driver!$A$10:$A$34,0),MATCH('CE-RF per comune 2023'!U$3,Driver!$A$10:$AD$10,0))</f>
        <v>0</v>
      </c>
      <c r="V65" s="47">
        <f>+$F65*INDEX(Driver!$A$10:$AD$34,MATCH('CE-RF per comune 2023'!$B65,Driver!$A$10:$A$34,0),MATCH('CE-RF per comune 2023'!V$3,Driver!$A$10:$AD$10,0))</f>
        <v>0</v>
      </c>
      <c r="W65" s="47">
        <f>+$F65*INDEX(Driver!$A$10:$AD$34,MATCH('CE-RF per comune 2023'!$B65,Driver!$A$10:$A$34,0),MATCH('CE-RF per comune 2023'!W$3,Driver!$A$10:$AD$10,0))</f>
        <v>0</v>
      </c>
      <c r="X65" s="47">
        <f>+$F65*INDEX(Driver!$A$10:$AD$34,MATCH('CE-RF per comune 2023'!$B65,Driver!$A$10:$A$34,0),MATCH('CE-RF per comune 2023'!X$3,Driver!$A$10:$AD$10,0))</f>
        <v>0</v>
      </c>
      <c r="Y65" s="47">
        <f>+$F65*INDEX(Driver!$A$10:$AD$34,MATCH('CE-RF per comune 2023'!$B65,Driver!$A$10:$A$34,0),MATCH('CE-RF per comune 2023'!Y$3,Driver!$A$10:$AD$10,0))</f>
        <v>0</v>
      </c>
      <c r="Z65" s="47">
        <f>+$F65*INDEX(Driver!$A$10:$AD$34,MATCH('CE-RF per comune 2023'!$B65,Driver!$A$10:$A$34,0),MATCH('CE-RF per comune 2023'!Z$3,Driver!$A$10:$AD$10,0))</f>
        <v>0</v>
      </c>
      <c r="AA65" s="47">
        <f>+$F65*INDEX(Driver!$A$10:$AD$34,MATCH('CE-RF per comune 2023'!$B65,Driver!$A$10:$A$34,0),MATCH('CE-RF per comune 2023'!AA$3,Driver!$A$10:$AD$10,0))</f>
        <v>0</v>
      </c>
      <c r="AB65" s="47">
        <f>+$F65*INDEX(Driver!$A$10:$AD$34,MATCH('CE-RF per comune 2023'!$B65,Driver!$A$10:$A$34,0),MATCH('CE-RF per comune 2023'!AB$3,Driver!$A$10:$AD$10,0))</f>
        <v>0</v>
      </c>
      <c r="AC65" s="47">
        <f>+$F65*INDEX(Driver!$A$10:$AD$34,MATCH('CE-RF per comune 2023'!$B65,Driver!$A$10:$A$34,0),MATCH('CE-RF per comune 2023'!AC$3,Driver!$A$10:$AD$10,0))</f>
        <v>0</v>
      </c>
      <c r="AD65" s="47">
        <f>+$F65*INDEX(Driver!$A$10:$AD$34,MATCH('CE-RF per comune 2023'!$B65,Driver!$A$10:$A$34,0),MATCH('CE-RF per comune 2023'!AD$3,Driver!$A$10:$AD$10,0))</f>
        <v>0</v>
      </c>
      <c r="AE65" s="47">
        <f>+$F65*INDEX(Driver!$A$10:$AD$34,MATCH('CE-RF per comune 2023'!$B65,Driver!$A$10:$A$34,0),MATCH('CE-RF per comune 2023'!AE$3,Driver!$A$10:$AD$10,0))</f>
        <v>0</v>
      </c>
      <c r="AF65" s="47">
        <f>+$F65*INDEX(Driver!$A$10:$AD$34,MATCH('CE-RF per comune 2023'!$B65,Driver!$A$10:$A$34,0),MATCH('CE-RF per comune 2023'!AF$3,Driver!$A$10:$AD$10,0))</f>
        <v>0</v>
      </c>
      <c r="AG65" s="47">
        <f>+$F65*INDEX(Driver!$A$10:$AD$34,MATCH('CE-RF per comune 2023'!$B65,Driver!$A$10:$A$34,0),MATCH('CE-RF per comune 2023'!AG$3,Driver!$A$10:$AD$10,0))</f>
        <v>0</v>
      </c>
      <c r="AH65" s="47">
        <f>+$F65*INDEX(Driver!$A$10:$AD$34,MATCH('CE-RF per comune 2023'!$B65,Driver!$A$10:$A$34,0),MATCH('CE-RF per comune 2023'!AH$3,Driver!$A$10:$AD$10,0))</f>
        <v>0</v>
      </c>
      <c r="AI65" s="47">
        <f>+$F65*INDEX(Driver!$A$10:$AD$34,MATCH('CE-RF per comune 2023'!$B65,Driver!$A$10:$A$34,0),MATCH('CE-RF per comune 2023'!AI$3,Driver!$A$10:$AD$10,0))</f>
        <v>0</v>
      </c>
      <c r="AJ65" s="156">
        <f t="shared" si="18"/>
        <v>0</v>
      </c>
      <c r="AK65" s="160">
        <f t="shared" si="19"/>
        <v>0</v>
      </c>
    </row>
    <row r="66" spans="1:37" ht="10.8" thickBot="1" x14ac:dyDescent="0.25">
      <c r="A66" s="194">
        <v>64</v>
      </c>
      <c r="C66" s="93"/>
      <c r="D66" s="139" t="s">
        <v>192</v>
      </c>
      <c r="E66" s="133" t="s">
        <v>193</v>
      </c>
      <c r="F66" s="134">
        <f>SUM(F64:F65)</f>
        <v>-737665.96</v>
      </c>
      <c r="H66" s="179">
        <f>SUM(H64:H65)</f>
        <v>0</v>
      </c>
      <c r="I66" s="180">
        <f t="shared" ref="I66:AI66" si="26">SUM(I64:I65)</f>
        <v>0</v>
      </c>
      <c r="J66" s="180">
        <f t="shared" si="26"/>
        <v>0</v>
      </c>
      <c r="K66" s="180">
        <f t="shared" si="26"/>
        <v>0</v>
      </c>
      <c r="L66" s="180">
        <f t="shared" si="26"/>
        <v>0</v>
      </c>
      <c r="M66" s="180">
        <f t="shared" si="26"/>
        <v>0</v>
      </c>
      <c r="N66" s="180">
        <f t="shared" si="26"/>
        <v>0</v>
      </c>
      <c r="O66" s="180">
        <f t="shared" si="26"/>
        <v>0</v>
      </c>
      <c r="P66" s="180">
        <f t="shared" si="26"/>
        <v>0</v>
      </c>
      <c r="Q66" s="180">
        <f t="shared" si="26"/>
        <v>0</v>
      </c>
      <c r="R66" s="180">
        <f t="shared" si="26"/>
        <v>0</v>
      </c>
      <c r="S66" s="180">
        <f t="shared" si="26"/>
        <v>0</v>
      </c>
      <c r="T66" s="180">
        <f t="shared" si="26"/>
        <v>0</v>
      </c>
      <c r="U66" s="180">
        <f t="shared" si="26"/>
        <v>0</v>
      </c>
      <c r="V66" s="180">
        <f t="shared" si="26"/>
        <v>0</v>
      </c>
      <c r="W66" s="180">
        <f t="shared" si="26"/>
        <v>0</v>
      </c>
      <c r="X66" s="180">
        <f t="shared" si="26"/>
        <v>0</v>
      </c>
      <c r="Y66" s="180">
        <f t="shared" si="26"/>
        <v>0</v>
      </c>
      <c r="Z66" s="180">
        <f t="shared" si="26"/>
        <v>0</v>
      </c>
      <c r="AA66" s="180">
        <f t="shared" si="26"/>
        <v>0</v>
      </c>
      <c r="AB66" s="180">
        <f t="shared" si="26"/>
        <v>0</v>
      </c>
      <c r="AC66" s="180">
        <f t="shared" si="26"/>
        <v>0</v>
      </c>
      <c r="AD66" s="180">
        <f t="shared" si="26"/>
        <v>0</v>
      </c>
      <c r="AE66" s="180">
        <f t="shared" si="26"/>
        <v>0</v>
      </c>
      <c r="AF66" s="180">
        <f t="shared" si="26"/>
        <v>0</v>
      </c>
      <c r="AG66" s="180">
        <f t="shared" si="26"/>
        <v>0</v>
      </c>
      <c r="AH66" s="180">
        <f t="shared" si="26"/>
        <v>0</v>
      </c>
      <c r="AI66" s="180">
        <f t="shared" si="26"/>
        <v>-737666</v>
      </c>
      <c r="AJ66" s="181">
        <f t="shared" si="18"/>
        <v>-737666</v>
      </c>
      <c r="AK66" s="160">
        <f t="shared" si="19"/>
        <v>-4.0000000037252903E-2</v>
      </c>
    </row>
    <row r="67" spans="1:37" ht="10.8" thickBot="1" x14ac:dyDescent="0.25">
      <c r="A67" s="194">
        <v>65</v>
      </c>
      <c r="C67" s="93"/>
      <c r="D67" s="118"/>
      <c r="E67" s="118"/>
      <c r="F67" s="135"/>
    </row>
    <row r="68" spans="1:37" ht="10.199999999999999" x14ac:dyDescent="0.2">
      <c r="A68" s="194">
        <v>66</v>
      </c>
      <c r="B68" s="92" t="s">
        <v>227</v>
      </c>
      <c r="C68" s="93" t="s">
        <v>194</v>
      </c>
      <c r="D68" s="136"/>
      <c r="E68" s="137" t="s">
        <v>195</v>
      </c>
      <c r="F68" s="121">
        <f ca="1">VLOOKUP($C68,'RF GESTORE'!$B$4:$H$35,5,FALSE)</f>
        <v>-822687.85000000009</v>
      </c>
      <c r="H68" s="47">
        <f ca="1">+$F68*INDEX(Driver!$A$10:$AD$34,MATCH('CE-RF per comune 2023'!$B68,Driver!$A$10:$A$34,0),MATCH('CE-RF per comune 2023'!H$3,Driver!$A$10:$AD$10,0))</f>
        <v>-14133.626493441441</v>
      </c>
      <c r="I68" s="47">
        <f ca="1">+$F68*INDEX(Driver!$A$10:$AD$34,MATCH('CE-RF per comune 2023'!$B68,Driver!$A$10:$A$34,0),MATCH('CE-RF per comune 2023'!I$3,Driver!$A$10:$AD$10,0))</f>
        <v>-6369.5742933524079</v>
      </c>
      <c r="J68" s="47">
        <f ca="1">+$F68*INDEX(Driver!$A$10:$AD$34,MATCH('CE-RF per comune 2023'!$B68,Driver!$A$10:$A$34,0),MATCH('CE-RF per comune 2023'!J$3,Driver!$A$10:$AD$10,0))</f>
        <v>-19006.735133160637</v>
      </c>
      <c r="K68" s="47">
        <f ca="1">+$F68*INDEX(Driver!$A$10:$AD$34,MATCH('CE-RF per comune 2023'!$B68,Driver!$A$10:$A$34,0),MATCH('CE-RF per comune 2023'!K$3,Driver!$A$10:$AD$10,0))</f>
        <v>-8958.8099050183737</v>
      </c>
      <c r="L68" s="47">
        <f ca="1">+$F68*INDEX(Driver!$A$10:$AD$34,MATCH('CE-RF per comune 2023'!$B68,Driver!$A$10:$A$34,0),MATCH('CE-RF per comune 2023'!L$3,Driver!$A$10:$AD$10,0))</f>
        <v>-11838.029537662416</v>
      </c>
      <c r="M68" s="47">
        <f ca="1">+$F68*INDEX(Driver!$A$10:$AD$34,MATCH('CE-RF per comune 2023'!$B68,Driver!$A$10:$A$34,0),MATCH('CE-RF per comune 2023'!M$3,Driver!$A$10:$AD$10,0))</f>
        <v>-2913.4321447741927</v>
      </c>
      <c r="N68" s="47">
        <f ca="1">+$F68*INDEX(Driver!$A$10:$AD$34,MATCH('CE-RF per comune 2023'!$B68,Driver!$A$10:$A$34,0),MATCH('CE-RF per comune 2023'!N$3,Driver!$A$10:$AD$10,0))</f>
        <v>-14273.180135890148</v>
      </c>
      <c r="O68" s="47">
        <f ca="1">+$F68*INDEX(Driver!$A$10:$AD$34,MATCH('CE-RF per comune 2023'!$B68,Driver!$A$10:$A$34,0),MATCH('CE-RF per comune 2023'!O$3,Driver!$A$10:$AD$10,0))</f>
        <v>-123361.75895341308</v>
      </c>
      <c r="P68" s="47">
        <f ca="1">+$F68*INDEX(Driver!$A$10:$AD$34,MATCH('CE-RF per comune 2023'!$B68,Driver!$A$10:$A$34,0),MATCH('CE-RF per comune 2023'!P$3,Driver!$A$10:$AD$10,0))</f>
        <v>-29815.474414809323</v>
      </c>
      <c r="Q68" s="47">
        <f ca="1">+$F68*INDEX(Driver!$A$10:$AD$34,MATCH('CE-RF per comune 2023'!$B68,Driver!$A$10:$A$34,0),MATCH('CE-RF per comune 2023'!Q$3,Driver!$A$10:$AD$10,0))</f>
        <v>-6309.2789986900589</v>
      </c>
      <c r="R68" s="47">
        <f ca="1">+$F68*INDEX(Driver!$A$10:$AD$34,MATCH('CE-RF per comune 2023'!$B68,Driver!$A$10:$A$34,0),MATCH('CE-RF per comune 2023'!R$3,Driver!$A$10:$AD$10,0))</f>
        <v>-5517.1057448951242</v>
      </c>
      <c r="S68" s="47">
        <f ca="1">+$F68*INDEX(Driver!$A$10:$AD$34,MATCH('CE-RF per comune 2023'!$B68,Driver!$A$10:$A$34,0),MATCH('CE-RF per comune 2023'!S$3,Driver!$A$10:$AD$10,0))</f>
        <v>-16478.690057326767</v>
      </c>
      <c r="T68" s="47">
        <f ca="1">+$F68*INDEX(Driver!$A$10:$AD$34,MATCH('CE-RF per comune 2023'!$B68,Driver!$A$10:$A$34,0),MATCH('CE-RF per comune 2023'!T$3,Driver!$A$10:$AD$10,0))</f>
        <v>-18526.014846471084</v>
      </c>
      <c r="U68" s="47">
        <f ca="1">+$F68*INDEX(Driver!$A$10:$AD$34,MATCH('CE-RF per comune 2023'!$B68,Driver!$A$10:$A$34,0),MATCH('CE-RF per comune 2023'!U$3,Driver!$A$10:$AD$10,0))</f>
        <v>-3707.9035544373978</v>
      </c>
      <c r="V68" s="47">
        <f ca="1">+$F68*INDEX(Driver!$A$10:$AD$34,MATCH('CE-RF per comune 2023'!$B68,Driver!$A$10:$A$34,0),MATCH('CE-RF per comune 2023'!V$3,Driver!$A$10:$AD$10,0))</f>
        <v>-4273.2374805654626</v>
      </c>
      <c r="W68" s="47">
        <f ca="1">+$F68*INDEX(Driver!$A$10:$AD$34,MATCH('CE-RF per comune 2023'!$B68,Driver!$A$10:$A$34,0),MATCH('CE-RF per comune 2023'!W$3,Driver!$A$10:$AD$10,0))</f>
        <v>-12675.352000152801</v>
      </c>
      <c r="X68" s="47">
        <f ca="1">+$F68*INDEX(Driver!$A$10:$AD$34,MATCH('CE-RF per comune 2023'!$B68,Driver!$A$10:$A$34,0),MATCH('CE-RF per comune 2023'!X$3,Driver!$A$10:$AD$10,0))</f>
        <v>-5955.5081906611795</v>
      </c>
      <c r="Y68" s="47">
        <f ca="1">+$F68*INDEX(Driver!$A$10:$AD$34,MATCH('CE-RF per comune 2023'!$B68,Driver!$A$10:$A$34,0),MATCH('CE-RF per comune 2023'!Y$3,Driver!$A$10:$AD$10,0))</f>
        <v>-44829.95182928774</v>
      </c>
      <c r="Z68" s="47">
        <f ca="1">+$F68*INDEX(Driver!$A$10:$AD$34,MATCH('CE-RF per comune 2023'!$B68,Driver!$A$10:$A$34,0),MATCH('CE-RF per comune 2023'!Z$3,Driver!$A$10:$AD$10,0))</f>
        <v>-32918.093164460071</v>
      </c>
      <c r="AA68" s="47">
        <f ca="1">+$F68*INDEX(Driver!$A$10:$AD$34,MATCH('CE-RF per comune 2023'!$B68,Driver!$A$10:$A$34,0),MATCH('CE-RF per comune 2023'!AA$3,Driver!$A$10:$AD$10,0))</f>
        <v>-24284.70229705016</v>
      </c>
      <c r="AB68" s="47">
        <f ca="1">+$F68*INDEX(Driver!$A$10:$AD$34,MATCH('CE-RF per comune 2023'!$B68,Driver!$A$10:$A$34,0),MATCH('CE-RF per comune 2023'!AB$3,Driver!$A$10:$AD$10,0))</f>
        <v>-3844.6658761726394</v>
      </c>
      <c r="AC68" s="47">
        <f ca="1">+$F68*INDEX(Driver!$A$10:$AD$34,MATCH('CE-RF per comune 2023'!$B68,Driver!$A$10:$A$34,0),MATCH('CE-RF per comune 2023'!AC$3,Driver!$A$10:$AD$10,0))</f>
        <v>-11532.394647442601</v>
      </c>
      <c r="AD68" s="47">
        <f ca="1">+$F68*INDEX(Driver!$A$10:$AD$34,MATCH('CE-RF per comune 2023'!$B68,Driver!$A$10:$A$34,0),MATCH('CE-RF per comune 2023'!AD$3,Driver!$A$10:$AD$10,0))</f>
        <v>-38610.191979440729</v>
      </c>
      <c r="AE68" s="47">
        <f ca="1">+$F68*INDEX(Driver!$A$10:$AD$34,MATCH('CE-RF per comune 2023'!$B68,Driver!$A$10:$A$34,0),MATCH('CE-RF per comune 2023'!AE$3,Driver!$A$10:$AD$10,0))</f>
        <v>-62277.62426533403</v>
      </c>
      <c r="AF68" s="47">
        <f ca="1">+$F68*INDEX(Driver!$A$10:$AD$34,MATCH('CE-RF per comune 2023'!$B68,Driver!$A$10:$A$34,0),MATCH('CE-RF per comune 2023'!AF$3,Driver!$A$10:$AD$10,0))</f>
        <v>-68589.672347618238</v>
      </c>
      <c r="AG68" s="47">
        <f ca="1">+$F68*INDEX(Driver!$A$10:$AD$34,MATCH('CE-RF per comune 2023'!$B68,Driver!$A$10:$A$34,0),MATCH('CE-RF per comune 2023'!AG$3,Driver!$A$10:$AD$10,0))</f>
        <v>-21525.920351842033</v>
      </c>
      <c r="AH68" s="47">
        <f ca="1">+$F68*INDEX(Driver!$A$10:$AD$34,MATCH('CE-RF per comune 2023'!$B68,Driver!$A$10:$A$34,0),MATCH('CE-RF per comune 2023'!AH$3,Driver!$A$10:$AD$10,0))</f>
        <v>-114510.38054087512</v>
      </c>
      <c r="AI68" s="47">
        <f ca="1">+$F68*INDEX(Driver!$A$10:$AD$34,MATCH('CE-RF per comune 2023'!$B68,Driver!$A$10:$A$34,0),MATCH('CE-RF per comune 2023'!AI$3,Driver!$A$10:$AD$10,0))</f>
        <v>-95650.540815754706</v>
      </c>
      <c r="AJ68" s="121">
        <f t="shared" ca="1" si="18"/>
        <v>-822687.85000000009</v>
      </c>
      <c r="AK68" s="160">
        <f t="shared" ca="1" si="19"/>
        <v>0</v>
      </c>
    </row>
    <row r="69" spans="1:37" ht="10.199999999999999" x14ac:dyDescent="0.2">
      <c r="A69" s="194">
        <v>67</v>
      </c>
      <c r="B69" s="92" t="s">
        <v>227</v>
      </c>
      <c r="C69" s="93" t="s">
        <v>196</v>
      </c>
      <c r="D69" s="45"/>
      <c r="E69" s="129" t="s">
        <v>197</v>
      </c>
      <c r="F69" s="47">
        <f ca="1">VLOOKUP($C69,'RF GESTORE'!$B$4:$H$35,5,FALSE)</f>
        <v>-37143.149999999994</v>
      </c>
      <c r="H69" s="47">
        <f ca="1">+$F69*INDEX(Driver!$A$10:$AD$34,MATCH('CE-RF per comune 2023'!$B69,Driver!$A$10:$A$34,0),MATCH('CE-RF per comune 2023'!H$3,Driver!$A$10:$AD$10,0))</f>
        <v>-638.11250997552634</v>
      </c>
      <c r="I69" s="47">
        <f ca="1">+$F69*INDEX(Driver!$A$10:$AD$34,MATCH('CE-RF per comune 2023'!$B69,Driver!$A$10:$A$34,0),MATCH('CE-RF per comune 2023'!I$3,Driver!$A$10:$AD$10,0))</f>
        <v>-287.57693870662177</v>
      </c>
      <c r="J69" s="47">
        <f ca="1">+$F69*INDEX(Driver!$A$10:$AD$34,MATCH('CE-RF per comune 2023'!$B69,Driver!$A$10:$A$34,0),MATCH('CE-RF per comune 2023'!J$3,Driver!$A$10:$AD$10,0))</f>
        <v>-858.1262189070319</v>
      </c>
      <c r="K69" s="47">
        <f ca="1">+$F69*INDEX(Driver!$A$10:$AD$34,MATCH('CE-RF per comune 2023'!$B69,Driver!$A$10:$A$34,0),MATCH('CE-RF per comune 2023'!K$3,Driver!$A$10:$AD$10,0))</f>
        <v>-404.47712959852652</v>
      </c>
      <c r="L69" s="47">
        <f ca="1">+$F69*INDEX(Driver!$A$10:$AD$34,MATCH('CE-RF per comune 2023'!$B69,Driver!$A$10:$A$34,0),MATCH('CE-RF per comune 2023'!L$3,Driver!$A$10:$AD$10,0))</f>
        <v>-534.46967379161572</v>
      </c>
      <c r="M69" s="47">
        <f ca="1">+$F69*INDEX(Driver!$A$10:$AD$34,MATCH('CE-RF per comune 2023'!$B69,Driver!$A$10:$A$34,0),MATCH('CE-RF per comune 2023'!M$3,Driver!$A$10:$AD$10,0))</f>
        <v>-131.53718894495589</v>
      </c>
      <c r="N69" s="47">
        <f ca="1">+$F69*INDEX(Driver!$A$10:$AD$34,MATCH('CE-RF per comune 2023'!$B69,Driver!$A$10:$A$34,0),MATCH('CE-RF per comune 2023'!N$3,Driver!$A$10:$AD$10,0))</f>
        <v>-644.41315228417193</v>
      </c>
      <c r="O69" s="47">
        <f ca="1">+$F69*INDEX(Driver!$A$10:$AD$34,MATCH('CE-RF per comune 2023'!$B69,Driver!$A$10:$A$34,0),MATCH('CE-RF per comune 2023'!O$3,Driver!$A$10:$AD$10,0))</f>
        <v>-5569.6025133596713</v>
      </c>
      <c r="P69" s="47">
        <f ca="1">+$F69*INDEX(Driver!$A$10:$AD$34,MATCH('CE-RF per comune 2023'!$B69,Driver!$A$10:$A$34,0),MATCH('CE-RF per comune 2023'!P$3,Driver!$A$10:$AD$10,0))</f>
        <v>-1346.124947038448</v>
      </c>
      <c r="Q69" s="47">
        <f ca="1">+$F69*INDEX(Driver!$A$10:$AD$34,MATCH('CE-RF per comune 2023'!$B69,Driver!$A$10:$A$34,0),MATCH('CE-RF per comune 2023'!Q$3,Driver!$A$10:$AD$10,0))</f>
        <v>-284.85469457242453</v>
      </c>
      <c r="R69" s="47">
        <f ca="1">+$F69*INDEX(Driver!$A$10:$AD$34,MATCH('CE-RF per comune 2023'!$B69,Driver!$A$10:$A$34,0),MATCH('CE-RF per comune 2023'!R$3,Driver!$A$10:$AD$10,0))</f>
        <v>-249.08923384306851</v>
      </c>
      <c r="S69" s="47">
        <f ca="1">+$F69*INDEX(Driver!$A$10:$AD$34,MATCH('CE-RF per comune 2023'!$B69,Driver!$A$10:$A$34,0),MATCH('CE-RF per comune 2023'!S$3,Driver!$A$10:$AD$10,0))</f>
        <v>-743.98869097531531</v>
      </c>
      <c r="T69" s="47">
        <f ca="1">+$F69*INDEX(Driver!$A$10:$AD$34,MATCH('CE-RF per comune 2023'!$B69,Driver!$A$10:$A$34,0),MATCH('CE-RF per comune 2023'!T$3,Driver!$A$10:$AD$10,0))</f>
        <v>-836.42240291345274</v>
      </c>
      <c r="U69" s="47">
        <f ca="1">+$F69*INDEX(Driver!$A$10:$AD$34,MATCH('CE-RF per comune 2023'!$B69,Driver!$A$10:$A$34,0),MATCH('CE-RF per comune 2023'!U$3,Driver!$A$10:$AD$10,0))</f>
        <v>-167.40640804164229</v>
      </c>
      <c r="V69" s="47">
        <f ca="1">+$F69*INDEX(Driver!$A$10:$AD$34,MATCH('CE-RF per comune 2023'!$B69,Driver!$A$10:$A$34,0),MATCH('CE-RF per comune 2023'!V$3,Driver!$A$10:$AD$10,0))</f>
        <v>-192.93040577451706</v>
      </c>
      <c r="W69" s="47">
        <f ca="1">+$F69*INDEX(Driver!$A$10:$AD$34,MATCH('CE-RF per comune 2023'!$B69,Driver!$A$10:$A$34,0),MATCH('CE-RF per comune 2023'!W$3,Driver!$A$10:$AD$10,0))</f>
        <v>-572.27355508468418</v>
      </c>
      <c r="X69" s="47">
        <f ca="1">+$F69*INDEX(Driver!$A$10:$AD$34,MATCH('CE-RF per comune 2023'!$B69,Driver!$A$10:$A$34,0),MATCH('CE-RF per comune 2023'!X$3,Driver!$A$10:$AD$10,0))</f>
        <v>-268.88246137579</v>
      </c>
      <c r="Y69" s="47">
        <f ca="1">+$F69*INDEX(Driver!$A$10:$AD$34,MATCH('CE-RF per comune 2023'!$B69,Driver!$A$10:$A$34,0),MATCH('CE-RF per comune 2023'!Y$3,Driver!$A$10:$AD$10,0))</f>
        <v>-2024.0065843782775</v>
      </c>
      <c r="Z69" s="47">
        <f ca="1">+$F69*INDEX(Driver!$A$10:$AD$34,MATCH('CE-RF per comune 2023'!$B69,Driver!$A$10:$A$34,0),MATCH('CE-RF per comune 2023'!Z$3,Driver!$A$10:$AD$10,0))</f>
        <v>-1486.2036337615957</v>
      </c>
      <c r="AA69" s="47">
        <f ca="1">+$F69*INDEX(Driver!$A$10:$AD$34,MATCH('CE-RF per comune 2023'!$B69,Driver!$A$10:$A$34,0),MATCH('CE-RF per comune 2023'!AA$3,Driver!$A$10:$AD$10,0))</f>
        <v>-1096.418696501569</v>
      </c>
      <c r="AB69" s="47">
        <f ca="1">+$F69*INDEX(Driver!$A$10:$AD$34,MATCH('CE-RF per comune 2023'!$B69,Driver!$A$10:$A$34,0),MATCH('CE-RF per comune 2023'!AB$3,Driver!$A$10:$AD$10,0))</f>
        <v>-173.58102631339668</v>
      </c>
      <c r="AC69" s="47">
        <f ca="1">+$F69*INDEX(Driver!$A$10:$AD$34,MATCH('CE-RF per comune 2023'!$B69,Driver!$A$10:$A$34,0),MATCH('CE-RF per comune 2023'!AC$3,Driver!$A$10:$AD$10,0))</f>
        <v>-520.67070669532495</v>
      </c>
      <c r="AD69" s="47">
        <f ca="1">+$F69*INDEX(Driver!$A$10:$AD$34,MATCH('CE-RF per comune 2023'!$B69,Driver!$A$10:$A$34,0),MATCH('CE-RF per comune 2023'!AD$3,Driver!$A$10:$AD$10,0))</f>
        <v>-1743.1935481010973</v>
      </c>
      <c r="AE69" s="47">
        <f ca="1">+$F69*INDEX(Driver!$A$10:$AD$34,MATCH('CE-RF per comune 2023'!$B69,Driver!$A$10:$A$34,0),MATCH('CE-RF per comune 2023'!AE$3,Driver!$A$10:$AD$10,0))</f>
        <v>-2811.7434087922184</v>
      </c>
      <c r="AF69" s="47">
        <f ca="1">+$F69*INDEX(Driver!$A$10:$AD$34,MATCH('CE-RF per comune 2023'!$B69,Driver!$A$10:$A$34,0),MATCH('CE-RF per comune 2023'!AF$3,Driver!$A$10:$AD$10,0))</f>
        <v>-3096.7231234282062</v>
      </c>
      <c r="AG69" s="47">
        <f ca="1">+$F69*INDEX(Driver!$A$10:$AD$34,MATCH('CE-RF per comune 2023'!$B69,Driver!$A$10:$A$34,0),MATCH('CE-RF per comune 2023'!AG$3,Driver!$A$10:$AD$10,0))</f>
        <v>-971.86373728081821</v>
      </c>
      <c r="AH69" s="47">
        <f ca="1">+$F69*INDEX(Driver!$A$10:$AD$34,MATCH('CE-RF per comune 2023'!$B69,Driver!$A$10:$A$34,0),MATCH('CE-RF per comune 2023'!AH$3,Driver!$A$10:$AD$10,0))</f>
        <v>-5169.9757581041267</v>
      </c>
      <c r="AI69" s="47">
        <f ca="1">+$F69*INDEX(Driver!$A$10:$AD$34,MATCH('CE-RF per comune 2023'!$B69,Driver!$A$10:$A$34,0),MATCH('CE-RF per comune 2023'!AI$3,Driver!$A$10:$AD$10,0))</f>
        <v>-4318.4816514558934</v>
      </c>
      <c r="AJ69" s="47">
        <f t="shared" ca="1" si="18"/>
        <v>-37143.149999999994</v>
      </c>
      <c r="AK69" s="160">
        <f t="shared" ca="1" si="19"/>
        <v>0</v>
      </c>
    </row>
    <row r="70" spans="1:37" ht="10.8" thickBot="1" x14ac:dyDescent="0.25">
      <c r="A70" s="194">
        <v>68</v>
      </c>
      <c r="C70" s="93"/>
      <c r="D70" s="130"/>
      <c r="E70" s="131" t="s">
        <v>198</v>
      </c>
      <c r="F70" s="126">
        <f ca="1">F68+F69</f>
        <v>-859831.00000000012</v>
      </c>
      <c r="H70" s="126">
        <f ca="1">SUM(H68:H69)</f>
        <v>-14771.739003416968</v>
      </c>
      <c r="I70" s="126">
        <f t="shared" ref="I70:AI70" ca="1" si="27">SUM(I68:I69)</f>
        <v>-6657.15123205903</v>
      </c>
      <c r="J70" s="126">
        <f t="shared" ca="1" si="27"/>
        <v>-19864.86135206767</v>
      </c>
      <c r="K70" s="126">
        <f t="shared" ca="1" si="27"/>
        <v>-9363.2870346169002</v>
      </c>
      <c r="L70" s="126">
        <f t="shared" ca="1" si="27"/>
        <v>-12372.499211454033</v>
      </c>
      <c r="M70" s="126">
        <f t="shared" ca="1" si="27"/>
        <v>-3044.9693337191484</v>
      </c>
      <c r="N70" s="126">
        <f t="shared" ca="1" si="27"/>
        <v>-14917.593288174321</v>
      </c>
      <c r="O70" s="126">
        <f t="shared" ca="1" si="27"/>
        <v>-128931.36146677275</v>
      </c>
      <c r="P70" s="126">
        <f t="shared" ca="1" si="27"/>
        <v>-31161.59936184777</v>
      </c>
      <c r="Q70" s="126">
        <f t="shared" ca="1" si="27"/>
        <v>-6594.1336932624836</v>
      </c>
      <c r="R70" s="126">
        <f t="shared" ca="1" si="27"/>
        <v>-5766.1949787381927</v>
      </c>
      <c r="S70" s="126">
        <f t="shared" ca="1" si="27"/>
        <v>-17222.678748302082</v>
      </c>
      <c r="T70" s="126">
        <f t="shared" ca="1" si="27"/>
        <v>-19362.437249384537</v>
      </c>
      <c r="U70" s="126">
        <f t="shared" ca="1" si="27"/>
        <v>-3875.3099624790402</v>
      </c>
      <c r="V70" s="126">
        <f t="shared" ca="1" si="27"/>
        <v>-4466.1678863399793</v>
      </c>
      <c r="W70" s="126">
        <f t="shared" ca="1" si="27"/>
        <v>-13247.625555237486</v>
      </c>
      <c r="X70" s="126">
        <f t="shared" ca="1" si="27"/>
        <v>-6224.3906520369692</v>
      </c>
      <c r="Y70" s="126">
        <f t="shared" ca="1" si="27"/>
        <v>-46853.95841366602</v>
      </c>
      <c r="Z70" s="126">
        <f t="shared" ca="1" si="27"/>
        <v>-34404.296798221665</v>
      </c>
      <c r="AA70" s="126">
        <f t="shared" ca="1" si="27"/>
        <v>-25381.120993551729</v>
      </c>
      <c r="AB70" s="126">
        <f t="shared" ca="1" si="27"/>
        <v>-4018.2469024860361</v>
      </c>
      <c r="AC70" s="126">
        <f t="shared" ca="1" si="27"/>
        <v>-12053.065354137925</v>
      </c>
      <c r="AD70" s="126">
        <f t="shared" ca="1" si="27"/>
        <v>-40353.385527541825</v>
      </c>
      <c r="AE70" s="126">
        <f t="shared" ca="1" si="27"/>
        <v>-65089.367674126246</v>
      </c>
      <c r="AF70" s="126">
        <f t="shared" ca="1" si="27"/>
        <v>-71686.395471046446</v>
      </c>
      <c r="AG70" s="126">
        <f t="shared" ca="1" si="27"/>
        <v>-22497.784089122852</v>
      </c>
      <c r="AH70" s="126">
        <f t="shared" ca="1" si="27"/>
        <v>-119680.35629897926</v>
      </c>
      <c r="AI70" s="126">
        <f t="shared" ca="1" si="27"/>
        <v>-99969.022467210598</v>
      </c>
      <c r="AJ70" s="126">
        <f t="shared" ca="1" si="18"/>
        <v>-859831</v>
      </c>
      <c r="AK70" s="160">
        <f t="shared" ca="1" si="19"/>
        <v>0</v>
      </c>
    </row>
    <row r="71" spans="1:37" ht="10.199999999999999" x14ac:dyDescent="0.2">
      <c r="A71" s="194">
        <v>69</v>
      </c>
      <c r="B71" s="92" t="s">
        <v>227</v>
      </c>
      <c r="C71" s="93" t="s">
        <v>199</v>
      </c>
      <c r="D71" s="127"/>
      <c r="E71" s="128" t="s">
        <v>200</v>
      </c>
      <c r="F71" s="47">
        <f>VLOOKUP($C71,'RF GESTORE'!$B$4:$H$35,5,FALSE)</f>
        <v>0</v>
      </c>
      <c r="H71" s="47">
        <f>+$F71*INDEX(Driver!$A$10:$AD$34,MATCH('CE-RF per comune 2023'!$B71,Driver!$A$10:$A$34,0),MATCH('CE-RF per comune 2023'!H$3,Driver!$A$10:$AD$10,0))</f>
        <v>0</v>
      </c>
      <c r="I71" s="47">
        <f>+$F71*INDEX(Driver!$A$10:$AD$34,MATCH('CE-RF per comune 2023'!$B71,Driver!$A$10:$A$34,0),MATCH('CE-RF per comune 2023'!I$3,Driver!$A$10:$AD$10,0))</f>
        <v>0</v>
      </c>
      <c r="J71" s="47">
        <f>+$F71*INDEX(Driver!$A$10:$AD$34,MATCH('CE-RF per comune 2023'!$B71,Driver!$A$10:$A$34,0),MATCH('CE-RF per comune 2023'!J$3,Driver!$A$10:$AD$10,0))</f>
        <v>0</v>
      </c>
      <c r="K71" s="47">
        <f>+$F71*INDEX(Driver!$A$10:$AD$34,MATCH('CE-RF per comune 2023'!$B71,Driver!$A$10:$A$34,0),MATCH('CE-RF per comune 2023'!K$3,Driver!$A$10:$AD$10,0))</f>
        <v>0</v>
      </c>
      <c r="L71" s="47">
        <f>+$F71*INDEX(Driver!$A$10:$AD$34,MATCH('CE-RF per comune 2023'!$B71,Driver!$A$10:$A$34,0),MATCH('CE-RF per comune 2023'!L$3,Driver!$A$10:$AD$10,0))</f>
        <v>0</v>
      </c>
      <c r="M71" s="47">
        <f>+$F71*INDEX(Driver!$A$10:$AD$34,MATCH('CE-RF per comune 2023'!$B71,Driver!$A$10:$A$34,0),MATCH('CE-RF per comune 2023'!M$3,Driver!$A$10:$AD$10,0))</f>
        <v>0</v>
      </c>
      <c r="N71" s="47">
        <f>+$F71*INDEX(Driver!$A$10:$AD$34,MATCH('CE-RF per comune 2023'!$B71,Driver!$A$10:$A$34,0),MATCH('CE-RF per comune 2023'!N$3,Driver!$A$10:$AD$10,0))</f>
        <v>0</v>
      </c>
      <c r="O71" s="47">
        <f>+$F71*INDEX(Driver!$A$10:$AD$34,MATCH('CE-RF per comune 2023'!$B71,Driver!$A$10:$A$34,0),MATCH('CE-RF per comune 2023'!O$3,Driver!$A$10:$AD$10,0))</f>
        <v>0</v>
      </c>
      <c r="P71" s="47">
        <f>+$F71*INDEX(Driver!$A$10:$AD$34,MATCH('CE-RF per comune 2023'!$B71,Driver!$A$10:$A$34,0),MATCH('CE-RF per comune 2023'!P$3,Driver!$A$10:$AD$10,0))</f>
        <v>0</v>
      </c>
      <c r="Q71" s="47">
        <f>+$F71*INDEX(Driver!$A$10:$AD$34,MATCH('CE-RF per comune 2023'!$B71,Driver!$A$10:$A$34,0),MATCH('CE-RF per comune 2023'!Q$3,Driver!$A$10:$AD$10,0))</f>
        <v>0</v>
      </c>
      <c r="R71" s="47">
        <f>+$F71*INDEX(Driver!$A$10:$AD$34,MATCH('CE-RF per comune 2023'!$B71,Driver!$A$10:$A$34,0),MATCH('CE-RF per comune 2023'!R$3,Driver!$A$10:$AD$10,0))</f>
        <v>0</v>
      </c>
      <c r="S71" s="47">
        <f>+$F71*INDEX(Driver!$A$10:$AD$34,MATCH('CE-RF per comune 2023'!$B71,Driver!$A$10:$A$34,0),MATCH('CE-RF per comune 2023'!S$3,Driver!$A$10:$AD$10,0))</f>
        <v>0</v>
      </c>
      <c r="T71" s="47">
        <f>+$F71*INDEX(Driver!$A$10:$AD$34,MATCH('CE-RF per comune 2023'!$B71,Driver!$A$10:$A$34,0),MATCH('CE-RF per comune 2023'!T$3,Driver!$A$10:$AD$10,0))</f>
        <v>0</v>
      </c>
      <c r="U71" s="47">
        <f>+$F71*INDEX(Driver!$A$10:$AD$34,MATCH('CE-RF per comune 2023'!$B71,Driver!$A$10:$A$34,0),MATCH('CE-RF per comune 2023'!U$3,Driver!$A$10:$AD$10,0))</f>
        <v>0</v>
      </c>
      <c r="V71" s="47">
        <f>+$F71*INDEX(Driver!$A$10:$AD$34,MATCH('CE-RF per comune 2023'!$B71,Driver!$A$10:$A$34,0),MATCH('CE-RF per comune 2023'!V$3,Driver!$A$10:$AD$10,0))</f>
        <v>0</v>
      </c>
      <c r="W71" s="47">
        <f>+$F71*INDEX(Driver!$A$10:$AD$34,MATCH('CE-RF per comune 2023'!$B71,Driver!$A$10:$A$34,0),MATCH('CE-RF per comune 2023'!W$3,Driver!$A$10:$AD$10,0))</f>
        <v>0</v>
      </c>
      <c r="X71" s="47">
        <f>+$F71*INDEX(Driver!$A$10:$AD$34,MATCH('CE-RF per comune 2023'!$B71,Driver!$A$10:$A$34,0),MATCH('CE-RF per comune 2023'!X$3,Driver!$A$10:$AD$10,0))</f>
        <v>0</v>
      </c>
      <c r="Y71" s="47">
        <f>+$F71*INDEX(Driver!$A$10:$AD$34,MATCH('CE-RF per comune 2023'!$B71,Driver!$A$10:$A$34,0),MATCH('CE-RF per comune 2023'!Y$3,Driver!$A$10:$AD$10,0))</f>
        <v>0</v>
      </c>
      <c r="Z71" s="47">
        <f>+$F71*INDEX(Driver!$A$10:$AD$34,MATCH('CE-RF per comune 2023'!$B71,Driver!$A$10:$A$34,0),MATCH('CE-RF per comune 2023'!Z$3,Driver!$A$10:$AD$10,0))</f>
        <v>0</v>
      </c>
      <c r="AA71" s="47">
        <f>+$F71*INDEX(Driver!$A$10:$AD$34,MATCH('CE-RF per comune 2023'!$B71,Driver!$A$10:$A$34,0),MATCH('CE-RF per comune 2023'!AA$3,Driver!$A$10:$AD$10,0))</f>
        <v>0</v>
      </c>
      <c r="AB71" s="47">
        <f>+$F71*INDEX(Driver!$A$10:$AD$34,MATCH('CE-RF per comune 2023'!$B71,Driver!$A$10:$A$34,0),MATCH('CE-RF per comune 2023'!AB$3,Driver!$A$10:$AD$10,0))</f>
        <v>0</v>
      </c>
      <c r="AC71" s="47">
        <f>+$F71*INDEX(Driver!$A$10:$AD$34,MATCH('CE-RF per comune 2023'!$B71,Driver!$A$10:$A$34,0),MATCH('CE-RF per comune 2023'!AC$3,Driver!$A$10:$AD$10,0))</f>
        <v>0</v>
      </c>
      <c r="AD71" s="47">
        <f>+$F71*INDEX(Driver!$A$10:$AD$34,MATCH('CE-RF per comune 2023'!$B71,Driver!$A$10:$A$34,0),MATCH('CE-RF per comune 2023'!AD$3,Driver!$A$10:$AD$10,0))</f>
        <v>0</v>
      </c>
      <c r="AE71" s="47">
        <f>+$F71*INDEX(Driver!$A$10:$AD$34,MATCH('CE-RF per comune 2023'!$B71,Driver!$A$10:$A$34,0),MATCH('CE-RF per comune 2023'!AE$3,Driver!$A$10:$AD$10,0))</f>
        <v>0</v>
      </c>
      <c r="AF71" s="47">
        <f>+$F71*INDEX(Driver!$A$10:$AD$34,MATCH('CE-RF per comune 2023'!$B71,Driver!$A$10:$A$34,0),MATCH('CE-RF per comune 2023'!AF$3,Driver!$A$10:$AD$10,0))</f>
        <v>0</v>
      </c>
      <c r="AG71" s="47">
        <f>+$F71*INDEX(Driver!$A$10:$AD$34,MATCH('CE-RF per comune 2023'!$B71,Driver!$A$10:$A$34,0),MATCH('CE-RF per comune 2023'!AG$3,Driver!$A$10:$AD$10,0))</f>
        <v>0</v>
      </c>
      <c r="AH71" s="47">
        <f>+$F71*INDEX(Driver!$A$10:$AD$34,MATCH('CE-RF per comune 2023'!$B71,Driver!$A$10:$A$34,0),MATCH('CE-RF per comune 2023'!AH$3,Driver!$A$10:$AD$10,0))</f>
        <v>0</v>
      </c>
      <c r="AI71" s="47">
        <f>+$F71*INDEX(Driver!$A$10:$AD$34,MATCH('CE-RF per comune 2023'!$B71,Driver!$A$10:$A$34,0),MATCH('CE-RF per comune 2023'!AI$3,Driver!$A$10:$AD$10,0))</f>
        <v>0</v>
      </c>
      <c r="AJ71" s="47">
        <v>0</v>
      </c>
      <c r="AK71" s="160">
        <f t="shared" si="19"/>
        <v>0</v>
      </c>
    </row>
    <row r="72" spans="1:37" ht="10.199999999999999" x14ac:dyDescent="0.2">
      <c r="A72" s="194">
        <v>70</v>
      </c>
      <c r="B72" s="92" t="s">
        <v>227</v>
      </c>
      <c r="C72" s="93" t="s">
        <v>201</v>
      </c>
      <c r="D72" s="45"/>
      <c r="E72" s="129" t="s">
        <v>202</v>
      </c>
      <c r="F72" s="47">
        <f>VLOOKUP($C72,'RF GESTORE'!$B$4:$H$35,5,FALSE)</f>
        <v>0</v>
      </c>
      <c r="H72" s="47">
        <f>+$F72*INDEX(Driver!$A$10:$AD$34,MATCH('CE-RF per comune 2023'!$B72,Driver!$A$10:$A$34,0),MATCH('CE-RF per comune 2023'!H$3,Driver!$A$10:$AD$10,0))</f>
        <v>0</v>
      </c>
      <c r="I72" s="47">
        <f>+$F72*INDEX(Driver!$A$10:$AD$34,MATCH('CE-RF per comune 2023'!$B72,Driver!$A$10:$A$34,0),MATCH('CE-RF per comune 2023'!I$3,Driver!$A$10:$AD$10,0))</f>
        <v>0</v>
      </c>
      <c r="J72" s="47">
        <f>+$F72*INDEX(Driver!$A$10:$AD$34,MATCH('CE-RF per comune 2023'!$B72,Driver!$A$10:$A$34,0),MATCH('CE-RF per comune 2023'!J$3,Driver!$A$10:$AD$10,0))</f>
        <v>0</v>
      </c>
      <c r="K72" s="47">
        <f>+$F72*INDEX(Driver!$A$10:$AD$34,MATCH('CE-RF per comune 2023'!$B72,Driver!$A$10:$A$34,0),MATCH('CE-RF per comune 2023'!K$3,Driver!$A$10:$AD$10,0))</f>
        <v>0</v>
      </c>
      <c r="L72" s="47">
        <f>+$F72*INDEX(Driver!$A$10:$AD$34,MATCH('CE-RF per comune 2023'!$B72,Driver!$A$10:$A$34,0),MATCH('CE-RF per comune 2023'!L$3,Driver!$A$10:$AD$10,0))</f>
        <v>0</v>
      </c>
      <c r="M72" s="47">
        <f>+$F72*INDEX(Driver!$A$10:$AD$34,MATCH('CE-RF per comune 2023'!$B72,Driver!$A$10:$A$34,0),MATCH('CE-RF per comune 2023'!M$3,Driver!$A$10:$AD$10,0))</f>
        <v>0</v>
      </c>
      <c r="N72" s="47">
        <f>+$F72*INDEX(Driver!$A$10:$AD$34,MATCH('CE-RF per comune 2023'!$B72,Driver!$A$10:$A$34,0),MATCH('CE-RF per comune 2023'!N$3,Driver!$A$10:$AD$10,0))</f>
        <v>0</v>
      </c>
      <c r="O72" s="47">
        <f>+$F72*INDEX(Driver!$A$10:$AD$34,MATCH('CE-RF per comune 2023'!$B72,Driver!$A$10:$A$34,0),MATCH('CE-RF per comune 2023'!O$3,Driver!$A$10:$AD$10,0))</f>
        <v>0</v>
      </c>
      <c r="P72" s="47">
        <f>+$F72*INDEX(Driver!$A$10:$AD$34,MATCH('CE-RF per comune 2023'!$B72,Driver!$A$10:$A$34,0),MATCH('CE-RF per comune 2023'!P$3,Driver!$A$10:$AD$10,0))</f>
        <v>0</v>
      </c>
      <c r="Q72" s="47">
        <f>+$F72*INDEX(Driver!$A$10:$AD$34,MATCH('CE-RF per comune 2023'!$B72,Driver!$A$10:$A$34,0),MATCH('CE-RF per comune 2023'!Q$3,Driver!$A$10:$AD$10,0))</f>
        <v>0</v>
      </c>
      <c r="R72" s="47">
        <f>+$F72*INDEX(Driver!$A$10:$AD$34,MATCH('CE-RF per comune 2023'!$B72,Driver!$A$10:$A$34,0),MATCH('CE-RF per comune 2023'!R$3,Driver!$A$10:$AD$10,0))</f>
        <v>0</v>
      </c>
      <c r="S72" s="47">
        <f>+$F72*INDEX(Driver!$A$10:$AD$34,MATCH('CE-RF per comune 2023'!$B72,Driver!$A$10:$A$34,0),MATCH('CE-RF per comune 2023'!S$3,Driver!$A$10:$AD$10,0))</f>
        <v>0</v>
      </c>
      <c r="T72" s="47">
        <f>+$F72*INDEX(Driver!$A$10:$AD$34,MATCH('CE-RF per comune 2023'!$B72,Driver!$A$10:$A$34,0),MATCH('CE-RF per comune 2023'!T$3,Driver!$A$10:$AD$10,0))</f>
        <v>0</v>
      </c>
      <c r="U72" s="47">
        <f>+$F72*INDEX(Driver!$A$10:$AD$34,MATCH('CE-RF per comune 2023'!$B72,Driver!$A$10:$A$34,0),MATCH('CE-RF per comune 2023'!U$3,Driver!$A$10:$AD$10,0))</f>
        <v>0</v>
      </c>
      <c r="V72" s="47">
        <f>+$F72*INDEX(Driver!$A$10:$AD$34,MATCH('CE-RF per comune 2023'!$B72,Driver!$A$10:$A$34,0),MATCH('CE-RF per comune 2023'!V$3,Driver!$A$10:$AD$10,0))</f>
        <v>0</v>
      </c>
      <c r="W72" s="47">
        <f>+$F72*INDEX(Driver!$A$10:$AD$34,MATCH('CE-RF per comune 2023'!$B72,Driver!$A$10:$A$34,0),MATCH('CE-RF per comune 2023'!W$3,Driver!$A$10:$AD$10,0))</f>
        <v>0</v>
      </c>
      <c r="X72" s="47">
        <f>+$F72*INDEX(Driver!$A$10:$AD$34,MATCH('CE-RF per comune 2023'!$B72,Driver!$A$10:$A$34,0),MATCH('CE-RF per comune 2023'!X$3,Driver!$A$10:$AD$10,0))</f>
        <v>0</v>
      </c>
      <c r="Y72" s="47">
        <f>+$F72*INDEX(Driver!$A$10:$AD$34,MATCH('CE-RF per comune 2023'!$B72,Driver!$A$10:$A$34,0),MATCH('CE-RF per comune 2023'!Y$3,Driver!$A$10:$AD$10,0))</f>
        <v>0</v>
      </c>
      <c r="Z72" s="47">
        <f>+$F72*INDEX(Driver!$A$10:$AD$34,MATCH('CE-RF per comune 2023'!$B72,Driver!$A$10:$A$34,0),MATCH('CE-RF per comune 2023'!Z$3,Driver!$A$10:$AD$10,0))</f>
        <v>0</v>
      </c>
      <c r="AA72" s="47">
        <f>+$F72*INDEX(Driver!$A$10:$AD$34,MATCH('CE-RF per comune 2023'!$B72,Driver!$A$10:$A$34,0),MATCH('CE-RF per comune 2023'!AA$3,Driver!$A$10:$AD$10,0))</f>
        <v>0</v>
      </c>
      <c r="AB72" s="47">
        <f>+$F72*INDEX(Driver!$A$10:$AD$34,MATCH('CE-RF per comune 2023'!$B72,Driver!$A$10:$A$34,0),MATCH('CE-RF per comune 2023'!AB$3,Driver!$A$10:$AD$10,0))</f>
        <v>0</v>
      </c>
      <c r="AC72" s="47">
        <f>+$F72*INDEX(Driver!$A$10:$AD$34,MATCH('CE-RF per comune 2023'!$B72,Driver!$A$10:$A$34,0),MATCH('CE-RF per comune 2023'!AC$3,Driver!$A$10:$AD$10,0))</f>
        <v>0</v>
      </c>
      <c r="AD72" s="47">
        <f>+$F72*INDEX(Driver!$A$10:$AD$34,MATCH('CE-RF per comune 2023'!$B72,Driver!$A$10:$A$34,0),MATCH('CE-RF per comune 2023'!AD$3,Driver!$A$10:$AD$10,0))</f>
        <v>0</v>
      </c>
      <c r="AE72" s="47">
        <f>+$F72*INDEX(Driver!$A$10:$AD$34,MATCH('CE-RF per comune 2023'!$B72,Driver!$A$10:$A$34,0),MATCH('CE-RF per comune 2023'!AE$3,Driver!$A$10:$AD$10,0))</f>
        <v>0</v>
      </c>
      <c r="AF72" s="47">
        <f>+$F72*INDEX(Driver!$A$10:$AD$34,MATCH('CE-RF per comune 2023'!$B72,Driver!$A$10:$A$34,0),MATCH('CE-RF per comune 2023'!AF$3,Driver!$A$10:$AD$10,0))</f>
        <v>0</v>
      </c>
      <c r="AG72" s="47">
        <f>+$F72*INDEX(Driver!$A$10:$AD$34,MATCH('CE-RF per comune 2023'!$B72,Driver!$A$10:$A$34,0),MATCH('CE-RF per comune 2023'!AG$3,Driver!$A$10:$AD$10,0))</f>
        <v>0</v>
      </c>
      <c r="AH72" s="47">
        <f>+$F72*INDEX(Driver!$A$10:$AD$34,MATCH('CE-RF per comune 2023'!$B72,Driver!$A$10:$A$34,0),MATCH('CE-RF per comune 2023'!AH$3,Driver!$A$10:$AD$10,0))</f>
        <v>0</v>
      </c>
      <c r="AI72" s="47">
        <f>+$F72*INDEX(Driver!$A$10:$AD$34,MATCH('CE-RF per comune 2023'!$B72,Driver!$A$10:$A$34,0),MATCH('CE-RF per comune 2023'!AI$3,Driver!$A$10:$AD$10,0))</f>
        <v>0</v>
      </c>
      <c r="AJ72" s="47">
        <v>0</v>
      </c>
      <c r="AK72" s="160">
        <f t="shared" si="19"/>
        <v>0</v>
      </c>
    </row>
    <row r="73" spans="1:37" ht="10.199999999999999" x14ac:dyDescent="0.2">
      <c r="A73" s="194">
        <v>71</v>
      </c>
      <c r="B73" s="92" t="s">
        <v>227</v>
      </c>
      <c r="C73" s="93" t="s">
        <v>203</v>
      </c>
      <c r="D73" s="45"/>
      <c r="E73" s="129" t="s">
        <v>204</v>
      </c>
      <c r="F73" s="47">
        <v>0</v>
      </c>
      <c r="H73" s="47">
        <f>+$F73*INDEX(Driver!$A$10:$AD$34,MATCH('CE-RF per comune 2023'!$B73,Driver!$A$10:$A$34,0),MATCH('CE-RF per comune 2023'!H$3,Driver!$A$10:$AD$10,0))</f>
        <v>0</v>
      </c>
      <c r="I73" s="47">
        <f>+$F73*INDEX(Driver!$A$10:$AD$34,MATCH('CE-RF per comune 2023'!$B73,Driver!$A$10:$A$34,0),MATCH('CE-RF per comune 2023'!I$3,Driver!$A$10:$AD$10,0))</f>
        <v>0</v>
      </c>
      <c r="J73" s="47">
        <f>+$F73*INDEX(Driver!$A$10:$AD$34,MATCH('CE-RF per comune 2023'!$B73,Driver!$A$10:$A$34,0),MATCH('CE-RF per comune 2023'!J$3,Driver!$A$10:$AD$10,0))</f>
        <v>0</v>
      </c>
      <c r="K73" s="47">
        <f>+$F73*INDEX(Driver!$A$10:$AD$34,MATCH('CE-RF per comune 2023'!$B73,Driver!$A$10:$A$34,0),MATCH('CE-RF per comune 2023'!K$3,Driver!$A$10:$AD$10,0))</f>
        <v>0</v>
      </c>
      <c r="L73" s="47">
        <f>+$F73*INDEX(Driver!$A$10:$AD$34,MATCH('CE-RF per comune 2023'!$B73,Driver!$A$10:$A$34,0),MATCH('CE-RF per comune 2023'!L$3,Driver!$A$10:$AD$10,0))</f>
        <v>0</v>
      </c>
      <c r="M73" s="47">
        <f>+$F73*INDEX(Driver!$A$10:$AD$34,MATCH('CE-RF per comune 2023'!$B73,Driver!$A$10:$A$34,0),MATCH('CE-RF per comune 2023'!M$3,Driver!$A$10:$AD$10,0))</f>
        <v>0</v>
      </c>
      <c r="N73" s="47">
        <f>+$F73*INDEX(Driver!$A$10:$AD$34,MATCH('CE-RF per comune 2023'!$B73,Driver!$A$10:$A$34,0),MATCH('CE-RF per comune 2023'!N$3,Driver!$A$10:$AD$10,0))</f>
        <v>0</v>
      </c>
      <c r="O73" s="47">
        <f>+$F73*INDEX(Driver!$A$10:$AD$34,MATCH('CE-RF per comune 2023'!$B73,Driver!$A$10:$A$34,0),MATCH('CE-RF per comune 2023'!O$3,Driver!$A$10:$AD$10,0))</f>
        <v>0</v>
      </c>
      <c r="P73" s="47">
        <f>+$F73*INDEX(Driver!$A$10:$AD$34,MATCH('CE-RF per comune 2023'!$B73,Driver!$A$10:$A$34,0),MATCH('CE-RF per comune 2023'!P$3,Driver!$A$10:$AD$10,0))</f>
        <v>0</v>
      </c>
      <c r="Q73" s="47">
        <f>+$F73*INDEX(Driver!$A$10:$AD$34,MATCH('CE-RF per comune 2023'!$B73,Driver!$A$10:$A$34,0),MATCH('CE-RF per comune 2023'!Q$3,Driver!$A$10:$AD$10,0))</f>
        <v>0</v>
      </c>
      <c r="R73" s="47">
        <f>+$F73*INDEX(Driver!$A$10:$AD$34,MATCH('CE-RF per comune 2023'!$B73,Driver!$A$10:$A$34,0),MATCH('CE-RF per comune 2023'!R$3,Driver!$A$10:$AD$10,0))</f>
        <v>0</v>
      </c>
      <c r="S73" s="47">
        <f>+$F73*INDEX(Driver!$A$10:$AD$34,MATCH('CE-RF per comune 2023'!$B73,Driver!$A$10:$A$34,0),MATCH('CE-RF per comune 2023'!S$3,Driver!$A$10:$AD$10,0))</f>
        <v>0</v>
      </c>
      <c r="T73" s="47">
        <f>+$F73*INDEX(Driver!$A$10:$AD$34,MATCH('CE-RF per comune 2023'!$B73,Driver!$A$10:$A$34,0),MATCH('CE-RF per comune 2023'!T$3,Driver!$A$10:$AD$10,0))</f>
        <v>0</v>
      </c>
      <c r="U73" s="47">
        <f>+$F73*INDEX(Driver!$A$10:$AD$34,MATCH('CE-RF per comune 2023'!$B73,Driver!$A$10:$A$34,0),MATCH('CE-RF per comune 2023'!U$3,Driver!$A$10:$AD$10,0))</f>
        <v>0</v>
      </c>
      <c r="V73" s="47">
        <f>+$F73*INDEX(Driver!$A$10:$AD$34,MATCH('CE-RF per comune 2023'!$B73,Driver!$A$10:$A$34,0),MATCH('CE-RF per comune 2023'!V$3,Driver!$A$10:$AD$10,0))</f>
        <v>0</v>
      </c>
      <c r="W73" s="47">
        <f>+$F73*INDEX(Driver!$A$10:$AD$34,MATCH('CE-RF per comune 2023'!$B73,Driver!$A$10:$A$34,0),MATCH('CE-RF per comune 2023'!W$3,Driver!$A$10:$AD$10,0))</f>
        <v>0</v>
      </c>
      <c r="X73" s="47">
        <f>+$F73*INDEX(Driver!$A$10:$AD$34,MATCH('CE-RF per comune 2023'!$B73,Driver!$A$10:$A$34,0),MATCH('CE-RF per comune 2023'!X$3,Driver!$A$10:$AD$10,0))</f>
        <v>0</v>
      </c>
      <c r="Y73" s="47">
        <f>+$F73*INDEX(Driver!$A$10:$AD$34,MATCH('CE-RF per comune 2023'!$B73,Driver!$A$10:$A$34,0),MATCH('CE-RF per comune 2023'!Y$3,Driver!$A$10:$AD$10,0))</f>
        <v>0</v>
      </c>
      <c r="Z73" s="47">
        <f>+$F73*INDEX(Driver!$A$10:$AD$34,MATCH('CE-RF per comune 2023'!$B73,Driver!$A$10:$A$34,0),MATCH('CE-RF per comune 2023'!Z$3,Driver!$A$10:$AD$10,0))</f>
        <v>0</v>
      </c>
      <c r="AA73" s="47">
        <f>+$F73*INDEX(Driver!$A$10:$AD$34,MATCH('CE-RF per comune 2023'!$B73,Driver!$A$10:$A$34,0),MATCH('CE-RF per comune 2023'!AA$3,Driver!$A$10:$AD$10,0))</f>
        <v>0</v>
      </c>
      <c r="AB73" s="47">
        <f>+$F73*INDEX(Driver!$A$10:$AD$34,MATCH('CE-RF per comune 2023'!$B73,Driver!$A$10:$A$34,0),MATCH('CE-RF per comune 2023'!AB$3,Driver!$A$10:$AD$10,0))</f>
        <v>0</v>
      </c>
      <c r="AC73" s="47">
        <f>+$F73*INDEX(Driver!$A$10:$AD$34,MATCH('CE-RF per comune 2023'!$B73,Driver!$A$10:$A$34,0),MATCH('CE-RF per comune 2023'!AC$3,Driver!$A$10:$AD$10,0))</f>
        <v>0</v>
      </c>
      <c r="AD73" s="47">
        <f>+$F73*INDEX(Driver!$A$10:$AD$34,MATCH('CE-RF per comune 2023'!$B73,Driver!$A$10:$A$34,0),MATCH('CE-RF per comune 2023'!AD$3,Driver!$A$10:$AD$10,0))</f>
        <v>0</v>
      </c>
      <c r="AE73" s="47">
        <f>+$F73*INDEX(Driver!$A$10:$AD$34,MATCH('CE-RF per comune 2023'!$B73,Driver!$A$10:$A$34,0),MATCH('CE-RF per comune 2023'!AE$3,Driver!$A$10:$AD$10,0))</f>
        <v>0</v>
      </c>
      <c r="AF73" s="47">
        <f>+$F73*INDEX(Driver!$A$10:$AD$34,MATCH('CE-RF per comune 2023'!$B73,Driver!$A$10:$A$34,0),MATCH('CE-RF per comune 2023'!AF$3,Driver!$A$10:$AD$10,0))</f>
        <v>0</v>
      </c>
      <c r="AG73" s="47">
        <f>+$F73*INDEX(Driver!$A$10:$AD$34,MATCH('CE-RF per comune 2023'!$B73,Driver!$A$10:$A$34,0),MATCH('CE-RF per comune 2023'!AG$3,Driver!$A$10:$AD$10,0))</f>
        <v>0</v>
      </c>
      <c r="AH73" s="47">
        <f>+$F73*INDEX(Driver!$A$10:$AD$34,MATCH('CE-RF per comune 2023'!$B73,Driver!$A$10:$A$34,0),MATCH('CE-RF per comune 2023'!AH$3,Driver!$A$10:$AD$10,0))</f>
        <v>0</v>
      </c>
      <c r="AI73" s="47">
        <f>+$F73*INDEX(Driver!$A$10:$AD$34,MATCH('CE-RF per comune 2023'!$B73,Driver!$A$10:$A$34,0),MATCH('CE-RF per comune 2023'!AI$3,Driver!$A$10:$AD$10,0))</f>
        <v>0</v>
      </c>
      <c r="AJ73" s="47">
        <v>0</v>
      </c>
      <c r="AK73" s="160">
        <f t="shared" si="19"/>
        <v>0</v>
      </c>
    </row>
    <row r="74" spans="1:37" ht="10.8" thickBot="1" x14ac:dyDescent="0.25">
      <c r="A74" s="194">
        <v>72</v>
      </c>
      <c r="C74" s="93"/>
      <c r="D74" s="130"/>
      <c r="E74" s="131" t="s">
        <v>205</v>
      </c>
      <c r="F74" s="126">
        <v>0</v>
      </c>
      <c r="H74" s="47">
        <f>SUM(H71:H73)</f>
        <v>0</v>
      </c>
      <c r="I74" s="126">
        <v>0</v>
      </c>
      <c r="J74" s="126">
        <v>0</v>
      </c>
      <c r="K74" s="126">
        <v>0</v>
      </c>
      <c r="L74" s="126">
        <v>0</v>
      </c>
      <c r="M74" s="126">
        <v>0</v>
      </c>
      <c r="N74" s="126">
        <v>0</v>
      </c>
      <c r="O74" s="126">
        <v>0</v>
      </c>
      <c r="P74" s="126">
        <v>0</v>
      </c>
      <c r="Q74" s="126">
        <v>0</v>
      </c>
      <c r="R74" s="126">
        <v>0</v>
      </c>
      <c r="S74" s="126">
        <v>0</v>
      </c>
      <c r="T74" s="126">
        <v>0</v>
      </c>
      <c r="U74" s="126">
        <v>0</v>
      </c>
      <c r="V74" s="126">
        <v>0</v>
      </c>
      <c r="W74" s="126">
        <v>0</v>
      </c>
      <c r="X74" s="126">
        <v>0</v>
      </c>
      <c r="Y74" s="126">
        <v>0</v>
      </c>
      <c r="Z74" s="126">
        <v>0</v>
      </c>
      <c r="AA74" s="126">
        <v>0</v>
      </c>
      <c r="AB74" s="126">
        <v>0</v>
      </c>
      <c r="AC74" s="126">
        <v>0</v>
      </c>
      <c r="AD74" s="126">
        <v>0</v>
      </c>
      <c r="AE74" s="126">
        <v>0</v>
      </c>
      <c r="AF74" s="126">
        <v>0</v>
      </c>
      <c r="AG74" s="126">
        <v>0</v>
      </c>
      <c r="AH74" s="126">
        <v>0</v>
      </c>
      <c r="AI74" s="126">
        <v>0</v>
      </c>
      <c r="AJ74" s="126">
        <v>0</v>
      </c>
      <c r="AK74" s="160">
        <f t="shared" si="19"/>
        <v>0</v>
      </c>
    </row>
    <row r="75" spans="1:37" ht="10.8" thickBot="1" x14ac:dyDescent="0.25">
      <c r="A75" s="194">
        <v>73</v>
      </c>
      <c r="C75" s="1"/>
      <c r="D75" s="132" t="s">
        <v>206</v>
      </c>
      <c r="E75" s="133" t="s">
        <v>207</v>
      </c>
      <c r="F75" s="134">
        <f ca="1">F70+F74</f>
        <v>-859831.00000000012</v>
      </c>
      <c r="H75" s="134">
        <f ca="1">+H70+H74</f>
        <v>-14771.739003416968</v>
      </c>
      <c r="I75" s="134">
        <f t="shared" ref="I75:AJ75" ca="1" si="28">+I70+I74</f>
        <v>-6657.15123205903</v>
      </c>
      <c r="J75" s="134">
        <f t="shared" ca="1" si="28"/>
        <v>-19864.86135206767</v>
      </c>
      <c r="K75" s="134">
        <f t="shared" ca="1" si="28"/>
        <v>-9363.2870346169002</v>
      </c>
      <c r="L75" s="134">
        <f t="shared" ca="1" si="28"/>
        <v>-12372.499211454033</v>
      </c>
      <c r="M75" s="134">
        <f t="shared" ca="1" si="28"/>
        <v>-3044.9693337191484</v>
      </c>
      <c r="N75" s="134">
        <f t="shared" ca="1" si="28"/>
        <v>-14917.593288174321</v>
      </c>
      <c r="O75" s="134">
        <f t="shared" ca="1" si="28"/>
        <v>-128931.36146677275</v>
      </c>
      <c r="P75" s="134">
        <f t="shared" ca="1" si="28"/>
        <v>-31161.59936184777</v>
      </c>
      <c r="Q75" s="134">
        <f t="shared" ca="1" si="28"/>
        <v>-6594.1336932624836</v>
      </c>
      <c r="R75" s="134">
        <f t="shared" ca="1" si="28"/>
        <v>-5766.1949787381927</v>
      </c>
      <c r="S75" s="134">
        <f t="shared" ca="1" si="28"/>
        <v>-17222.678748302082</v>
      </c>
      <c r="T75" s="134">
        <f t="shared" ca="1" si="28"/>
        <v>-19362.437249384537</v>
      </c>
      <c r="U75" s="134">
        <f t="shared" ca="1" si="28"/>
        <v>-3875.3099624790402</v>
      </c>
      <c r="V75" s="134">
        <f t="shared" ca="1" si="28"/>
        <v>-4466.1678863399793</v>
      </c>
      <c r="W75" s="134">
        <f t="shared" ca="1" si="28"/>
        <v>-13247.625555237486</v>
      </c>
      <c r="X75" s="134">
        <f t="shared" ca="1" si="28"/>
        <v>-6224.3906520369692</v>
      </c>
      <c r="Y75" s="134">
        <f t="shared" ca="1" si="28"/>
        <v>-46853.95841366602</v>
      </c>
      <c r="Z75" s="134">
        <f t="shared" ca="1" si="28"/>
        <v>-34404.296798221665</v>
      </c>
      <c r="AA75" s="134">
        <f t="shared" ca="1" si="28"/>
        <v>-25381.120993551729</v>
      </c>
      <c r="AB75" s="134">
        <f t="shared" ca="1" si="28"/>
        <v>-4018.2469024860361</v>
      </c>
      <c r="AC75" s="134">
        <f t="shared" ca="1" si="28"/>
        <v>-12053.065354137925</v>
      </c>
      <c r="AD75" s="134">
        <f t="shared" ca="1" si="28"/>
        <v>-40353.385527541825</v>
      </c>
      <c r="AE75" s="134">
        <f t="shared" ca="1" si="28"/>
        <v>-65089.367674126246</v>
      </c>
      <c r="AF75" s="134">
        <f t="shared" ca="1" si="28"/>
        <v>-71686.395471046446</v>
      </c>
      <c r="AG75" s="134">
        <f t="shared" ca="1" si="28"/>
        <v>-22497.784089122852</v>
      </c>
      <c r="AH75" s="134">
        <f t="shared" ca="1" si="28"/>
        <v>-119680.35629897926</v>
      </c>
      <c r="AI75" s="134">
        <f t="shared" ca="1" si="28"/>
        <v>-99969.022467210598</v>
      </c>
      <c r="AJ75" s="134">
        <f t="shared" ca="1" si="28"/>
        <v>-859831</v>
      </c>
      <c r="AK75" s="160">
        <f t="shared" ca="1" si="19"/>
        <v>0</v>
      </c>
    </row>
    <row r="76" spans="1:37" ht="10.8" thickBot="1" x14ac:dyDescent="0.25">
      <c r="A76" s="194">
        <v>74</v>
      </c>
      <c r="C76" s="1"/>
      <c r="D76" s="140"/>
      <c r="E76" s="141"/>
      <c r="F76" s="141"/>
    </row>
    <row r="77" spans="1:37" ht="10.8" thickBot="1" x14ac:dyDescent="0.25">
      <c r="A77" s="194">
        <v>75</v>
      </c>
      <c r="C77" s="1"/>
      <c r="D77" s="118"/>
      <c r="E77" s="142" t="s">
        <v>208</v>
      </c>
      <c r="F77" s="50">
        <f ca="1">'CE-RF per comune 2022'!F81</f>
        <v>-361325.1693890809</v>
      </c>
      <c r="H77" s="152">
        <f ca="1">'CE-RF per comune 2022'!H81</f>
        <v>-7076.5914842551902</v>
      </c>
      <c r="I77" s="152">
        <f ca="1">'CE-RF per comune 2022'!I81</f>
        <v>-3271.312025193879</v>
      </c>
      <c r="J77" s="152">
        <f ca="1">'CE-RF per comune 2022'!J81</f>
        <v>-9273.2290262119168</v>
      </c>
      <c r="K77" s="152">
        <f ca="1">'CE-RF per comune 2022'!K81</f>
        <v>-4495.7125516749575</v>
      </c>
      <c r="L77" s="152">
        <f ca="1">'CE-RF per comune 2022'!L81</f>
        <v>-5936.4749487034251</v>
      </c>
      <c r="M77" s="152">
        <f ca="1">'CE-RF per comune 2022'!M81</f>
        <v>-1398.7620424073182</v>
      </c>
      <c r="N77" s="152">
        <f ca="1">'CE-RF per comune 2022'!N81</f>
        <v>-7040.290219789722</v>
      </c>
      <c r="O77" s="152">
        <f ca="1">'CE-RF per comune 2022'!O81</f>
        <v>-61572.818796131149</v>
      </c>
      <c r="P77" s="152">
        <f ca="1">'CE-RF per comune 2022'!P81</f>
        <v>-14857.465642067054</v>
      </c>
      <c r="Q77" s="152">
        <f ca="1">'CE-RF per comune 2022'!Q81</f>
        <v>-3039.5658669605737</v>
      </c>
      <c r="R77" s="152">
        <f ca="1">'CE-RF per comune 2022'!R81</f>
        <v>-2762.9896197695489</v>
      </c>
      <c r="S77" s="152">
        <f ca="1">'CE-RF per comune 2022'!S81</f>
        <v>-8195.8373604977551</v>
      </c>
      <c r="T77" s="152">
        <f ca="1">'CE-RF per comune 2022'!T81</f>
        <v>-9230.355925344069</v>
      </c>
      <c r="U77" s="152">
        <f ca="1">'CE-RF per comune 2022'!U81</f>
        <v>-1867.4704082870376</v>
      </c>
      <c r="V77" s="152">
        <f ca="1">'CE-RF per comune 2022'!V81</f>
        <v>-2134.9246951892769</v>
      </c>
      <c r="W77" s="152">
        <f ca="1">'CE-RF per comune 2022'!W81</f>
        <v>-6315.4252702956474</v>
      </c>
      <c r="X77" s="152">
        <f ca="1">'CE-RF per comune 2022'!X81</f>
        <v>-3035.2604874746548</v>
      </c>
      <c r="Y77" s="152">
        <f ca="1">'CE-RF per comune 2022'!Y81</f>
        <v>-21896.661109191176</v>
      </c>
      <c r="Z77" s="152">
        <f ca="1">'CE-RF per comune 2022'!Z81</f>
        <v>-16107.014776296553</v>
      </c>
      <c r="AA77" s="152">
        <f ca="1">'CE-RF per comune 2022'!AA81</f>
        <v>-12067.985251873528</v>
      </c>
      <c r="AB77" s="152">
        <f ca="1">'CE-RF per comune 2022'!AB81</f>
        <v>-1893.6910291791437</v>
      </c>
      <c r="AC77" s="152">
        <f ca="1">'CE-RF per comune 2022'!AC81</f>
        <v>-6118.9383024637518</v>
      </c>
      <c r="AD77" s="152">
        <f ca="1">'CE-RF per comune 2022'!AD81</f>
        <v>-18943.660163835113</v>
      </c>
      <c r="AE77" s="152">
        <f ca="1">'CE-RF per comune 2022'!AE81</f>
        <v>-30224.150779262069</v>
      </c>
      <c r="AF77" s="152">
        <f ca="1">'CE-RF per comune 2022'!AF81</f>
        <v>-34187.660014533882</v>
      </c>
      <c r="AG77" s="152">
        <f ca="1">'CE-RF per comune 2022'!AG81</f>
        <v>-10950.62321374899</v>
      </c>
      <c r="AH77" s="152">
        <f ca="1">'CE-RF per comune 2022'!AH81</f>
        <v>-57430.29837844643</v>
      </c>
      <c r="AI77" s="152">
        <f ca="1">'CE-RF per comune 2022'!AI81</f>
        <v>0</v>
      </c>
      <c r="AJ77" s="152">
        <f t="shared" ref="AJ77" ca="1" si="29">SUM(H77:AI77)</f>
        <v>-361325.16938908381</v>
      </c>
      <c r="AK77" s="160">
        <f t="shared" ca="1" si="19"/>
        <v>-2.9103830456733704E-9</v>
      </c>
    </row>
    <row r="78" spans="1:37" ht="10.8" thickBot="1" x14ac:dyDescent="0.25">
      <c r="A78" s="194">
        <v>76</v>
      </c>
      <c r="C78" s="1"/>
      <c r="D78" s="118"/>
      <c r="E78" s="118"/>
      <c r="F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</row>
    <row r="79" spans="1:37" ht="10.8" thickBot="1" x14ac:dyDescent="0.25">
      <c r="A79" s="194">
        <v>77</v>
      </c>
      <c r="C79" s="1"/>
      <c r="D79" s="118"/>
      <c r="E79" s="132" t="s">
        <v>209</v>
      </c>
      <c r="F79" s="62">
        <f ca="1">F62+F66+F75</f>
        <v>-1180715.8372311979</v>
      </c>
      <c r="H79" s="62">
        <f ca="1">H62+H66+H75</f>
        <v>-7611.5156954740696</v>
      </c>
      <c r="I79" s="62">
        <f t="shared" ref="I79:AJ79" ca="1" si="30">I62+I66+I75</f>
        <v>-3430.2671525837504</v>
      </c>
      <c r="J79" s="62">
        <f t="shared" ca="1" si="30"/>
        <v>-10235.877030774951</v>
      </c>
      <c r="K79" s="62">
        <f t="shared" ca="1" si="30"/>
        <v>-4824.6727219272789</v>
      </c>
      <c r="L79" s="62">
        <f t="shared" ca="1" si="30"/>
        <v>-6375.2461317139887</v>
      </c>
      <c r="M79" s="62">
        <f t="shared" ca="1" si="30"/>
        <v>-1568.9981978749602</v>
      </c>
      <c r="N79" s="62">
        <f t="shared" ca="1" si="30"/>
        <v>-7686.6708398633764</v>
      </c>
      <c r="O79" s="62">
        <f t="shared" ca="1" si="30"/>
        <v>-66435.176062627201</v>
      </c>
      <c r="P79" s="62">
        <f t="shared" ca="1" si="30"/>
        <v>-16056.809735394821</v>
      </c>
      <c r="Q79" s="62">
        <f t="shared" ca="1" si="30"/>
        <v>-3397.7957566615264</v>
      </c>
      <c r="R79" s="62">
        <f t="shared" ca="1" si="30"/>
        <v>-2971.1791938428587</v>
      </c>
      <c r="S79" s="62">
        <f t="shared" ca="1" si="30"/>
        <v>-8874.4249800571779</v>
      </c>
      <c r="T79" s="62">
        <f t="shared" ca="1" si="30"/>
        <v>-9976.9901832296473</v>
      </c>
      <c r="U79" s="62">
        <f t="shared" ca="1" si="30"/>
        <v>-1996.8524083327593</v>
      </c>
      <c r="V79" s="62">
        <f t="shared" ca="1" si="30"/>
        <v>-2301.3070402635321</v>
      </c>
      <c r="W79" s="62">
        <f t="shared" ca="1" si="30"/>
        <v>-6826.1773253730762</v>
      </c>
      <c r="X79" s="62">
        <f t="shared" ca="1" si="30"/>
        <v>-3207.2762138420107</v>
      </c>
      <c r="Y79" s="62">
        <f t="shared" ca="1" si="30"/>
        <v>-24142.698417445197</v>
      </c>
      <c r="Z79" s="62">
        <f t="shared" ca="1" si="30"/>
        <v>-17727.692386850184</v>
      </c>
      <c r="AA79" s="62">
        <f t="shared" ca="1" si="30"/>
        <v>-13078.270660377711</v>
      </c>
      <c r="AB79" s="62">
        <f t="shared" ca="1" si="30"/>
        <v>-2070.5043163494634</v>
      </c>
      <c r="AC79" s="62">
        <f t="shared" ca="1" si="30"/>
        <v>-6210.6496804725484</v>
      </c>
      <c r="AD79" s="62">
        <f t="shared" ca="1" si="30"/>
        <v>-20793.112255595039</v>
      </c>
      <c r="AE79" s="62">
        <f t="shared" ca="1" si="30"/>
        <v>-33538.958652430272</v>
      </c>
      <c r="AF79" s="62">
        <f t="shared" ca="1" si="30"/>
        <v>-36938.245669898111</v>
      </c>
      <c r="AG79" s="62">
        <f t="shared" ca="1" si="30"/>
        <v>-11592.557698733603</v>
      </c>
      <c r="AH79" s="62">
        <f t="shared" ca="1" si="30"/>
        <v>-61668.359439527645</v>
      </c>
      <c r="AI79" s="62">
        <f t="shared" ca="1" si="30"/>
        <v>-789177.5913836793</v>
      </c>
      <c r="AJ79" s="62">
        <f t="shared" ca="1" si="30"/>
        <v>-1180715.877231196</v>
      </c>
      <c r="AK79" s="160">
        <f t="shared" ca="1" si="19"/>
        <v>-3.9999998174607754E-2</v>
      </c>
    </row>
    <row r="80" spans="1:37" ht="10.8" thickBot="1" x14ac:dyDescent="0.25">
      <c r="A80" s="194">
        <v>78</v>
      </c>
      <c r="C80" s="1"/>
      <c r="D80" s="118"/>
      <c r="E80" s="118"/>
      <c r="F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</row>
    <row r="81" spans="1:37" ht="10.8" thickBot="1" x14ac:dyDescent="0.25">
      <c r="A81" s="194">
        <v>79</v>
      </c>
      <c r="C81" s="1"/>
      <c r="D81" s="118"/>
      <c r="E81" s="132" t="s">
        <v>210</v>
      </c>
      <c r="F81" s="62">
        <f ca="1">+F77+F79</f>
        <v>-1542041.0066202788</v>
      </c>
      <c r="H81" s="62">
        <f ca="1">H77+H79</f>
        <v>-14688.107179729261</v>
      </c>
      <c r="I81" s="62">
        <f t="shared" ref="I81:AJ81" ca="1" si="31">I77+I79</f>
        <v>-6701.5791777776294</v>
      </c>
      <c r="J81" s="62">
        <f t="shared" ca="1" si="31"/>
        <v>-19509.106056986868</v>
      </c>
      <c r="K81" s="62">
        <f t="shared" ca="1" si="31"/>
        <v>-9320.3852736022363</v>
      </c>
      <c r="L81" s="62">
        <f t="shared" ca="1" si="31"/>
        <v>-12311.721080417414</v>
      </c>
      <c r="M81" s="62">
        <f t="shared" ca="1" si="31"/>
        <v>-2967.7602402822786</v>
      </c>
      <c r="N81" s="62">
        <f t="shared" ca="1" si="31"/>
        <v>-14726.961059653098</v>
      </c>
      <c r="O81" s="62">
        <f t="shared" ca="1" si="31"/>
        <v>-128007.99485875835</v>
      </c>
      <c r="P81" s="62">
        <f t="shared" ca="1" si="31"/>
        <v>-30914.275377461876</v>
      </c>
      <c r="Q81" s="62">
        <f t="shared" ca="1" si="31"/>
        <v>-6437.3616236221005</v>
      </c>
      <c r="R81" s="62">
        <f t="shared" ca="1" si="31"/>
        <v>-5734.1688136124076</v>
      </c>
      <c r="S81" s="62">
        <f t="shared" ca="1" si="31"/>
        <v>-17070.262340554931</v>
      </c>
      <c r="T81" s="62">
        <f t="shared" ca="1" si="31"/>
        <v>-19207.346108573714</v>
      </c>
      <c r="U81" s="62">
        <f t="shared" ca="1" si="31"/>
        <v>-3864.3228166197969</v>
      </c>
      <c r="V81" s="62">
        <f t="shared" ca="1" si="31"/>
        <v>-4436.2317354528095</v>
      </c>
      <c r="W81" s="62">
        <f t="shared" ca="1" si="31"/>
        <v>-13141.602595668723</v>
      </c>
      <c r="X81" s="62">
        <f t="shared" ca="1" si="31"/>
        <v>-6242.5367013166651</v>
      </c>
      <c r="Y81" s="62">
        <f t="shared" ca="1" si="31"/>
        <v>-46039.35952663637</v>
      </c>
      <c r="Z81" s="62">
        <f t="shared" ca="1" si="31"/>
        <v>-33834.707163146741</v>
      </c>
      <c r="AA81" s="62">
        <f t="shared" ca="1" si="31"/>
        <v>-25146.255912251239</v>
      </c>
      <c r="AB81" s="62">
        <f t="shared" ca="1" si="31"/>
        <v>-3964.195345528607</v>
      </c>
      <c r="AC81" s="62">
        <f t="shared" ca="1" si="31"/>
        <v>-12329.5879829363</v>
      </c>
      <c r="AD81" s="62">
        <f t="shared" ca="1" si="31"/>
        <v>-39736.772419430155</v>
      </c>
      <c r="AE81" s="62">
        <f t="shared" ca="1" si="31"/>
        <v>-63763.109431692341</v>
      </c>
      <c r="AF81" s="62">
        <f t="shared" ca="1" si="31"/>
        <v>-71125.905684431986</v>
      </c>
      <c r="AG81" s="62">
        <f t="shared" ca="1" si="31"/>
        <v>-22543.180912482592</v>
      </c>
      <c r="AH81" s="62">
        <f t="shared" ca="1" si="31"/>
        <v>-119098.65781797408</v>
      </c>
      <c r="AI81" s="62">
        <f t="shared" ca="1" si="31"/>
        <v>-789177.5913836793</v>
      </c>
      <c r="AJ81" s="62">
        <f t="shared" ca="1" si="31"/>
        <v>-1542041.0466202798</v>
      </c>
      <c r="AK81" s="160">
        <f t="shared" ca="1" si="19"/>
        <v>-4.0000000968575478E-2</v>
      </c>
    </row>
    <row r="82" spans="1:37" ht="10.199999999999999" x14ac:dyDescent="0.2">
      <c r="C82" s="1"/>
      <c r="D82" s="1"/>
      <c r="E82" s="1"/>
    </row>
    <row r="83" spans="1:37" ht="10.199999999999999" x14ac:dyDescent="0.2">
      <c r="C83" s="1"/>
      <c r="D83" s="1"/>
      <c r="E83" s="87" t="s">
        <v>152</v>
      </c>
      <c r="F83" s="88" t="str">
        <f ca="1">IF(F81='RF GESTORE'!F35,"ok","controllare")</f>
        <v>ok</v>
      </c>
    </row>
    <row r="84" spans="1:37" ht="10.199999999999999" x14ac:dyDescent="0.2">
      <c r="C84" s="1"/>
      <c r="D84" s="1"/>
      <c r="E84" s="1"/>
    </row>
    <row r="85" spans="1:37" ht="10.199999999999999" x14ac:dyDescent="0.2">
      <c r="C85" s="1"/>
      <c r="D85" s="1"/>
      <c r="E85" s="1"/>
    </row>
    <row r="86" spans="1:37" ht="10.199999999999999" x14ac:dyDescent="0.2">
      <c r="C86" s="1"/>
      <c r="D86" s="1"/>
      <c r="E86" s="1" t="s">
        <v>233</v>
      </c>
    </row>
    <row r="87" spans="1:37" ht="10.199999999999999" x14ac:dyDescent="0.2">
      <c r="C87" s="1"/>
      <c r="D87" s="1"/>
      <c r="E87" s="1"/>
    </row>
    <row r="88" spans="1:37" ht="10.199999999999999" x14ac:dyDescent="0.2">
      <c r="B88" s="92" t="s">
        <v>227</v>
      </c>
      <c r="C88" s="1"/>
      <c r="D88" s="1"/>
      <c r="E88" s="1" t="s">
        <v>234</v>
      </c>
      <c r="F88" s="182">
        <f>'[1]Database Cespiti'!Q154</f>
        <v>27982.125000000004</v>
      </c>
      <c r="H88" s="47">
        <f>+$F88*INDEX(Driver!$A$10:$AD$34,MATCH('CE-RF per comune 2023'!$B88,Driver!$A$10:$A$34,0),MATCH('CE-RF per comune 2023'!H$3,Driver!$A$10:$AD$10,0))</f>
        <v>480.72777936709542</v>
      </c>
      <c r="I88" s="47">
        <f>+$F88*INDEX(Driver!$A$10:$AD$34,MATCH('CE-RF per comune 2023'!$B88,Driver!$A$10:$A$34,0),MATCH('CE-RF per comune 2023'!I$3,Driver!$A$10:$AD$10,0))</f>
        <v>216.64866458569159</v>
      </c>
      <c r="J88" s="47">
        <f>+$F88*INDEX(Driver!$A$10:$AD$34,MATCH('CE-RF per comune 2023'!$B88,Driver!$A$10:$A$34,0),MATCH('CE-RF per comune 2023'!J$3,Driver!$A$10:$AD$10,0))</f>
        <v>646.47707917163552</v>
      </c>
      <c r="K88" s="47">
        <f>+$F88*INDEX(Driver!$A$10:$AD$34,MATCH('CE-RF per comune 2023'!$B88,Driver!$A$10:$A$34,0),MATCH('CE-RF per comune 2023'!K$3,Driver!$A$10:$AD$10,0))</f>
        <v>304.71647127578495</v>
      </c>
      <c r="L88" s="47">
        <f>+$F88*INDEX(Driver!$A$10:$AD$34,MATCH('CE-RF per comune 2023'!$B88,Driver!$A$10:$A$34,0),MATCH('CE-RF per comune 2023'!L$3,Driver!$A$10:$AD$10,0))</f>
        <v>402.64751968387759</v>
      </c>
      <c r="M88" s="47">
        <f>+$F88*INDEX(Driver!$A$10:$AD$34,MATCH('CE-RF per comune 2023'!$B88,Driver!$A$10:$A$34,0),MATCH('CE-RF per comune 2023'!M$3,Driver!$A$10:$AD$10,0))</f>
        <v>99.094720377953266</v>
      </c>
      <c r="N88" s="47">
        <f>+$F88*INDEX(Driver!$A$10:$AD$34,MATCH('CE-RF per comune 2023'!$B88,Driver!$A$10:$A$34,0),MATCH('CE-RF per comune 2023'!N$3,Driver!$A$10:$AD$10,0))</f>
        <v>485.47442472864418</v>
      </c>
      <c r="O88" s="47">
        <f>+$F88*INDEX(Driver!$A$10:$AD$34,MATCH('CE-RF per comune 2023'!$B88,Driver!$A$10:$A$34,0),MATCH('CE-RF per comune 2023'!O$3,Driver!$A$10:$AD$10,0))</f>
        <v>4195.9099788021349</v>
      </c>
      <c r="P88" s="47">
        <f>+$F88*INDEX(Driver!$A$10:$AD$34,MATCH('CE-RF per comune 2023'!$B88,Driver!$A$10:$A$34,0),MATCH('CE-RF per comune 2023'!P$3,Driver!$A$10:$AD$10,0))</f>
        <v>1014.1152953814699</v>
      </c>
      <c r="Q88" s="47">
        <f>+$F88*INDEX(Driver!$A$10:$AD$34,MATCH('CE-RF per comune 2023'!$B88,Driver!$A$10:$A$34,0),MATCH('CE-RF per comune 2023'!Q$3,Driver!$A$10:$AD$10,0))</f>
        <v>214.59783756526861</v>
      </c>
      <c r="R88" s="47">
        <f>+$F88*INDEX(Driver!$A$10:$AD$34,MATCH('CE-RF per comune 2023'!$B88,Driver!$A$10:$A$34,0),MATCH('CE-RF per comune 2023'!R$3,Driver!$A$10:$AD$10,0))</f>
        <v>187.65360712677776</v>
      </c>
      <c r="S88" s="47">
        <f>+$F88*INDEX(Driver!$A$10:$AD$34,MATCH('CE-RF per comune 2023'!$B88,Driver!$A$10:$A$34,0),MATCH('CE-RF per comune 2023'!S$3,Driver!$A$10:$AD$10,0))</f>
        <v>560.49054938683582</v>
      </c>
      <c r="T88" s="47">
        <f>+$F88*INDEX(Driver!$A$10:$AD$34,MATCH('CE-RF per comune 2023'!$B88,Driver!$A$10:$A$34,0),MATCH('CE-RF per comune 2023'!T$3,Driver!$A$10:$AD$10,0))</f>
        <v>630.1263148420262</v>
      </c>
      <c r="U88" s="47">
        <f>+$F88*INDEX(Driver!$A$10:$AD$34,MATCH('CE-RF per comune 2023'!$B88,Driver!$A$10:$A$34,0),MATCH('CE-RF per comune 2023'!U$3,Driver!$A$10:$AD$10,0))</f>
        <v>126.11711811255213</v>
      </c>
      <c r="V88" s="47">
        <f>+$F88*INDEX(Driver!$A$10:$AD$34,MATCH('CE-RF per comune 2023'!$B88,Driver!$A$10:$A$34,0),MATCH('CE-RF per comune 2023'!V$3,Driver!$A$10:$AD$10,0))</f>
        <v>145.34585059918882</v>
      </c>
      <c r="W88" s="47">
        <f>+$F88*INDEX(Driver!$A$10:$AD$34,MATCH('CE-RF per comune 2023'!$B88,Driver!$A$10:$A$34,0),MATCH('CE-RF per comune 2023'!W$3,Driver!$A$10:$AD$10,0))</f>
        <v>431.12741252624033</v>
      </c>
      <c r="X88" s="47">
        <f>+$F88*INDEX(Driver!$A$10:$AD$34,MATCH('CE-RF per comune 2023'!$B88,Driver!$A$10:$A$34,0),MATCH('CE-RF per comune 2023'!X$3,Driver!$A$10:$AD$10,0))</f>
        <v>202.56501251307523</v>
      </c>
      <c r="Y88" s="47">
        <f>+$F88*INDEX(Driver!$A$10:$AD$34,MATCH('CE-RF per comune 2023'!$B88,Driver!$A$10:$A$34,0),MATCH('CE-RF per comune 2023'!Y$3,Driver!$A$10:$AD$10,0))</f>
        <v>1524.8035033349627</v>
      </c>
      <c r="Z88" s="47">
        <f>+$F88*INDEX(Driver!$A$10:$AD$34,MATCH('CE-RF per comune 2023'!$B88,Driver!$A$10:$A$34,0),MATCH('CE-RF per comune 2023'!Z$3,Driver!$A$10:$AD$10,0))</f>
        <v>1119.6448296757601</v>
      </c>
      <c r="AA88" s="47">
        <f>+$F88*INDEX(Driver!$A$10:$AD$34,MATCH('CE-RF per comune 2023'!$B88,Driver!$A$10:$A$34,0),MATCH('CE-RF per comune 2023'!AA$3,Driver!$A$10:$AD$10,0))</f>
        <v>825.99685319753382</v>
      </c>
      <c r="AB88" s="47">
        <f>+$F88*INDEX(Driver!$A$10:$AD$34,MATCH('CE-RF per comune 2023'!$B88,Driver!$A$10:$A$34,0),MATCH('CE-RF per comune 2023'!AB$3,Driver!$A$10:$AD$10,0))</f>
        <v>130.76882213624197</v>
      </c>
      <c r="AC88" s="47">
        <f>+$F88*INDEX(Driver!$A$10:$AD$34,MATCH('CE-RF per comune 2023'!$B88,Driver!$A$10:$A$34,0),MATCH('CE-RF per comune 2023'!AC$3,Driver!$A$10:$AD$10,0))</f>
        <v>392.25194412931927</v>
      </c>
      <c r="AD88" s="47">
        <f>+$F88*INDEX(Driver!$A$10:$AD$34,MATCH('CE-RF per comune 2023'!$B88,Driver!$A$10:$A$34,0),MATCH('CE-RF per comune 2023'!AD$3,Driver!$A$10:$AD$10,0))</f>
        <v>1313.2504852754394</v>
      </c>
      <c r="AE88" s="47">
        <f>+$F88*INDEX(Driver!$A$10:$AD$34,MATCH('CE-RF per comune 2023'!$B88,Driver!$A$10:$A$34,0),MATCH('CE-RF per comune 2023'!AE$3,Driver!$A$10:$AD$10,0))</f>
        <v>2118.2521012017014</v>
      </c>
      <c r="AF88" s="47">
        <f>+$F88*INDEX(Driver!$A$10:$AD$34,MATCH('CE-RF per comune 2023'!$B88,Driver!$A$10:$A$34,0),MATCH('CE-RF per comune 2023'!AF$3,Driver!$A$10:$AD$10,0))</f>
        <v>2332.944123752523</v>
      </c>
      <c r="AG88" s="47">
        <f>+$F88*INDEX(Driver!$A$10:$AD$34,MATCH('CE-RF per comune 2023'!$B88,Driver!$A$10:$A$34,0),MATCH('CE-RF per comune 2023'!AG$3,Driver!$A$10:$AD$10,0))</f>
        <v>732.16225817032273</v>
      </c>
      <c r="AH88" s="47">
        <f>+$F88*INDEX(Driver!$A$10:$AD$34,MATCH('CE-RF per comune 2023'!$B88,Driver!$A$10:$A$34,0),MATCH('CE-RF per comune 2023'!AH$3,Driver!$A$10:$AD$10,0))</f>
        <v>3894.8475805159092</v>
      </c>
      <c r="AI88" s="47">
        <f>+$F88*INDEX(Driver!$A$10:$AD$34,MATCH('CE-RF per comune 2023'!$B88,Driver!$A$10:$A$34,0),MATCH('CE-RF per comune 2023'!AI$3,Driver!$A$10:$AD$10,0))</f>
        <v>3253.3668625640335</v>
      </c>
      <c r="AJ88" s="47">
        <f t="shared" ref="AJ88" si="32">SUM(H88:AI88)</f>
        <v>27982.125000000004</v>
      </c>
      <c r="AK88" s="160">
        <f t="shared" ref="AK88" si="33">+AJ88-F88</f>
        <v>0</v>
      </c>
    </row>
    <row r="89" spans="1:37" ht="10.199999999999999" x14ac:dyDescent="0.2">
      <c r="B89" s="92" t="s">
        <v>227</v>
      </c>
      <c r="C89" s="1"/>
      <c r="D89" s="1"/>
      <c r="E89" s="1" t="s">
        <v>235</v>
      </c>
      <c r="F89" s="182">
        <f>'[1]Database Cespiti'!Q155</f>
        <v>9073.4836500000019</v>
      </c>
      <c r="H89" s="47">
        <f>+$F89*INDEX(Driver!$A$10:$AD$34,MATCH('CE-RF per comune 2023'!$B89,Driver!$A$10:$A$34,0),MATCH('CE-RF per comune 2023'!H$3,Driver!$A$10:$AD$10,0))</f>
        <v>155.88078625866149</v>
      </c>
      <c r="I89" s="47">
        <f>+$F89*INDEX(Driver!$A$10:$AD$34,MATCH('CE-RF per comune 2023'!$B89,Driver!$A$10:$A$34,0),MATCH('CE-RF per comune 2023'!I$3,Driver!$A$10:$AD$10,0))</f>
        <v>70.250494410721373</v>
      </c>
      <c r="J89" s="47">
        <f>+$F89*INDEX(Driver!$A$10:$AD$34,MATCH('CE-RF per comune 2023'!$B89,Driver!$A$10:$A$34,0),MATCH('CE-RF per comune 2023'!J$3,Driver!$A$10:$AD$10,0))</f>
        <v>209.62665301379332</v>
      </c>
      <c r="K89" s="47">
        <f>+$F89*INDEX(Driver!$A$10:$AD$34,MATCH('CE-RF per comune 2023'!$B89,Driver!$A$10:$A$34,0),MATCH('CE-RF per comune 2023'!K$3,Driver!$A$10:$AD$10,0))</f>
        <v>98.807360770725225</v>
      </c>
      <c r="L89" s="47">
        <f>+$F89*INDEX(Driver!$A$10:$AD$34,MATCH('CE-RF per comune 2023'!$B89,Driver!$A$10:$A$34,0),MATCH('CE-RF per comune 2023'!L$3,Driver!$A$10:$AD$10,0))</f>
        <v>130.56248181882958</v>
      </c>
      <c r="M89" s="47">
        <f>+$F89*INDEX(Driver!$A$10:$AD$34,MATCH('CE-RF per comune 2023'!$B89,Driver!$A$10:$A$34,0),MATCH('CE-RF per comune 2023'!M$3,Driver!$A$10:$AD$10,0))</f>
        <v>32.132453312630147</v>
      </c>
      <c r="N89" s="47">
        <f>+$F89*INDEX(Driver!$A$10:$AD$34,MATCH('CE-RF per comune 2023'!$B89,Driver!$A$10:$A$34,0),MATCH('CE-RF per comune 2023'!N$3,Driver!$A$10:$AD$10,0))</f>
        <v>157.41993344924694</v>
      </c>
      <c r="O89" s="47">
        <f>+$F89*INDEX(Driver!$A$10:$AD$34,MATCH('CE-RF per comune 2023'!$B89,Driver!$A$10:$A$34,0),MATCH('CE-RF per comune 2023'!O$3,Driver!$A$10:$AD$10,0))</f>
        <v>1360.5657393615754</v>
      </c>
      <c r="P89" s="47">
        <f>+$F89*INDEX(Driver!$A$10:$AD$34,MATCH('CE-RF per comune 2023'!$B89,Driver!$A$10:$A$34,0),MATCH('CE-RF per comune 2023'!P$3,Driver!$A$10:$AD$10,0))</f>
        <v>328.83701834148366</v>
      </c>
      <c r="Q89" s="47">
        <f>+$F89*INDEX(Driver!$A$10:$AD$34,MATCH('CE-RF per comune 2023'!$B89,Driver!$A$10:$A$34,0),MATCH('CE-RF per comune 2023'!Q$3,Driver!$A$10:$AD$10,0))</f>
        <v>69.585493255920369</v>
      </c>
      <c r="R89" s="47">
        <f>+$F89*INDEX(Driver!$A$10:$AD$34,MATCH('CE-RF per comune 2023'!$B89,Driver!$A$10:$A$34,0),MATCH('CE-RF per comune 2023'!R$3,Driver!$A$10:$AD$10,0))</f>
        <v>60.848557288924326</v>
      </c>
      <c r="S89" s="47">
        <f>+$F89*INDEX(Driver!$A$10:$AD$34,MATCH('CE-RF per comune 2023'!$B89,Driver!$A$10:$A$34,0),MATCH('CE-RF per comune 2023'!S$3,Driver!$A$10:$AD$10,0))</f>
        <v>181.74466148803828</v>
      </c>
      <c r="T89" s="47">
        <f>+$F89*INDEX(Driver!$A$10:$AD$34,MATCH('CE-RF per comune 2023'!$B89,Driver!$A$10:$A$34,0),MATCH('CE-RF per comune 2023'!T$3,Driver!$A$10:$AD$10,0))</f>
        <v>204.32475429060079</v>
      </c>
      <c r="U89" s="47">
        <f>+$F89*INDEX(Driver!$A$10:$AD$34,MATCH('CE-RF per comune 2023'!$B89,Driver!$A$10:$A$34,0),MATCH('CE-RF per comune 2023'!U$3,Driver!$A$10:$AD$10,0))</f>
        <v>40.894735806496499</v>
      </c>
      <c r="V89" s="47">
        <f>+$F89*INDEX(Driver!$A$10:$AD$34,MATCH('CE-RF per comune 2023'!$B89,Driver!$A$10:$A$34,0),MATCH('CE-RF per comune 2023'!V$3,Driver!$A$10:$AD$10,0))</f>
        <v>47.129844463459527</v>
      </c>
      <c r="W89" s="47">
        <f>+$F89*INDEX(Driver!$A$10:$AD$34,MATCH('CE-RF per comune 2023'!$B89,Driver!$A$10:$A$34,0),MATCH('CE-RF per comune 2023'!W$3,Driver!$A$10:$AD$10,0))</f>
        <v>139.7973716657919</v>
      </c>
      <c r="X89" s="47">
        <f>+$F89*INDEX(Driver!$A$10:$AD$34,MATCH('CE-RF per comune 2023'!$B89,Driver!$A$10:$A$34,0),MATCH('CE-RF per comune 2023'!X$3,Driver!$A$10:$AD$10,0))</f>
        <v>65.683729491574837</v>
      </c>
      <c r="Y89" s="47">
        <f>+$F89*INDEX(Driver!$A$10:$AD$34,MATCH('CE-RF per comune 2023'!$B89,Driver!$A$10:$A$34,0),MATCH('CE-RF per comune 2023'!Y$3,Driver!$A$10:$AD$10,0))</f>
        <v>494.43277295675387</v>
      </c>
      <c r="Z89" s="47">
        <f>+$F89*INDEX(Driver!$A$10:$AD$34,MATCH('CE-RF per comune 2023'!$B89,Driver!$A$10:$A$34,0),MATCH('CE-RF per comune 2023'!Z$3,Driver!$A$10:$AD$10,0))</f>
        <v>363.05602436805799</v>
      </c>
      <c r="AA89" s="47">
        <f>+$F89*INDEX(Driver!$A$10:$AD$34,MATCH('CE-RF per comune 2023'!$B89,Driver!$A$10:$A$34,0),MATCH('CE-RF per comune 2023'!AA$3,Driver!$A$10:$AD$10,0))</f>
        <v>267.83773364028906</v>
      </c>
      <c r="AB89" s="47">
        <f>+$F89*INDEX(Driver!$A$10:$AD$34,MATCH('CE-RF per comune 2023'!$B89,Driver!$A$10:$A$34,0),MATCH('CE-RF per comune 2023'!AB$3,Driver!$A$10:$AD$10,0))</f>
        <v>42.403097319554881</v>
      </c>
      <c r="AC89" s="47">
        <f>+$F89*INDEX(Driver!$A$10:$AD$34,MATCH('CE-RF per comune 2023'!$B89,Driver!$A$10:$A$34,0),MATCH('CE-RF per comune 2023'!AC$3,Driver!$A$10:$AD$10,0))</f>
        <v>127.19161256473882</v>
      </c>
      <c r="AD89" s="47">
        <f>+$F89*INDEX(Driver!$A$10:$AD$34,MATCH('CE-RF per comune 2023'!$B89,Driver!$A$10:$A$34,0),MATCH('CE-RF per comune 2023'!AD$3,Driver!$A$10:$AD$10,0))</f>
        <v>425.83459285173177</v>
      </c>
      <c r="AE89" s="47">
        <f>+$F89*INDEX(Driver!$A$10:$AD$34,MATCH('CE-RF per comune 2023'!$B89,Driver!$A$10:$A$34,0),MATCH('CE-RF per comune 2023'!AE$3,Driver!$A$10:$AD$10,0))</f>
        <v>686.8644110063758</v>
      </c>
      <c r="AF89" s="47">
        <f>+$F89*INDEX(Driver!$A$10:$AD$34,MATCH('CE-RF per comune 2023'!$B89,Driver!$A$10:$A$34,0),MATCH('CE-RF per comune 2023'!AF$3,Driver!$A$10:$AD$10,0))</f>
        <v>756.48044468502997</v>
      </c>
      <c r="AG89" s="47">
        <f>+$F89*INDEX(Driver!$A$10:$AD$34,MATCH('CE-RF per comune 2023'!$B89,Driver!$A$10:$A$34,0),MATCH('CE-RF per comune 2023'!AG$3,Driver!$A$10:$AD$10,0))</f>
        <v>237.41092853582433</v>
      </c>
      <c r="AH89" s="47">
        <f>+$F89*INDEX(Driver!$A$10:$AD$34,MATCH('CE-RF per comune 2023'!$B89,Driver!$A$10:$A$34,0),MATCH('CE-RF per comune 2023'!AH$3,Driver!$A$10:$AD$10,0))</f>
        <v>1262.9432482720008</v>
      </c>
      <c r="AI89" s="47">
        <f>+$F89*INDEX(Driver!$A$10:$AD$34,MATCH('CE-RF per comune 2023'!$B89,Driver!$A$10:$A$34,0),MATCH('CE-RF per comune 2023'!AI$3,Driver!$A$10:$AD$10,0))</f>
        <v>1054.9367153111696</v>
      </c>
      <c r="AJ89" s="47">
        <f t="shared" ref="AJ89:AJ97" si="34">SUM(H89:AI89)</f>
        <v>9073.4836500000019</v>
      </c>
      <c r="AK89" s="160">
        <f t="shared" ref="AK89:AK97" si="35">+AJ89-F89</f>
        <v>0</v>
      </c>
    </row>
    <row r="90" spans="1:37" ht="10.199999999999999" x14ac:dyDescent="0.2">
      <c r="B90" s="92" t="s">
        <v>227</v>
      </c>
      <c r="C90" s="1"/>
      <c r="D90" s="1"/>
      <c r="E90" s="1" t="s">
        <v>236</v>
      </c>
      <c r="F90" s="182">
        <f>'[1]Database Cespiti'!Q156</f>
        <v>9073.4836500000019</v>
      </c>
      <c r="H90" s="47">
        <f>+$F90*INDEX(Driver!$A$10:$AD$34,MATCH('CE-RF per comune 2023'!$B90,Driver!$A$10:$A$34,0),MATCH('CE-RF per comune 2023'!H$3,Driver!$A$10:$AD$10,0))</f>
        <v>155.88078625866149</v>
      </c>
      <c r="I90" s="47">
        <f>+$F90*INDEX(Driver!$A$10:$AD$34,MATCH('CE-RF per comune 2023'!$B90,Driver!$A$10:$A$34,0),MATCH('CE-RF per comune 2023'!I$3,Driver!$A$10:$AD$10,0))</f>
        <v>70.250494410721373</v>
      </c>
      <c r="J90" s="47">
        <f>+$F90*INDEX(Driver!$A$10:$AD$34,MATCH('CE-RF per comune 2023'!$B90,Driver!$A$10:$A$34,0),MATCH('CE-RF per comune 2023'!J$3,Driver!$A$10:$AD$10,0))</f>
        <v>209.62665301379332</v>
      </c>
      <c r="K90" s="47">
        <f>+$F90*INDEX(Driver!$A$10:$AD$34,MATCH('CE-RF per comune 2023'!$B90,Driver!$A$10:$A$34,0),MATCH('CE-RF per comune 2023'!K$3,Driver!$A$10:$AD$10,0))</f>
        <v>98.807360770725225</v>
      </c>
      <c r="L90" s="47">
        <f>+$F90*INDEX(Driver!$A$10:$AD$34,MATCH('CE-RF per comune 2023'!$B90,Driver!$A$10:$A$34,0),MATCH('CE-RF per comune 2023'!L$3,Driver!$A$10:$AD$10,0))</f>
        <v>130.56248181882958</v>
      </c>
      <c r="M90" s="47">
        <f>+$F90*INDEX(Driver!$A$10:$AD$34,MATCH('CE-RF per comune 2023'!$B90,Driver!$A$10:$A$34,0),MATCH('CE-RF per comune 2023'!M$3,Driver!$A$10:$AD$10,0))</f>
        <v>32.132453312630147</v>
      </c>
      <c r="N90" s="47">
        <f>+$F90*INDEX(Driver!$A$10:$AD$34,MATCH('CE-RF per comune 2023'!$B90,Driver!$A$10:$A$34,0),MATCH('CE-RF per comune 2023'!N$3,Driver!$A$10:$AD$10,0))</f>
        <v>157.41993344924694</v>
      </c>
      <c r="O90" s="47">
        <f>+$F90*INDEX(Driver!$A$10:$AD$34,MATCH('CE-RF per comune 2023'!$B90,Driver!$A$10:$A$34,0),MATCH('CE-RF per comune 2023'!O$3,Driver!$A$10:$AD$10,0))</f>
        <v>1360.5657393615754</v>
      </c>
      <c r="P90" s="47">
        <f>+$F90*INDEX(Driver!$A$10:$AD$34,MATCH('CE-RF per comune 2023'!$B90,Driver!$A$10:$A$34,0),MATCH('CE-RF per comune 2023'!P$3,Driver!$A$10:$AD$10,0))</f>
        <v>328.83701834148366</v>
      </c>
      <c r="Q90" s="47">
        <f>+$F90*INDEX(Driver!$A$10:$AD$34,MATCH('CE-RF per comune 2023'!$B90,Driver!$A$10:$A$34,0),MATCH('CE-RF per comune 2023'!Q$3,Driver!$A$10:$AD$10,0))</f>
        <v>69.585493255920369</v>
      </c>
      <c r="R90" s="47">
        <f>+$F90*INDEX(Driver!$A$10:$AD$34,MATCH('CE-RF per comune 2023'!$B90,Driver!$A$10:$A$34,0),MATCH('CE-RF per comune 2023'!R$3,Driver!$A$10:$AD$10,0))</f>
        <v>60.848557288924326</v>
      </c>
      <c r="S90" s="47">
        <f>+$F90*INDEX(Driver!$A$10:$AD$34,MATCH('CE-RF per comune 2023'!$B90,Driver!$A$10:$A$34,0),MATCH('CE-RF per comune 2023'!S$3,Driver!$A$10:$AD$10,0))</f>
        <v>181.74466148803828</v>
      </c>
      <c r="T90" s="47">
        <f>+$F90*INDEX(Driver!$A$10:$AD$34,MATCH('CE-RF per comune 2023'!$B90,Driver!$A$10:$A$34,0),MATCH('CE-RF per comune 2023'!T$3,Driver!$A$10:$AD$10,0))</f>
        <v>204.32475429060079</v>
      </c>
      <c r="U90" s="47">
        <f>+$F90*INDEX(Driver!$A$10:$AD$34,MATCH('CE-RF per comune 2023'!$B90,Driver!$A$10:$A$34,0),MATCH('CE-RF per comune 2023'!U$3,Driver!$A$10:$AD$10,0))</f>
        <v>40.894735806496499</v>
      </c>
      <c r="V90" s="47">
        <f>+$F90*INDEX(Driver!$A$10:$AD$34,MATCH('CE-RF per comune 2023'!$B90,Driver!$A$10:$A$34,0),MATCH('CE-RF per comune 2023'!V$3,Driver!$A$10:$AD$10,0))</f>
        <v>47.129844463459527</v>
      </c>
      <c r="W90" s="47">
        <f>+$F90*INDEX(Driver!$A$10:$AD$34,MATCH('CE-RF per comune 2023'!$B90,Driver!$A$10:$A$34,0),MATCH('CE-RF per comune 2023'!W$3,Driver!$A$10:$AD$10,0))</f>
        <v>139.7973716657919</v>
      </c>
      <c r="X90" s="47">
        <f>+$F90*INDEX(Driver!$A$10:$AD$34,MATCH('CE-RF per comune 2023'!$B90,Driver!$A$10:$A$34,0),MATCH('CE-RF per comune 2023'!X$3,Driver!$A$10:$AD$10,0))</f>
        <v>65.683729491574837</v>
      </c>
      <c r="Y90" s="47">
        <f>+$F90*INDEX(Driver!$A$10:$AD$34,MATCH('CE-RF per comune 2023'!$B90,Driver!$A$10:$A$34,0),MATCH('CE-RF per comune 2023'!Y$3,Driver!$A$10:$AD$10,0))</f>
        <v>494.43277295675387</v>
      </c>
      <c r="Z90" s="47">
        <f>+$F90*INDEX(Driver!$A$10:$AD$34,MATCH('CE-RF per comune 2023'!$B90,Driver!$A$10:$A$34,0),MATCH('CE-RF per comune 2023'!Z$3,Driver!$A$10:$AD$10,0))</f>
        <v>363.05602436805799</v>
      </c>
      <c r="AA90" s="47">
        <f>+$F90*INDEX(Driver!$A$10:$AD$34,MATCH('CE-RF per comune 2023'!$B90,Driver!$A$10:$A$34,0),MATCH('CE-RF per comune 2023'!AA$3,Driver!$A$10:$AD$10,0))</f>
        <v>267.83773364028906</v>
      </c>
      <c r="AB90" s="47">
        <f>+$F90*INDEX(Driver!$A$10:$AD$34,MATCH('CE-RF per comune 2023'!$B90,Driver!$A$10:$A$34,0),MATCH('CE-RF per comune 2023'!AB$3,Driver!$A$10:$AD$10,0))</f>
        <v>42.403097319554881</v>
      </c>
      <c r="AC90" s="47">
        <f>+$F90*INDEX(Driver!$A$10:$AD$34,MATCH('CE-RF per comune 2023'!$B90,Driver!$A$10:$A$34,0),MATCH('CE-RF per comune 2023'!AC$3,Driver!$A$10:$AD$10,0))</f>
        <v>127.19161256473882</v>
      </c>
      <c r="AD90" s="47">
        <f>+$F90*INDEX(Driver!$A$10:$AD$34,MATCH('CE-RF per comune 2023'!$B90,Driver!$A$10:$A$34,0),MATCH('CE-RF per comune 2023'!AD$3,Driver!$A$10:$AD$10,0))</f>
        <v>425.83459285173177</v>
      </c>
      <c r="AE90" s="47">
        <f>+$F90*INDEX(Driver!$A$10:$AD$34,MATCH('CE-RF per comune 2023'!$B90,Driver!$A$10:$A$34,0),MATCH('CE-RF per comune 2023'!AE$3,Driver!$A$10:$AD$10,0))</f>
        <v>686.8644110063758</v>
      </c>
      <c r="AF90" s="47">
        <f>+$F90*INDEX(Driver!$A$10:$AD$34,MATCH('CE-RF per comune 2023'!$B90,Driver!$A$10:$A$34,0),MATCH('CE-RF per comune 2023'!AF$3,Driver!$A$10:$AD$10,0))</f>
        <v>756.48044468502997</v>
      </c>
      <c r="AG90" s="47">
        <f>+$F90*INDEX(Driver!$A$10:$AD$34,MATCH('CE-RF per comune 2023'!$B90,Driver!$A$10:$A$34,0),MATCH('CE-RF per comune 2023'!AG$3,Driver!$A$10:$AD$10,0))</f>
        <v>237.41092853582433</v>
      </c>
      <c r="AH90" s="47">
        <f>+$F90*INDEX(Driver!$A$10:$AD$34,MATCH('CE-RF per comune 2023'!$B90,Driver!$A$10:$A$34,0),MATCH('CE-RF per comune 2023'!AH$3,Driver!$A$10:$AD$10,0))</f>
        <v>1262.9432482720008</v>
      </c>
      <c r="AI90" s="47">
        <f>+$F90*INDEX(Driver!$A$10:$AD$34,MATCH('CE-RF per comune 2023'!$B90,Driver!$A$10:$A$34,0),MATCH('CE-RF per comune 2023'!AI$3,Driver!$A$10:$AD$10,0))</f>
        <v>1054.9367153111696</v>
      </c>
      <c r="AJ90" s="47">
        <f t="shared" si="34"/>
        <v>9073.4836500000019</v>
      </c>
      <c r="AK90" s="160">
        <f t="shared" si="35"/>
        <v>0</v>
      </c>
    </row>
    <row r="91" spans="1:37" ht="10.199999999999999" x14ac:dyDescent="0.2">
      <c r="B91" s="92" t="s">
        <v>227</v>
      </c>
      <c r="C91" s="1"/>
      <c r="D91" s="1"/>
      <c r="E91" s="1" t="s">
        <v>237</v>
      </c>
      <c r="F91" s="182">
        <f>'[1]Database Cespiti'!Q157</f>
        <v>9073.4836500000019</v>
      </c>
      <c r="H91" s="47">
        <f>+$F91*INDEX(Driver!$A$10:$AD$34,MATCH('CE-RF per comune 2023'!$B91,Driver!$A$10:$A$34,0),MATCH('CE-RF per comune 2023'!H$3,Driver!$A$10:$AD$10,0))</f>
        <v>155.88078625866149</v>
      </c>
      <c r="I91" s="47">
        <f>+$F91*INDEX(Driver!$A$10:$AD$34,MATCH('CE-RF per comune 2023'!$B91,Driver!$A$10:$A$34,0),MATCH('CE-RF per comune 2023'!I$3,Driver!$A$10:$AD$10,0))</f>
        <v>70.250494410721373</v>
      </c>
      <c r="J91" s="47">
        <f>+$F91*INDEX(Driver!$A$10:$AD$34,MATCH('CE-RF per comune 2023'!$B91,Driver!$A$10:$A$34,0),MATCH('CE-RF per comune 2023'!J$3,Driver!$A$10:$AD$10,0))</f>
        <v>209.62665301379332</v>
      </c>
      <c r="K91" s="47">
        <f>+$F91*INDEX(Driver!$A$10:$AD$34,MATCH('CE-RF per comune 2023'!$B91,Driver!$A$10:$A$34,0),MATCH('CE-RF per comune 2023'!K$3,Driver!$A$10:$AD$10,0))</f>
        <v>98.807360770725225</v>
      </c>
      <c r="L91" s="47">
        <f>+$F91*INDEX(Driver!$A$10:$AD$34,MATCH('CE-RF per comune 2023'!$B91,Driver!$A$10:$A$34,0),MATCH('CE-RF per comune 2023'!L$3,Driver!$A$10:$AD$10,0))</f>
        <v>130.56248181882958</v>
      </c>
      <c r="M91" s="47">
        <f>+$F91*INDEX(Driver!$A$10:$AD$34,MATCH('CE-RF per comune 2023'!$B91,Driver!$A$10:$A$34,0),MATCH('CE-RF per comune 2023'!M$3,Driver!$A$10:$AD$10,0))</f>
        <v>32.132453312630147</v>
      </c>
      <c r="N91" s="47">
        <f>+$F91*INDEX(Driver!$A$10:$AD$34,MATCH('CE-RF per comune 2023'!$B91,Driver!$A$10:$A$34,0),MATCH('CE-RF per comune 2023'!N$3,Driver!$A$10:$AD$10,0))</f>
        <v>157.41993344924694</v>
      </c>
      <c r="O91" s="47">
        <f>+$F91*INDEX(Driver!$A$10:$AD$34,MATCH('CE-RF per comune 2023'!$B91,Driver!$A$10:$A$34,0),MATCH('CE-RF per comune 2023'!O$3,Driver!$A$10:$AD$10,0))</f>
        <v>1360.5657393615754</v>
      </c>
      <c r="P91" s="47">
        <f>+$F91*INDEX(Driver!$A$10:$AD$34,MATCH('CE-RF per comune 2023'!$B91,Driver!$A$10:$A$34,0),MATCH('CE-RF per comune 2023'!P$3,Driver!$A$10:$AD$10,0))</f>
        <v>328.83701834148366</v>
      </c>
      <c r="Q91" s="47">
        <f>+$F91*INDEX(Driver!$A$10:$AD$34,MATCH('CE-RF per comune 2023'!$B91,Driver!$A$10:$A$34,0),MATCH('CE-RF per comune 2023'!Q$3,Driver!$A$10:$AD$10,0))</f>
        <v>69.585493255920369</v>
      </c>
      <c r="R91" s="47">
        <f>+$F91*INDEX(Driver!$A$10:$AD$34,MATCH('CE-RF per comune 2023'!$B91,Driver!$A$10:$A$34,0),MATCH('CE-RF per comune 2023'!R$3,Driver!$A$10:$AD$10,0))</f>
        <v>60.848557288924326</v>
      </c>
      <c r="S91" s="47">
        <f>+$F91*INDEX(Driver!$A$10:$AD$34,MATCH('CE-RF per comune 2023'!$B91,Driver!$A$10:$A$34,0),MATCH('CE-RF per comune 2023'!S$3,Driver!$A$10:$AD$10,0))</f>
        <v>181.74466148803828</v>
      </c>
      <c r="T91" s="47">
        <f>+$F91*INDEX(Driver!$A$10:$AD$34,MATCH('CE-RF per comune 2023'!$B91,Driver!$A$10:$A$34,0),MATCH('CE-RF per comune 2023'!T$3,Driver!$A$10:$AD$10,0))</f>
        <v>204.32475429060079</v>
      </c>
      <c r="U91" s="47">
        <f>+$F91*INDEX(Driver!$A$10:$AD$34,MATCH('CE-RF per comune 2023'!$B91,Driver!$A$10:$A$34,0),MATCH('CE-RF per comune 2023'!U$3,Driver!$A$10:$AD$10,0))</f>
        <v>40.894735806496499</v>
      </c>
      <c r="V91" s="47">
        <f>+$F91*INDEX(Driver!$A$10:$AD$34,MATCH('CE-RF per comune 2023'!$B91,Driver!$A$10:$A$34,0),MATCH('CE-RF per comune 2023'!V$3,Driver!$A$10:$AD$10,0))</f>
        <v>47.129844463459527</v>
      </c>
      <c r="W91" s="47">
        <f>+$F91*INDEX(Driver!$A$10:$AD$34,MATCH('CE-RF per comune 2023'!$B91,Driver!$A$10:$A$34,0),MATCH('CE-RF per comune 2023'!W$3,Driver!$A$10:$AD$10,0))</f>
        <v>139.7973716657919</v>
      </c>
      <c r="X91" s="47">
        <f>+$F91*INDEX(Driver!$A$10:$AD$34,MATCH('CE-RF per comune 2023'!$B91,Driver!$A$10:$A$34,0),MATCH('CE-RF per comune 2023'!X$3,Driver!$A$10:$AD$10,0))</f>
        <v>65.683729491574837</v>
      </c>
      <c r="Y91" s="47">
        <f>+$F91*INDEX(Driver!$A$10:$AD$34,MATCH('CE-RF per comune 2023'!$B91,Driver!$A$10:$A$34,0),MATCH('CE-RF per comune 2023'!Y$3,Driver!$A$10:$AD$10,0))</f>
        <v>494.43277295675387</v>
      </c>
      <c r="Z91" s="47">
        <f>+$F91*INDEX(Driver!$A$10:$AD$34,MATCH('CE-RF per comune 2023'!$B91,Driver!$A$10:$A$34,0),MATCH('CE-RF per comune 2023'!Z$3,Driver!$A$10:$AD$10,0))</f>
        <v>363.05602436805799</v>
      </c>
      <c r="AA91" s="47">
        <f>+$F91*INDEX(Driver!$A$10:$AD$34,MATCH('CE-RF per comune 2023'!$B91,Driver!$A$10:$A$34,0),MATCH('CE-RF per comune 2023'!AA$3,Driver!$A$10:$AD$10,0))</f>
        <v>267.83773364028906</v>
      </c>
      <c r="AB91" s="47">
        <f>+$F91*INDEX(Driver!$A$10:$AD$34,MATCH('CE-RF per comune 2023'!$B91,Driver!$A$10:$A$34,0),MATCH('CE-RF per comune 2023'!AB$3,Driver!$A$10:$AD$10,0))</f>
        <v>42.403097319554881</v>
      </c>
      <c r="AC91" s="47">
        <f>+$F91*INDEX(Driver!$A$10:$AD$34,MATCH('CE-RF per comune 2023'!$B91,Driver!$A$10:$A$34,0),MATCH('CE-RF per comune 2023'!AC$3,Driver!$A$10:$AD$10,0))</f>
        <v>127.19161256473882</v>
      </c>
      <c r="AD91" s="47">
        <f>+$F91*INDEX(Driver!$A$10:$AD$34,MATCH('CE-RF per comune 2023'!$B91,Driver!$A$10:$A$34,0),MATCH('CE-RF per comune 2023'!AD$3,Driver!$A$10:$AD$10,0))</f>
        <v>425.83459285173177</v>
      </c>
      <c r="AE91" s="47">
        <f>+$F91*INDEX(Driver!$A$10:$AD$34,MATCH('CE-RF per comune 2023'!$B91,Driver!$A$10:$A$34,0),MATCH('CE-RF per comune 2023'!AE$3,Driver!$A$10:$AD$10,0))</f>
        <v>686.8644110063758</v>
      </c>
      <c r="AF91" s="47">
        <f>+$F91*INDEX(Driver!$A$10:$AD$34,MATCH('CE-RF per comune 2023'!$B91,Driver!$A$10:$A$34,0),MATCH('CE-RF per comune 2023'!AF$3,Driver!$A$10:$AD$10,0))</f>
        <v>756.48044468502997</v>
      </c>
      <c r="AG91" s="47">
        <f>+$F91*INDEX(Driver!$A$10:$AD$34,MATCH('CE-RF per comune 2023'!$B91,Driver!$A$10:$A$34,0),MATCH('CE-RF per comune 2023'!AG$3,Driver!$A$10:$AD$10,0))</f>
        <v>237.41092853582433</v>
      </c>
      <c r="AH91" s="47">
        <f>+$F91*INDEX(Driver!$A$10:$AD$34,MATCH('CE-RF per comune 2023'!$B91,Driver!$A$10:$A$34,0),MATCH('CE-RF per comune 2023'!AH$3,Driver!$A$10:$AD$10,0))</f>
        <v>1262.9432482720008</v>
      </c>
      <c r="AI91" s="47">
        <f>+$F91*INDEX(Driver!$A$10:$AD$34,MATCH('CE-RF per comune 2023'!$B91,Driver!$A$10:$A$34,0),MATCH('CE-RF per comune 2023'!AI$3,Driver!$A$10:$AD$10,0))</f>
        <v>1054.9367153111696</v>
      </c>
      <c r="AJ91" s="47">
        <f t="shared" si="34"/>
        <v>9073.4836500000019</v>
      </c>
      <c r="AK91" s="160">
        <f t="shared" si="35"/>
        <v>0</v>
      </c>
    </row>
    <row r="92" spans="1:37" ht="10.199999999999999" x14ac:dyDescent="0.2">
      <c r="B92" s="92" t="s">
        <v>227</v>
      </c>
      <c r="C92" s="1"/>
      <c r="D92" s="1"/>
      <c r="E92" s="1" t="s">
        <v>237</v>
      </c>
      <c r="F92" s="182">
        <f>'[1]Database Cespiti'!Q158</f>
        <v>9073.4836500000019</v>
      </c>
      <c r="H92" s="47">
        <f>+$F92*INDEX(Driver!$A$10:$AD$34,MATCH('CE-RF per comune 2023'!$B92,Driver!$A$10:$A$34,0),MATCH('CE-RF per comune 2023'!H$3,Driver!$A$10:$AD$10,0))</f>
        <v>155.88078625866149</v>
      </c>
      <c r="I92" s="47">
        <f>+$F92*INDEX(Driver!$A$10:$AD$34,MATCH('CE-RF per comune 2023'!$B92,Driver!$A$10:$A$34,0),MATCH('CE-RF per comune 2023'!I$3,Driver!$A$10:$AD$10,0))</f>
        <v>70.250494410721373</v>
      </c>
      <c r="J92" s="47">
        <f>+$F92*INDEX(Driver!$A$10:$AD$34,MATCH('CE-RF per comune 2023'!$B92,Driver!$A$10:$A$34,0),MATCH('CE-RF per comune 2023'!J$3,Driver!$A$10:$AD$10,0))</f>
        <v>209.62665301379332</v>
      </c>
      <c r="K92" s="47">
        <f>+$F92*INDEX(Driver!$A$10:$AD$34,MATCH('CE-RF per comune 2023'!$B92,Driver!$A$10:$A$34,0),MATCH('CE-RF per comune 2023'!K$3,Driver!$A$10:$AD$10,0))</f>
        <v>98.807360770725225</v>
      </c>
      <c r="L92" s="47">
        <f>+$F92*INDEX(Driver!$A$10:$AD$34,MATCH('CE-RF per comune 2023'!$B92,Driver!$A$10:$A$34,0),MATCH('CE-RF per comune 2023'!L$3,Driver!$A$10:$AD$10,0))</f>
        <v>130.56248181882958</v>
      </c>
      <c r="M92" s="47">
        <f>+$F92*INDEX(Driver!$A$10:$AD$34,MATCH('CE-RF per comune 2023'!$B92,Driver!$A$10:$A$34,0),MATCH('CE-RF per comune 2023'!M$3,Driver!$A$10:$AD$10,0))</f>
        <v>32.132453312630147</v>
      </c>
      <c r="N92" s="47">
        <f>+$F92*INDEX(Driver!$A$10:$AD$34,MATCH('CE-RF per comune 2023'!$B92,Driver!$A$10:$A$34,0),MATCH('CE-RF per comune 2023'!N$3,Driver!$A$10:$AD$10,0))</f>
        <v>157.41993344924694</v>
      </c>
      <c r="O92" s="47">
        <f>+$F92*INDEX(Driver!$A$10:$AD$34,MATCH('CE-RF per comune 2023'!$B92,Driver!$A$10:$A$34,0),MATCH('CE-RF per comune 2023'!O$3,Driver!$A$10:$AD$10,0))</f>
        <v>1360.5657393615754</v>
      </c>
      <c r="P92" s="47">
        <f>+$F92*INDEX(Driver!$A$10:$AD$34,MATCH('CE-RF per comune 2023'!$B92,Driver!$A$10:$A$34,0),MATCH('CE-RF per comune 2023'!P$3,Driver!$A$10:$AD$10,0))</f>
        <v>328.83701834148366</v>
      </c>
      <c r="Q92" s="47">
        <f>+$F92*INDEX(Driver!$A$10:$AD$34,MATCH('CE-RF per comune 2023'!$B92,Driver!$A$10:$A$34,0),MATCH('CE-RF per comune 2023'!Q$3,Driver!$A$10:$AD$10,0))</f>
        <v>69.585493255920369</v>
      </c>
      <c r="R92" s="47">
        <f>+$F92*INDEX(Driver!$A$10:$AD$34,MATCH('CE-RF per comune 2023'!$B92,Driver!$A$10:$A$34,0),MATCH('CE-RF per comune 2023'!R$3,Driver!$A$10:$AD$10,0))</f>
        <v>60.848557288924326</v>
      </c>
      <c r="S92" s="47">
        <f>+$F92*INDEX(Driver!$A$10:$AD$34,MATCH('CE-RF per comune 2023'!$B92,Driver!$A$10:$A$34,0),MATCH('CE-RF per comune 2023'!S$3,Driver!$A$10:$AD$10,0))</f>
        <v>181.74466148803828</v>
      </c>
      <c r="T92" s="47">
        <f>+$F92*INDEX(Driver!$A$10:$AD$34,MATCH('CE-RF per comune 2023'!$B92,Driver!$A$10:$A$34,0),MATCH('CE-RF per comune 2023'!T$3,Driver!$A$10:$AD$10,0))</f>
        <v>204.32475429060079</v>
      </c>
      <c r="U92" s="47">
        <f>+$F92*INDEX(Driver!$A$10:$AD$34,MATCH('CE-RF per comune 2023'!$B92,Driver!$A$10:$A$34,0),MATCH('CE-RF per comune 2023'!U$3,Driver!$A$10:$AD$10,0))</f>
        <v>40.894735806496499</v>
      </c>
      <c r="V92" s="47">
        <f>+$F92*INDEX(Driver!$A$10:$AD$34,MATCH('CE-RF per comune 2023'!$B92,Driver!$A$10:$A$34,0),MATCH('CE-RF per comune 2023'!V$3,Driver!$A$10:$AD$10,0))</f>
        <v>47.129844463459527</v>
      </c>
      <c r="W92" s="47">
        <f>+$F92*INDEX(Driver!$A$10:$AD$34,MATCH('CE-RF per comune 2023'!$B92,Driver!$A$10:$A$34,0),MATCH('CE-RF per comune 2023'!W$3,Driver!$A$10:$AD$10,0))</f>
        <v>139.7973716657919</v>
      </c>
      <c r="X92" s="47">
        <f>+$F92*INDEX(Driver!$A$10:$AD$34,MATCH('CE-RF per comune 2023'!$B92,Driver!$A$10:$A$34,0),MATCH('CE-RF per comune 2023'!X$3,Driver!$A$10:$AD$10,0))</f>
        <v>65.683729491574837</v>
      </c>
      <c r="Y92" s="47">
        <f>+$F92*INDEX(Driver!$A$10:$AD$34,MATCH('CE-RF per comune 2023'!$B92,Driver!$A$10:$A$34,0),MATCH('CE-RF per comune 2023'!Y$3,Driver!$A$10:$AD$10,0))</f>
        <v>494.43277295675387</v>
      </c>
      <c r="Z92" s="47">
        <f>+$F92*INDEX(Driver!$A$10:$AD$34,MATCH('CE-RF per comune 2023'!$B92,Driver!$A$10:$A$34,0),MATCH('CE-RF per comune 2023'!Z$3,Driver!$A$10:$AD$10,0))</f>
        <v>363.05602436805799</v>
      </c>
      <c r="AA92" s="47">
        <f>+$F92*INDEX(Driver!$A$10:$AD$34,MATCH('CE-RF per comune 2023'!$B92,Driver!$A$10:$A$34,0),MATCH('CE-RF per comune 2023'!AA$3,Driver!$A$10:$AD$10,0))</f>
        <v>267.83773364028906</v>
      </c>
      <c r="AB92" s="47">
        <f>+$F92*INDEX(Driver!$A$10:$AD$34,MATCH('CE-RF per comune 2023'!$B92,Driver!$A$10:$A$34,0),MATCH('CE-RF per comune 2023'!AB$3,Driver!$A$10:$AD$10,0))</f>
        <v>42.403097319554881</v>
      </c>
      <c r="AC92" s="47">
        <f>+$F92*INDEX(Driver!$A$10:$AD$34,MATCH('CE-RF per comune 2023'!$B92,Driver!$A$10:$A$34,0),MATCH('CE-RF per comune 2023'!AC$3,Driver!$A$10:$AD$10,0))</f>
        <v>127.19161256473882</v>
      </c>
      <c r="AD92" s="47">
        <f>+$F92*INDEX(Driver!$A$10:$AD$34,MATCH('CE-RF per comune 2023'!$B92,Driver!$A$10:$A$34,0),MATCH('CE-RF per comune 2023'!AD$3,Driver!$A$10:$AD$10,0))</f>
        <v>425.83459285173177</v>
      </c>
      <c r="AE92" s="47">
        <f>+$F92*INDEX(Driver!$A$10:$AD$34,MATCH('CE-RF per comune 2023'!$B92,Driver!$A$10:$A$34,0),MATCH('CE-RF per comune 2023'!AE$3,Driver!$A$10:$AD$10,0))</f>
        <v>686.8644110063758</v>
      </c>
      <c r="AF92" s="47">
        <f>+$F92*INDEX(Driver!$A$10:$AD$34,MATCH('CE-RF per comune 2023'!$B92,Driver!$A$10:$A$34,0),MATCH('CE-RF per comune 2023'!AF$3,Driver!$A$10:$AD$10,0))</f>
        <v>756.48044468502997</v>
      </c>
      <c r="AG92" s="47">
        <f>+$F92*INDEX(Driver!$A$10:$AD$34,MATCH('CE-RF per comune 2023'!$B92,Driver!$A$10:$A$34,0),MATCH('CE-RF per comune 2023'!AG$3,Driver!$A$10:$AD$10,0))</f>
        <v>237.41092853582433</v>
      </c>
      <c r="AH92" s="47">
        <f>+$F92*INDEX(Driver!$A$10:$AD$34,MATCH('CE-RF per comune 2023'!$B92,Driver!$A$10:$A$34,0),MATCH('CE-RF per comune 2023'!AH$3,Driver!$A$10:$AD$10,0))</f>
        <v>1262.9432482720008</v>
      </c>
      <c r="AI92" s="47">
        <f>+$F92*INDEX(Driver!$A$10:$AD$34,MATCH('CE-RF per comune 2023'!$B92,Driver!$A$10:$A$34,0),MATCH('CE-RF per comune 2023'!AI$3,Driver!$A$10:$AD$10,0))</f>
        <v>1054.9367153111696</v>
      </c>
      <c r="AJ92" s="47">
        <f t="shared" si="34"/>
        <v>9073.4836500000019</v>
      </c>
      <c r="AK92" s="160">
        <f t="shared" si="35"/>
        <v>0</v>
      </c>
    </row>
    <row r="93" spans="1:37" ht="10.199999999999999" x14ac:dyDescent="0.2">
      <c r="B93" s="92" t="s">
        <v>227</v>
      </c>
      <c r="C93" s="1"/>
      <c r="D93" s="1"/>
      <c r="E93" s="1" t="s">
        <v>237</v>
      </c>
      <c r="F93" s="182">
        <f>'[1]Database Cespiti'!Q159</f>
        <v>4417.5499999999993</v>
      </c>
      <c r="H93" s="47">
        <f>+$F93*INDEX(Driver!$A$10:$AD$34,MATCH('CE-RF per comune 2023'!$B93,Driver!$A$10:$A$34,0),MATCH('CE-RF per comune 2023'!H$3,Driver!$A$10:$AD$10,0))</f>
        <v>75.892699419472677</v>
      </c>
      <c r="I93" s="47">
        <f>+$F93*INDEX(Driver!$A$10:$AD$34,MATCH('CE-RF per comune 2023'!$B93,Driver!$A$10:$A$34,0),MATCH('CE-RF per comune 2023'!I$3,Driver!$A$10:$AD$10,0))</f>
        <v>34.202417015881444</v>
      </c>
      <c r="J93" s="47">
        <f>+$F93*INDEX(Driver!$A$10:$AD$34,MATCH('CE-RF per comune 2023'!$B93,Driver!$A$10:$A$34,0),MATCH('CE-RF per comune 2023'!J$3,Driver!$A$10:$AD$10,0))</f>
        <v>102.05961202355638</v>
      </c>
      <c r="K93" s="47">
        <f>+$F93*INDEX(Driver!$A$10:$AD$34,MATCH('CE-RF per comune 2023'!$B93,Driver!$A$10:$A$34,0),MATCH('CE-RF per comune 2023'!K$3,Driver!$A$10:$AD$10,0))</f>
        <v>48.105719193390186</v>
      </c>
      <c r="L93" s="47">
        <f>+$F93*INDEX(Driver!$A$10:$AD$34,MATCH('CE-RF per comune 2023'!$B93,Driver!$A$10:$A$34,0),MATCH('CE-RF per comune 2023'!L$3,Driver!$A$10:$AD$10,0))</f>
        <v>63.566135544727679</v>
      </c>
      <c r="M93" s="47">
        <f>+$F93*INDEX(Driver!$A$10:$AD$34,MATCH('CE-RF per comune 2023'!$B93,Driver!$A$10:$A$34,0),MATCH('CE-RF per comune 2023'!M$3,Driver!$A$10:$AD$10,0))</f>
        <v>15.644125741187537</v>
      </c>
      <c r="N93" s="47">
        <f>+$F93*INDEX(Driver!$A$10:$AD$34,MATCH('CE-RF per comune 2023'!$B93,Driver!$A$10:$A$34,0),MATCH('CE-RF per comune 2023'!N$3,Driver!$A$10:$AD$10,0))</f>
        <v>76.642054345766141</v>
      </c>
      <c r="O93" s="47">
        <f>+$F93*INDEX(Driver!$A$10:$AD$34,MATCH('CE-RF per comune 2023'!$B93,Driver!$A$10:$A$34,0),MATCH('CE-RF per comune 2023'!O$3,Driver!$A$10:$AD$10,0))</f>
        <v>662.41009669056109</v>
      </c>
      <c r="P93" s="47">
        <f>+$F93*INDEX(Driver!$A$10:$AD$34,MATCH('CE-RF per comune 2023'!$B93,Driver!$A$10:$A$34,0),MATCH('CE-RF per comune 2023'!P$3,Driver!$A$10:$AD$10,0))</f>
        <v>160.098813907536</v>
      </c>
      <c r="Q93" s="47">
        <f>+$F93*INDEX(Driver!$A$10:$AD$34,MATCH('CE-RF per comune 2023'!$B93,Driver!$A$10:$A$34,0),MATCH('CE-RF per comune 2023'!Q$3,Driver!$A$10:$AD$10,0))</f>
        <v>33.878652080085132</v>
      </c>
      <c r="R93" s="47">
        <f>+$F93*INDEX(Driver!$A$10:$AD$34,MATCH('CE-RF per comune 2023'!$B93,Driver!$A$10:$A$34,0),MATCH('CE-RF per comune 2023'!R$3,Driver!$A$10:$AD$10,0))</f>
        <v>29.624954936871195</v>
      </c>
      <c r="S93" s="47">
        <f>+$F93*INDEX(Driver!$A$10:$AD$34,MATCH('CE-RF per comune 2023'!$B93,Driver!$A$10:$A$34,0),MATCH('CE-RF per comune 2023'!S$3,Driver!$A$10:$AD$10,0))</f>
        <v>88.484881918146527</v>
      </c>
      <c r="T93" s="47">
        <f>+$F93*INDEX(Driver!$A$10:$AD$34,MATCH('CE-RF per comune 2023'!$B93,Driver!$A$10:$A$34,0),MATCH('CE-RF per comune 2023'!T$3,Driver!$A$10:$AD$10,0))</f>
        <v>99.47830988998841</v>
      </c>
      <c r="U93" s="47">
        <f>+$F93*INDEX(Driver!$A$10:$AD$34,MATCH('CE-RF per comune 2023'!$B93,Driver!$A$10:$A$34,0),MATCH('CE-RF per comune 2023'!U$3,Driver!$A$10:$AD$10,0))</f>
        <v>19.910163188753696</v>
      </c>
      <c r="V93" s="47">
        <f>+$F93*INDEX(Driver!$A$10:$AD$34,MATCH('CE-RF per comune 2023'!$B93,Driver!$A$10:$A$34,0),MATCH('CE-RF per comune 2023'!V$3,Driver!$A$10:$AD$10,0))</f>
        <v>22.9458113818892</v>
      </c>
      <c r="W93" s="47">
        <f>+$F93*INDEX(Driver!$A$10:$AD$34,MATCH('CE-RF per comune 2023'!$B93,Driver!$A$10:$A$34,0),MATCH('CE-RF per comune 2023'!W$3,Driver!$A$10:$AD$10,0))</f>
        <v>68.06226836615491</v>
      </c>
      <c r="X93" s="47">
        <f>+$F93*INDEX(Driver!$A$10:$AD$34,MATCH('CE-RF per comune 2023'!$B93,Driver!$A$10:$A$34,0),MATCH('CE-RF per comune 2023'!X$3,Driver!$A$10:$AD$10,0))</f>
        <v>31.979024860589938</v>
      </c>
      <c r="Y93" s="47">
        <f>+$F93*INDEX(Driver!$A$10:$AD$34,MATCH('CE-RF per comune 2023'!$B93,Driver!$A$10:$A$34,0),MATCH('CE-RF per comune 2023'!Y$3,Driver!$A$10:$AD$10,0))</f>
        <v>240.7213789573652</v>
      </c>
      <c r="Z93" s="47">
        <f>+$F93*INDEX(Driver!$A$10:$AD$34,MATCH('CE-RF per comune 2023'!$B93,Driver!$A$10:$A$34,0),MATCH('CE-RF per comune 2023'!Z$3,Driver!$A$10:$AD$10,0))</f>
        <v>176.75880646427504</v>
      </c>
      <c r="AA93" s="47">
        <f>+$F93*INDEX(Driver!$A$10:$AD$34,MATCH('CE-RF per comune 2023'!$B93,Driver!$A$10:$A$34,0),MATCH('CE-RF per comune 2023'!AA$3,Driver!$A$10:$AD$10,0))</f>
        <v>130.40047526207408</v>
      </c>
      <c r="AB93" s="47">
        <f>+$F93*INDEX(Driver!$A$10:$AD$34,MATCH('CE-RF per comune 2023'!$B93,Driver!$A$10:$A$34,0),MATCH('CE-RF per comune 2023'!AB$3,Driver!$A$10:$AD$10,0))</f>
        <v>20.644529685574472</v>
      </c>
      <c r="AC93" s="47">
        <f>+$F93*INDEX(Driver!$A$10:$AD$34,MATCH('CE-RF per comune 2023'!$B93,Driver!$A$10:$A$34,0),MATCH('CE-RF per comune 2023'!AC$3,Driver!$A$10:$AD$10,0))</f>
        <v>61.924981601235565</v>
      </c>
      <c r="AD93" s="47">
        <f>+$F93*INDEX(Driver!$A$10:$AD$34,MATCH('CE-RF per comune 2023'!$B93,Driver!$A$10:$A$34,0),MATCH('CE-RF per comune 2023'!AD$3,Driver!$A$10:$AD$10,0))</f>
        <v>207.32341383038334</v>
      </c>
      <c r="AE93" s="47">
        <f>+$F93*INDEX(Driver!$A$10:$AD$34,MATCH('CE-RF per comune 2023'!$B93,Driver!$A$10:$A$34,0),MATCH('CE-RF per comune 2023'!AE$3,Driver!$A$10:$AD$10,0))</f>
        <v>334.40936203607026</v>
      </c>
      <c r="AF93" s="47">
        <f>+$F93*INDEX(Driver!$A$10:$AD$34,MATCH('CE-RF per comune 2023'!$B93,Driver!$A$10:$A$34,0),MATCH('CE-RF per comune 2023'!AF$3,Driver!$A$10:$AD$10,0))</f>
        <v>368.30288313996715</v>
      </c>
      <c r="AG93" s="47">
        <f>+$F93*INDEX(Driver!$A$10:$AD$34,MATCH('CE-RF per comune 2023'!$B93,Driver!$A$10:$A$34,0),MATCH('CE-RF per comune 2023'!AG$3,Driver!$A$10:$AD$10,0))</f>
        <v>115.58676775192407</v>
      </c>
      <c r="AH93" s="47">
        <f>+$F93*INDEX(Driver!$A$10:$AD$34,MATCH('CE-RF per comune 2023'!$B93,Driver!$A$10:$A$34,0),MATCH('CE-RF per comune 2023'!AH$3,Driver!$A$10:$AD$10,0))</f>
        <v>614.88124755743354</v>
      </c>
      <c r="AI93" s="47">
        <f>+$F93*INDEX(Driver!$A$10:$AD$34,MATCH('CE-RF per comune 2023'!$B93,Driver!$A$10:$A$34,0),MATCH('CE-RF per comune 2023'!AI$3,Driver!$A$10:$AD$10,0))</f>
        <v>513.61041320913773</v>
      </c>
      <c r="AJ93" s="47">
        <f t="shared" si="34"/>
        <v>4417.5499999999993</v>
      </c>
      <c r="AK93" s="160">
        <f t="shared" si="35"/>
        <v>0</v>
      </c>
    </row>
    <row r="94" spans="1:37" ht="10.199999999999999" x14ac:dyDescent="0.2">
      <c r="B94" s="92" t="s">
        <v>227</v>
      </c>
      <c r="C94" s="1"/>
      <c r="D94" s="1"/>
      <c r="E94" s="1" t="s">
        <v>237</v>
      </c>
      <c r="F94" s="182">
        <f>'[1]Database Cespiti'!Q160</f>
        <v>4800.96</v>
      </c>
      <c r="H94" s="47">
        <f>+$F94*INDEX(Driver!$A$10:$AD$34,MATCH('CE-RF per comune 2023'!$B94,Driver!$A$10:$A$34,0),MATCH('CE-RF per comune 2023'!H$3,Driver!$A$10:$AD$10,0))</f>
        <v>82.479612953992955</v>
      </c>
      <c r="I94" s="47">
        <f>+$F94*INDEX(Driver!$A$10:$AD$34,MATCH('CE-RF per comune 2023'!$B94,Driver!$A$10:$A$34,0),MATCH('CE-RF per comune 2023'!I$3,Driver!$A$10:$AD$10,0))</f>
        <v>37.170928681410786</v>
      </c>
      <c r="J94" s="47">
        <f>+$F94*INDEX(Driver!$A$10:$AD$34,MATCH('CE-RF per comune 2023'!$B94,Driver!$A$10:$A$34,0),MATCH('CE-RF per comune 2023'!J$3,Driver!$A$10:$AD$10,0))</f>
        <v>110.91761608597828</v>
      </c>
      <c r="K94" s="47">
        <f>+$F94*INDEX(Driver!$A$10:$AD$34,MATCH('CE-RF per comune 2023'!$B94,Driver!$A$10:$A$34,0),MATCH('CE-RF per comune 2023'!K$3,Driver!$A$10:$AD$10,0))</f>
        <v>52.280932557344819</v>
      </c>
      <c r="L94" s="47">
        <f>+$F94*INDEX(Driver!$A$10:$AD$34,MATCH('CE-RF per comune 2023'!$B94,Driver!$A$10:$A$34,0),MATCH('CE-RF per comune 2023'!L$3,Driver!$A$10:$AD$10,0))</f>
        <v>69.083196365590851</v>
      </c>
      <c r="M94" s="47">
        <f>+$F94*INDEX(Driver!$A$10:$AD$34,MATCH('CE-RF per comune 2023'!$B94,Driver!$A$10:$A$34,0),MATCH('CE-RF per comune 2023'!M$3,Driver!$A$10:$AD$10,0))</f>
        <v>17.001917786649102</v>
      </c>
      <c r="N94" s="47">
        <f>+$F94*INDEX(Driver!$A$10:$AD$34,MATCH('CE-RF per comune 2023'!$B94,Driver!$A$10:$A$34,0),MATCH('CE-RF per comune 2023'!N$3,Driver!$A$10:$AD$10,0))</f>
        <v>83.294006232379829</v>
      </c>
      <c r="O94" s="47">
        <f>+$F94*INDEX(Driver!$A$10:$AD$34,MATCH('CE-RF per comune 2023'!$B94,Driver!$A$10:$A$34,0),MATCH('CE-RF per comune 2023'!O$3,Driver!$A$10:$AD$10,0))</f>
        <v>719.90229376181753</v>
      </c>
      <c r="P94" s="47">
        <f>+$F94*INDEX(Driver!$A$10:$AD$34,MATCH('CE-RF per comune 2023'!$B94,Driver!$A$10:$A$34,0),MATCH('CE-RF per comune 2023'!P$3,Driver!$A$10:$AD$10,0))</f>
        <v>173.994182661775</v>
      </c>
      <c r="Q94" s="47">
        <f>+$F94*INDEX(Driver!$A$10:$AD$34,MATCH('CE-RF per comune 2023'!$B94,Driver!$A$10:$A$34,0),MATCH('CE-RF per comune 2023'!Q$3,Driver!$A$10:$AD$10,0))</f>
        <v>36.8190633926963</v>
      </c>
      <c r="R94" s="47">
        <f>+$F94*INDEX(Driver!$A$10:$AD$34,MATCH('CE-RF per comune 2023'!$B94,Driver!$A$10:$A$34,0),MATCH('CE-RF per comune 2023'!R$3,Driver!$A$10:$AD$10,0))</f>
        <v>32.196177440826055</v>
      </c>
      <c r="S94" s="47">
        <f>+$F94*INDEX(Driver!$A$10:$AD$34,MATCH('CE-RF per comune 2023'!$B94,Driver!$A$10:$A$34,0),MATCH('CE-RF per comune 2023'!S$3,Driver!$A$10:$AD$10,0))</f>
        <v>96.164701858212084</v>
      </c>
      <c r="T94" s="47">
        <f>+$F94*INDEX(Driver!$A$10:$AD$34,MATCH('CE-RF per comune 2023'!$B94,Driver!$A$10:$A$34,0),MATCH('CE-RF per comune 2023'!T$3,Driver!$A$10:$AD$10,0))</f>
        <v>108.11227640874215</v>
      </c>
      <c r="U94" s="47">
        <f>+$F94*INDEX(Driver!$A$10:$AD$34,MATCH('CE-RF per comune 2023'!$B94,Driver!$A$10:$A$34,0),MATCH('CE-RF per comune 2023'!U$3,Driver!$A$10:$AD$10,0))</f>
        <v>21.638215088154965</v>
      </c>
      <c r="V94" s="47">
        <f>+$F94*INDEX(Driver!$A$10:$AD$34,MATCH('CE-RF per comune 2023'!$B94,Driver!$A$10:$A$34,0),MATCH('CE-RF per comune 2023'!V$3,Driver!$A$10:$AD$10,0))</f>
        <v>24.937334633902228</v>
      </c>
      <c r="W94" s="47">
        <f>+$F94*INDEX(Driver!$A$10:$AD$34,MATCH('CE-RF per comune 2023'!$B94,Driver!$A$10:$A$34,0),MATCH('CE-RF per comune 2023'!W$3,Driver!$A$10:$AD$10,0))</f>
        <v>73.969559582840063</v>
      </c>
      <c r="X94" s="47">
        <f>+$F94*INDEX(Driver!$A$10:$AD$34,MATCH('CE-RF per comune 2023'!$B94,Driver!$A$10:$A$34,0),MATCH('CE-RF per comune 2023'!X$3,Driver!$A$10:$AD$10,0))</f>
        <v>34.754562867358125</v>
      </c>
      <c r="Y94" s="47">
        <f>+$F94*INDEX(Driver!$A$10:$AD$34,MATCH('CE-RF per comune 2023'!$B94,Driver!$A$10:$A$34,0),MATCH('CE-RF per comune 2023'!Y$3,Driver!$A$10:$AD$10,0))</f>
        <v>261.61417788574033</v>
      </c>
      <c r="Z94" s="47">
        <f>+$F94*INDEX(Driver!$A$10:$AD$34,MATCH('CE-RF per comune 2023'!$B94,Driver!$A$10:$A$34,0),MATCH('CE-RF per comune 2023'!Z$3,Driver!$A$10:$AD$10,0))</f>
        <v>192.10013683664613</v>
      </c>
      <c r="AA94" s="47">
        <f>+$F94*INDEX(Driver!$A$10:$AD$34,MATCH('CE-RF per comune 2023'!$B94,Driver!$A$10:$A$34,0),MATCH('CE-RF per comune 2023'!AA$3,Driver!$A$10:$AD$10,0))</f>
        <v>141.71825236029184</v>
      </c>
      <c r="AB94" s="47">
        <f>+$F94*INDEX(Driver!$A$10:$AD$34,MATCH('CE-RF per comune 2023'!$B94,Driver!$A$10:$A$34,0),MATCH('CE-RF per comune 2023'!AB$3,Driver!$A$10:$AD$10,0))</f>
        <v>22.436319054511127</v>
      </c>
      <c r="AC94" s="47">
        <f>+$F94*INDEX(Driver!$A$10:$AD$34,MATCH('CE-RF per comune 2023'!$B94,Driver!$A$10:$A$34,0),MATCH('CE-RF per comune 2023'!AC$3,Driver!$A$10:$AD$10,0))</f>
        <v>67.299602645871119</v>
      </c>
      <c r="AD94" s="47">
        <f>+$F94*INDEX(Driver!$A$10:$AD$34,MATCH('CE-RF per comune 2023'!$B94,Driver!$A$10:$A$34,0),MATCH('CE-RF per comune 2023'!AD$3,Driver!$A$10:$AD$10,0))</f>
        <v>225.31752144585062</v>
      </c>
      <c r="AE94" s="47">
        <f>+$F94*INDEX(Driver!$A$10:$AD$34,MATCH('CE-RF per comune 2023'!$B94,Driver!$A$10:$A$34,0),MATCH('CE-RF per comune 2023'!AE$3,Driver!$A$10:$AD$10,0))</f>
        <v>363.43357081655944</v>
      </c>
      <c r="AF94" s="47">
        <f>+$F94*INDEX(Driver!$A$10:$AD$34,MATCH('CE-RF per comune 2023'!$B94,Driver!$A$10:$A$34,0),MATCH('CE-RF per comune 2023'!AF$3,Driver!$A$10:$AD$10,0))</f>
        <v>400.26879375211536</v>
      </c>
      <c r="AG94" s="47">
        <f>+$F94*INDEX(Driver!$A$10:$AD$34,MATCH('CE-RF per comune 2023'!$B94,Driver!$A$10:$A$34,0),MATCH('CE-RF per comune 2023'!AG$3,Driver!$A$10:$AD$10,0))</f>
        <v>125.61882683982694</v>
      </c>
      <c r="AH94" s="47">
        <f>+$F94*INDEX(Driver!$A$10:$AD$34,MATCH('CE-RF per comune 2023'!$B94,Driver!$A$10:$A$34,0),MATCH('CE-RF per comune 2023'!AH$3,Driver!$A$10:$AD$10,0))</f>
        <v>668.24829923222978</v>
      </c>
      <c r="AI94" s="47">
        <f>+$F94*INDEX(Driver!$A$10:$AD$34,MATCH('CE-RF per comune 2023'!$B94,Driver!$A$10:$A$34,0),MATCH('CE-RF per comune 2023'!AI$3,Driver!$A$10:$AD$10,0))</f>
        <v>558.18792077068565</v>
      </c>
      <c r="AJ94" s="47">
        <f t="shared" si="34"/>
        <v>4800.9599999999991</v>
      </c>
      <c r="AK94" s="160">
        <f t="shared" si="35"/>
        <v>0</v>
      </c>
    </row>
    <row r="95" spans="1:37" ht="10.199999999999999" x14ac:dyDescent="0.2">
      <c r="B95" s="92" t="s">
        <v>227</v>
      </c>
      <c r="C95" s="1"/>
      <c r="D95" s="1"/>
      <c r="E95" s="1" t="s">
        <v>238</v>
      </c>
      <c r="F95" s="182">
        <f>'[1]Database Cespiti'!Q161</f>
        <v>0</v>
      </c>
      <c r="H95" s="47">
        <f>+$F95*INDEX(Driver!$A$10:$AD$34,MATCH('CE-RF per comune 2023'!$B95,Driver!$A$10:$A$34,0),MATCH('CE-RF per comune 2023'!H$3,Driver!$A$10:$AD$10,0))</f>
        <v>0</v>
      </c>
      <c r="I95" s="47">
        <f>+$F95*INDEX(Driver!$A$10:$AD$34,MATCH('CE-RF per comune 2023'!$B95,Driver!$A$10:$A$34,0),MATCH('CE-RF per comune 2023'!I$3,Driver!$A$10:$AD$10,0))</f>
        <v>0</v>
      </c>
      <c r="J95" s="47">
        <f>+$F95*INDEX(Driver!$A$10:$AD$34,MATCH('CE-RF per comune 2023'!$B95,Driver!$A$10:$A$34,0),MATCH('CE-RF per comune 2023'!J$3,Driver!$A$10:$AD$10,0))</f>
        <v>0</v>
      </c>
      <c r="K95" s="47">
        <f>+$F95*INDEX(Driver!$A$10:$AD$34,MATCH('CE-RF per comune 2023'!$B95,Driver!$A$10:$A$34,0),MATCH('CE-RF per comune 2023'!K$3,Driver!$A$10:$AD$10,0))</f>
        <v>0</v>
      </c>
      <c r="L95" s="47">
        <f>+$F95*INDEX(Driver!$A$10:$AD$34,MATCH('CE-RF per comune 2023'!$B95,Driver!$A$10:$A$34,0),MATCH('CE-RF per comune 2023'!L$3,Driver!$A$10:$AD$10,0))</f>
        <v>0</v>
      </c>
      <c r="M95" s="47">
        <f>+$F95*INDEX(Driver!$A$10:$AD$34,MATCH('CE-RF per comune 2023'!$B95,Driver!$A$10:$A$34,0),MATCH('CE-RF per comune 2023'!M$3,Driver!$A$10:$AD$10,0))</f>
        <v>0</v>
      </c>
      <c r="N95" s="47">
        <f>+$F95*INDEX(Driver!$A$10:$AD$34,MATCH('CE-RF per comune 2023'!$B95,Driver!$A$10:$A$34,0),MATCH('CE-RF per comune 2023'!N$3,Driver!$A$10:$AD$10,0))</f>
        <v>0</v>
      </c>
      <c r="O95" s="47">
        <f>+$F95*INDEX(Driver!$A$10:$AD$34,MATCH('CE-RF per comune 2023'!$B95,Driver!$A$10:$A$34,0),MATCH('CE-RF per comune 2023'!O$3,Driver!$A$10:$AD$10,0))</f>
        <v>0</v>
      </c>
      <c r="P95" s="47">
        <f>+$F95*INDEX(Driver!$A$10:$AD$34,MATCH('CE-RF per comune 2023'!$B95,Driver!$A$10:$A$34,0),MATCH('CE-RF per comune 2023'!P$3,Driver!$A$10:$AD$10,0))</f>
        <v>0</v>
      </c>
      <c r="Q95" s="47">
        <f>+$F95*INDEX(Driver!$A$10:$AD$34,MATCH('CE-RF per comune 2023'!$B95,Driver!$A$10:$A$34,0),MATCH('CE-RF per comune 2023'!Q$3,Driver!$A$10:$AD$10,0))</f>
        <v>0</v>
      </c>
      <c r="R95" s="47">
        <f>+$F95*INDEX(Driver!$A$10:$AD$34,MATCH('CE-RF per comune 2023'!$B95,Driver!$A$10:$A$34,0),MATCH('CE-RF per comune 2023'!R$3,Driver!$A$10:$AD$10,0))</f>
        <v>0</v>
      </c>
      <c r="S95" s="47">
        <f>+$F95*INDEX(Driver!$A$10:$AD$34,MATCH('CE-RF per comune 2023'!$B95,Driver!$A$10:$A$34,0),MATCH('CE-RF per comune 2023'!S$3,Driver!$A$10:$AD$10,0))</f>
        <v>0</v>
      </c>
      <c r="T95" s="47">
        <f>+$F95*INDEX(Driver!$A$10:$AD$34,MATCH('CE-RF per comune 2023'!$B95,Driver!$A$10:$A$34,0),MATCH('CE-RF per comune 2023'!T$3,Driver!$A$10:$AD$10,0))</f>
        <v>0</v>
      </c>
      <c r="U95" s="47">
        <f>+$F95*INDEX(Driver!$A$10:$AD$34,MATCH('CE-RF per comune 2023'!$B95,Driver!$A$10:$A$34,0),MATCH('CE-RF per comune 2023'!U$3,Driver!$A$10:$AD$10,0))</f>
        <v>0</v>
      </c>
      <c r="V95" s="47">
        <f>+$F95*INDEX(Driver!$A$10:$AD$34,MATCH('CE-RF per comune 2023'!$B95,Driver!$A$10:$A$34,0),MATCH('CE-RF per comune 2023'!V$3,Driver!$A$10:$AD$10,0))</f>
        <v>0</v>
      </c>
      <c r="W95" s="47">
        <f>+$F95*INDEX(Driver!$A$10:$AD$34,MATCH('CE-RF per comune 2023'!$B95,Driver!$A$10:$A$34,0),MATCH('CE-RF per comune 2023'!W$3,Driver!$A$10:$AD$10,0))</f>
        <v>0</v>
      </c>
      <c r="X95" s="47">
        <f>+$F95*INDEX(Driver!$A$10:$AD$34,MATCH('CE-RF per comune 2023'!$B95,Driver!$A$10:$A$34,0),MATCH('CE-RF per comune 2023'!X$3,Driver!$A$10:$AD$10,0))</f>
        <v>0</v>
      </c>
      <c r="Y95" s="47">
        <f>+$F95*INDEX(Driver!$A$10:$AD$34,MATCH('CE-RF per comune 2023'!$B95,Driver!$A$10:$A$34,0),MATCH('CE-RF per comune 2023'!Y$3,Driver!$A$10:$AD$10,0))</f>
        <v>0</v>
      </c>
      <c r="Z95" s="47">
        <f>+$F95*INDEX(Driver!$A$10:$AD$34,MATCH('CE-RF per comune 2023'!$B95,Driver!$A$10:$A$34,0),MATCH('CE-RF per comune 2023'!Z$3,Driver!$A$10:$AD$10,0))</f>
        <v>0</v>
      </c>
      <c r="AA95" s="47">
        <f>+$F95*INDEX(Driver!$A$10:$AD$34,MATCH('CE-RF per comune 2023'!$B95,Driver!$A$10:$A$34,0),MATCH('CE-RF per comune 2023'!AA$3,Driver!$A$10:$AD$10,0))</f>
        <v>0</v>
      </c>
      <c r="AB95" s="47">
        <f>+$F95*INDEX(Driver!$A$10:$AD$34,MATCH('CE-RF per comune 2023'!$B95,Driver!$A$10:$A$34,0),MATCH('CE-RF per comune 2023'!AB$3,Driver!$A$10:$AD$10,0))</f>
        <v>0</v>
      </c>
      <c r="AC95" s="47">
        <f>+$F95*INDEX(Driver!$A$10:$AD$34,MATCH('CE-RF per comune 2023'!$B95,Driver!$A$10:$A$34,0),MATCH('CE-RF per comune 2023'!AC$3,Driver!$A$10:$AD$10,0))</f>
        <v>0</v>
      </c>
      <c r="AD95" s="47">
        <f>+$F95*INDEX(Driver!$A$10:$AD$34,MATCH('CE-RF per comune 2023'!$B95,Driver!$A$10:$A$34,0),MATCH('CE-RF per comune 2023'!AD$3,Driver!$A$10:$AD$10,0))</f>
        <v>0</v>
      </c>
      <c r="AE95" s="47">
        <f>+$F95*INDEX(Driver!$A$10:$AD$34,MATCH('CE-RF per comune 2023'!$B95,Driver!$A$10:$A$34,0),MATCH('CE-RF per comune 2023'!AE$3,Driver!$A$10:$AD$10,0))</f>
        <v>0</v>
      </c>
      <c r="AF95" s="47">
        <f>+$F95*INDEX(Driver!$A$10:$AD$34,MATCH('CE-RF per comune 2023'!$B95,Driver!$A$10:$A$34,0),MATCH('CE-RF per comune 2023'!AF$3,Driver!$A$10:$AD$10,0))</f>
        <v>0</v>
      </c>
      <c r="AG95" s="47">
        <f>+$F95*INDEX(Driver!$A$10:$AD$34,MATCH('CE-RF per comune 2023'!$B95,Driver!$A$10:$A$34,0),MATCH('CE-RF per comune 2023'!AG$3,Driver!$A$10:$AD$10,0))</f>
        <v>0</v>
      </c>
      <c r="AH95" s="47">
        <f>+$F95*INDEX(Driver!$A$10:$AD$34,MATCH('CE-RF per comune 2023'!$B95,Driver!$A$10:$A$34,0),MATCH('CE-RF per comune 2023'!AH$3,Driver!$A$10:$AD$10,0))</f>
        <v>0</v>
      </c>
      <c r="AI95" s="47">
        <f>+$F95*INDEX(Driver!$A$10:$AD$34,MATCH('CE-RF per comune 2023'!$B95,Driver!$A$10:$A$34,0),MATCH('CE-RF per comune 2023'!AI$3,Driver!$A$10:$AD$10,0))</f>
        <v>0</v>
      </c>
      <c r="AJ95" s="47">
        <f t="shared" si="34"/>
        <v>0</v>
      </c>
      <c r="AK95" s="160">
        <f t="shared" si="35"/>
        <v>0</v>
      </c>
    </row>
    <row r="96" spans="1:37" ht="10.199999999999999" x14ac:dyDescent="0.2">
      <c r="B96" s="92" t="s">
        <v>227</v>
      </c>
      <c r="C96" s="1"/>
      <c r="D96" s="1"/>
      <c r="E96" s="1" t="s">
        <v>239</v>
      </c>
      <c r="F96" s="182">
        <f>'[1]Database Cespiti'!Q162</f>
        <v>0</v>
      </c>
      <c r="H96" s="47">
        <f>+$F96*INDEX(Driver!$A$10:$AD$34,MATCH('CE-RF per comune 2023'!$B96,Driver!$A$10:$A$34,0),MATCH('CE-RF per comune 2023'!H$3,Driver!$A$10:$AD$10,0))</f>
        <v>0</v>
      </c>
      <c r="I96" s="47">
        <f>+$F96*INDEX(Driver!$A$10:$AD$34,MATCH('CE-RF per comune 2023'!$B96,Driver!$A$10:$A$34,0),MATCH('CE-RF per comune 2023'!I$3,Driver!$A$10:$AD$10,0))</f>
        <v>0</v>
      </c>
      <c r="J96" s="47">
        <f>+$F96*INDEX(Driver!$A$10:$AD$34,MATCH('CE-RF per comune 2023'!$B96,Driver!$A$10:$A$34,0),MATCH('CE-RF per comune 2023'!J$3,Driver!$A$10:$AD$10,0))</f>
        <v>0</v>
      </c>
      <c r="K96" s="47">
        <f>+$F96*INDEX(Driver!$A$10:$AD$34,MATCH('CE-RF per comune 2023'!$B96,Driver!$A$10:$A$34,0),MATCH('CE-RF per comune 2023'!K$3,Driver!$A$10:$AD$10,0))</f>
        <v>0</v>
      </c>
      <c r="L96" s="47">
        <f>+$F96*INDEX(Driver!$A$10:$AD$34,MATCH('CE-RF per comune 2023'!$B96,Driver!$A$10:$A$34,0),MATCH('CE-RF per comune 2023'!L$3,Driver!$A$10:$AD$10,0))</f>
        <v>0</v>
      </c>
      <c r="M96" s="47">
        <f>+$F96*INDEX(Driver!$A$10:$AD$34,MATCH('CE-RF per comune 2023'!$B96,Driver!$A$10:$A$34,0),MATCH('CE-RF per comune 2023'!M$3,Driver!$A$10:$AD$10,0))</f>
        <v>0</v>
      </c>
      <c r="N96" s="47">
        <f>+$F96*INDEX(Driver!$A$10:$AD$34,MATCH('CE-RF per comune 2023'!$B96,Driver!$A$10:$A$34,0),MATCH('CE-RF per comune 2023'!N$3,Driver!$A$10:$AD$10,0))</f>
        <v>0</v>
      </c>
      <c r="O96" s="47">
        <f>+$F96*INDEX(Driver!$A$10:$AD$34,MATCH('CE-RF per comune 2023'!$B96,Driver!$A$10:$A$34,0),MATCH('CE-RF per comune 2023'!O$3,Driver!$A$10:$AD$10,0))</f>
        <v>0</v>
      </c>
      <c r="P96" s="47">
        <f>+$F96*INDEX(Driver!$A$10:$AD$34,MATCH('CE-RF per comune 2023'!$B96,Driver!$A$10:$A$34,0),MATCH('CE-RF per comune 2023'!P$3,Driver!$A$10:$AD$10,0))</f>
        <v>0</v>
      </c>
      <c r="Q96" s="47">
        <f>+$F96*INDEX(Driver!$A$10:$AD$34,MATCH('CE-RF per comune 2023'!$B96,Driver!$A$10:$A$34,0),MATCH('CE-RF per comune 2023'!Q$3,Driver!$A$10:$AD$10,0))</f>
        <v>0</v>
      </c>
      <c r="R96" s="47">
        <f>+$F96*INDEX(Driver!$A$10:$AD$34,MATCH('CE-RF per comune 2023'!$B96,Driver!$A$10:$A$34,0),MATCH('CE-RF per comune 2023'!R$3,Driver!$A$10:$AD$10,0))</f>
        <v>0</v>
      </c>
      <c r="S96" s="47">
        <f>+$F96*INDEX(Driver!$A$10:$AD$34,MATCH('CE-RF per comune 2023'!$B96,Driver!$A$10:$A$34,0),MATCH('CE-RF per comune 2023'!S$3,Driver!$A$10:$AD$10,0))</f>
        <v>0</v>
      </c>
      <c r="T96" s="47">
        <f>+$F96*INDEX(Driver!$A$10:$AD$34,MATCH('CE-RF per comune 2023'!$B96,Driver!$A$10:$A$34,0),MATCH('CE-RF per comune 2023'!T$3,Driver!$A$10:$AD$10,0))</f>
        <v>0</v>
      </c>
      <c r="U96" s="47">
        <f>+$F96*INDEX(Driver!$A$10:$AD$34,MATCH('CE-RF per comune 2023'!$B96,Driver!$A$10:$A$34,0),MATCH('CE-RF per comune 2023'!U$3,Driver!$A$10:$AD$10,0))</f>
        <v>0</v>
      </c>
      <c r="V96" s="47">
        <f>+$F96*INDEX(Driver!$A$10:$AD$34,MATCH('CE-RF per comune 2023'!$B96,Driver!$A$10:$A$34,0),MATCH('CE-RF per comune 2023'!V$3,Driver!$A$10:$AD$10,0))</f>
        <v>0</v>
      </c>
      <c r="W96" s="47">
        <f>+$F96*INDEX(Driver!$A$10:$AD$34,MATCH('CE-RF per comune 2023'!$B96,Driver!$A$10:$A$34,0),MATCH('CE-RF per comune 2023'!W$3,Driver!$A$10:$AD$10,0))</f>
        <v>0</v>
      </c>
      <c r="X96" s="47">
        <f>+$F96*INDEX(Driver!$A$10:$AD$34,MATCH('CE-RF per comune 2023'!$B96,Driver!$A$10:$A$34,0),MATCH('CE-RF per comune 2023'!X$3,Driver!$A$10:$AD$10,0))</f>
        <v>0</v>
      </c>
      <c r="Y96" s="47">
        <f>+$F96*INDEX(Driver!$A$10:$AD$34,MATCH('CE-RF per comune 2023'!$B96,Driver!$A$10:$A$34,0),MATCH('CE-RF per comune 2023'!Y$3,Driver!$A$10:$AD$10,0))</f>
        <v>0</v>
      </c>
      <c r="Z96" s="47">
        <f>+$F96*INDEX(Driver!$A$10:$AD$34,MATCH('CE-RF per comune 2023'!$B96,Driver!$A$10:$A$34,0),MATCH('CE-RF per comune 2023'!Z$3,Driver!$A$10:$AD$10,0))</f>
        <v>0</v>
      </c>
      <c r="AA96" s="47">
        <f>+$F96*INDEX(Driver!$A$10:$AD$34,MATCH('CE-RF per comune 2023'!$B96,Driver!$A$10:$A$34,0),MATCH('CE-RF per comune 2023'!AA$3,Driver!$A$10:$AD$10,0))</f>
        <v>0</v>
      </c>
      <c r="AB96" s="47">
        <f>+$F96*INDEX(Driver!$A$10:$AD$34,MATCH('CE-RF per comune 2023'!$B96,Driver!$A$10:$A$34,0),MATCH('CE-RF per comune 2023'!AB$3,Driver!$A$10:$AD$10,0))</f>
        <v>0</v>
      </c>
      <c r="AC96" s="47">
        <f>+$F96*INDEX(Driver!$A$10:$AD$34,MATCH('CE-RF per comune 2023'!$B96,Driver!$A$10:$A$34,0),MATCH('CE-RF per comune 2023'!AC$3,Driver!$A$10:$AD$10,0))</f>
        <v>0</v>
      </c>
      <c r="AD96" s="47">
        <f>+$F96*INDEX(Driver!$A$10:$AD$34,MATCH('CE-RF per comune 2023'!$B96,Driver!$A$10:$A$34,0),MATCH('CE-RF per comune 2023'!AD$3,Driver!$A$10:$AD$10,0))</f>
        <v>0</v>
      </c>
      <c r="AE96" s="47">
        <f>+$F96*INDEX(Driver!$A$10:$AD$34,MATCH('CE-RF per comune 2023'!$B96,Driver!$A$10:$A$34,0),MATCH('CE-RF per comune 2023'!AE$3,Driver!$A$10:$AD$10,0))</f>
        <v>0</v>
      </c>
      <c r="AF96" s="47">
        <f>+$F96*INDEX(Driver!$A$10:$AD$34,MATCH('CE-RF per comune 2023'!$B96,Driver!$A$10:$A$34,0),MATCH('CE-RF per comune 2023'!AF$3,Driver!$A$10:$AD$10,0))</f>
        <v>0</v>
      </c>
      <c r="AG96" s="47">
        <f>+$F96*INDEX(Driver!$A$10:$AD$34,MATCH('CE-RF per comune 2023'!$B96,Driver!$A$10:$A$34,0),MATCH('CE-RF per comune 2023'!AG$3,Driver!$A$10:$AD$10,0))</f>
        <v>0</v>
      </c>
      <c r="AH96" s="47">
        <f>+$F96*INDEX(Driver!$A$10:$AD$34,MATCH('CE-RF per comune 2023'!$B96,Driver!$A$10:$A$34,0),MATCH('CE-RF per comune 2023'!AH$3,Driver!$A$10:$AD$10,0))</f>
        <v>0</v>
      </c>
      <c r="AI96" s="47">
        <f>+$F96*INDEX(Driver!$A$10:$AD$34,MATCH('CE-RF per comune 2023'!$B96,Driver!$A$10:$A$34,0),MATCH('CE-RF per comune 2023'!AI$3,Driver!$A$10:$AD$10,0))</f>
        <v>0</v>
      </c>
      <c r="AJ96" s="47">
        <f t="shared" si="34"/>
        <v>0</v>
      </c>
      <c r="AK96" s="160">
        <f t="shared" si="35"/>
        <v>0</v>
      </c>
    </row>
    <row r="97" spans="3:37" ht="10.199999999999999" x14ac:dyDescent="0.2">
      <c r="C97" s="1"/>
      <c r="D97" s="1"/>
      <c r="E97" s="1"/>
      <c r="F97" s="59">
        <f>SUM(F88:F96)</f>
        <v>73494.569600000017</v>
      </c>
      <c r="H97" s="59">
        <f>SUM(H88:H96)</f>
        <v>1262.623236775207</v>
      </c>
      <c r="I97" s="59">
        <f t="shared" ref="I97:AI97" si="36">SUM(I88:I96)</f>
        <v>569.02398792586939</v>
      </c>
      <c r="J97" s="59">
        <f t="shared" si="36"/>
        <v>1697.9609193363435</v>
      </c>
      <c r="K97" s="59">
        <f t="shared" si="36"/>
        <v>800.3325661094209</v>
      </c>
      <c r="L97" s="59">
        <f t="shared" si="36"/>
        <v>1057.5467788695146</v>
      </c>
      <c r="M97" s="59">
        <f t="shared" si="36"/>
        <v>260.27057715631054</v>
      </c>
      <c r="N97" s="59">
        <f t="shared" si="36"/>
        <v>1275.0902191037781</v>
      </c>
      <c r="O97" s="59">
        <f t="shared" si="36"/>
        <v>11020.485326700815</v>
      </c>
      <c r="P97" s="59">
        <f t="shared" si="36"/>
        <v>2663.5563653167155</v>
      </c>
      <c r="Q97" s="59">
        <f t="shared" si="36"/>
        <v>563.63752606173148</v>
      </c>
      <c r="R97" s="59">
        <f t="shared" si="36"/>
        <v>492.86896866017224</v>
      </c>
      <c r="S97" s="59">
        <f t="shared" si="36"/>
        <v>1472.1187791153475</v>
      </c>
      <c r="T97" s="59">
        <f t="shared" si="36"/>
        <v>1655.0159183031601</v>
      </c>
      <c r="U97" s="59">
        <f t="shared" si="36"/>
        <v>331.24443961544682</v>
      </c>
      <c r="V97" s="59">
        <f t="shared" si="36"/>
        <v>381.74837446881838</v>
      </c>
      <c r="W97" s="59">
        <f t="shared" si="36"/>
        <v>1132.3487271384029</v>
      </c>
      <c r="X97" s="59">
        <f t="shared" si="36"/>
        <v>532.03351820732269</v>
      </c>
      <c r="Y97" s="59">
        <f t="shared" si="36"/>
        <v>4004.870152005084</v>
      </c>
      <c r="Z97" s="59">
        <f t="shared" si="36"/>
        <v>2940.7278704489131</v>
      </c>
      <c r="AA97" s="59">
        <f t="shared" si="36"/>
        <v>2169.4665153810561</v>
      </c>
      <c r="AB97" s="59">
        <f t="shared" si="36"/>
        <v>343.46206015454709</v>
      </c>
      <c r="AC97" s="59">
        <f t="shared" si="36"/>
        <v>1030.242978635381</v>
      </c>
      <c r="AD97" s="59">
        <f t="shared" si="36"/>
        <v>3449.2297919586008</v>
      </c>
      <c r="AE97" s="59">
        <f t="shared" si="36"/>
        <v>5563.5526780798345</v>
      </c>
      <c r="AF97" s="59">
        <f t="shared" si="36"/>
        <v>6127.4375793847248</v>
      </c>
      <c r="AG97" s="59">
        <f t="shared" si="36"/>
        <v>1923.0115669053707</v>
      </c>
      <c r="AH97" s="59">
        <f t="shared" si="36"/>
        <v>10229.750120393575</v>
      </c>
      <c r="AI97" s="59">
        <f t="shared" si="36"/>
        <v>8544.9120577885351</v>
      </c>
      <c r="AJ97" s="47">
        <f t="shared" si="34"/>
        <v>73494.569599999988</v>
      </c>
      <c r="AK97" s="160">
        <f t="shared" si="35"/>
        <v>0</v>
      </c>
    </row>
    <row r="98" spans="3:37" ht="10.199999999999999" x14ac:dyDescent="0.2">
      <c r="C98" s="1"/>
      <c r="D98" s="1"/>
      <c r="E98" s="1"/>
    </row>
    <row r="99" spans="3:37" ht="10.199999999999999" x14ac:dyDescent="0.2">
      <c r="C99" s="1"/>
      <c r="D99" s="1"/>
      <c r="E99" s="1"/>
    </row>
    <row r="100" spans="3:37" ht="10.199999999999999" x14ac:dyDescent="0.2">
      <c r="C100" s="1"/>
      <c r="D100" s="1"/>
      <c r="E100" s="1"/>
    </row>
    <row r="101" spans="3:37" ht="10.199999999999999" x14ac:dyDescent="0.2">
      <c r="C101" s="1"/>
      <c r="D101" s="1"/>
      <c r="E101" s="1"/>
    </row>
    <row r="102" spans="3:37" ht="10.199999999999999" x14ac:dyDescent="0.2">
      <c r="C102" s="1"/>
      <c r="D102" s="1"/>
      <c r="E102" s="1"/>
    </row>
    <row r="103" spans="3:37" ht="10.199999999999999" x14ac:dyDescent="0.2">
      <c r="C103" s="1"/>
      <c r="D103" s="1"/>
      <c r="E103" s="1"/>
    </row>
    <row r="104" spans="3:37" ht="10.199999999999999" x14ac:dyDescent="0.2">
      <c r="C104" s="1"/>
      <c r="D104" s="1"/>
      <c r="E104" s="1"/>
    </row>
    <row r="105" spans="3:37" ht="10.199999999999999" x14ac:dyDescent="0.2">
      <c r="C105" s="1"/>
      <c r="D105" s="1"/>
      <c r="E105" s="1"/>
    </row>
    <row r="106" spans="3:37" ht="10.199999999999999" x14ac:dyDescent="0.2">
      <c r="C106" s="1"/>
      <c r="D106" s="1"/>
      <c r="E106" s="1"/>
    </row>
    <row r="107" spans="3:37" ht="10.199999999999999" x14ac:dyDescent="0.2">
      <c r="C107" s="1"/>
      <c r="D107" s="1"/>
      <c r="E107" s="1"/>
    </row>
    <row r="108" spans="3:37" ht="10.199999999999999" x14ac:dyDescent="0.2">
      <c r="C108" s="1"/>
      <c r="D108" s="1"/>
      <c r="E108" s="1"/>
    </row>
    <row r="109" spans="3:37" ht="10.199999999999999" x14ac:dyDescent="0.2">
      <c r="C109" s="1"/>
      <c r="D109" s="1"/>
      <c r="E109" s="1"/>
    </row>
    <row r="110" spans="3:37" ht="10.199999999999999" x14ac:dyDescent="0.2">
      <c r="C110" s="1"/>
      <c r="D110" s="1"/>
      <c r="E110" s="1"/>
    </row>
    <row r="111" spans="3:37" ht="10.199999999999999" x14ac:dyDescent="0.2">
      <c r="C111" s="1"/>
      <c r="D111" s="1"/>
      <c r="E111" s="1"/>
    </row>
    <row r="112" spans="3:37" ht="10.199999999999999" x14ac:dyDescent="0.2">
      <c r="C112" s="1"/>
      <c r="D112" s="1"/>
      <c r="E112" s="1"/>
    </row>
    <row r="113" spans="3:5" ht="10.199999999999999" x14ac:dyDescent="0.2">
      <c r="C113" s="1"/>
      <c r="D113" s="1"/>
      <c r="E113" s="1"/>
    </row>
    <row r="114" spans="3:5" ht="10.199999999999999" x14ac:dyDescent="0.2">
      <c r="C114" s="1"/>
      <c r="D114" s="1"/>
      <c r="E114" s="1"/>
    </row>
    <row r="115" spans="3:5" ht="10.199999999999999" x14ac:dyDescent="0.2">
      <c r="C115" s="1"/>
      <c r="D115" s="1"/>
      <c r="E115" s="1"/>
    </row>
    <row r="116" spans="3:5" ht="10.199999999999999" x14ac:dyDescent="0.2">
      <c r="C116" s="1"/>
      <c r="D116" s="1"/>
      <c r="E116" s="1"/>
    </row>
    <row r="117" spans="3:5" ht="10.199999999999999" x14ac:dyDescent="0.2">
      <c r="C117" s="1"/>
      <c r="D117" s="1"/>
      <c r="E117" s="1"/>
    </row>
    <row r="118" spans="3:5" ht="10.199999999999999" x14ac:dyDescent="0.2">
      <c r="C118" s="1"/>
      <c r="D118" s="1"/>
      <c r="E118" s="1"/>
    </row>
    <row r="119" spans="3:5" ht="10.199999999999999" x14ac:dyDescent="0.2">
      <c r="C119" s="1"/>
      <c r="D119" s="1"/>
      <c r="E119" s="1"/>
    </row>
    <row r="120" spans="3:5" ht="10.199999999999999" x14ac:dyDescent="0.2">
      <c r="C120" s="1"/>
      <c r="D120" s="1"/>
      <c r="E120" s="1"/>
    </row>
    <row r="121" spans="3:5" ht="10.199999999999999" x14ac:dyDescent="0.2">
      <c r="C121" s="1"/>
      <c r="D121" s="1"/>
      <c r="E121" s="1"/>
    </row>
    <row r="122" spans="3:5" ht="10.199999999999999" x14ac:dyDescent="0.2">
      <c r="C122" s="1"/>
      <c r="D122" s="1"/>
      <c r="E122" s="1"/>
    </row>
    <row r="123" spans="3:5" ht="10.199999999999999" x14ac:dyDescent="0.2">
      <c r="C123" s="1"/>
      <c r="D123" s="1"/>
      <c r="E123" s="1"/>
    </row>
    <row r="124" spans="3:5" ht="10.199999999999999" x14ac:dyDescent="0.2">
      <c r="C124" s="1"/>
      <c r="D124" s="1"/>
      <c r="E124" s="1"/>
    </row>
    <row r="125" spans="3:5" ht="10.199999999999999" x14ac:dyDescent="0.2">
      <c r="C125" s="1"/>
      <c r="D125" s="1"/>
      <c r="E125" s="1"/>
    </row>
    <row r="126" spans="3:5" ht="10.199999999999999" x14ac:dyDescent="0.2">
      <c r="C126" s="1"/>
      <c r="D126" s="1"/>
      <c r="E126" s="1"/>
    </row>
    <row r="127" spans="3:5" ht="10.199999999999999" x14ac:dyDescent="0.2">
      <c r="C127" s="1"/>
      <c r="D127" s="1"/>
      <c r="E127" s="1"/>
    </row>
    <row r="128" spans="3:5" ht="10.199999999999999" x14ac:dyDescent="0.2">
      <c r="C128" s="1"/>
      <c r="D128" s="1"/>
      <c r="E128" s="1"/>
    </row>
    <row r="129" spans="3:5" ht="10.199999999999999" x14ac:dyDescent="0.2">
      <c r="C129" s="1"/>
      <c r="D129" s="1"/>
      <c r="E129" s="1"/>
    </row>
    <row r="130" spans="3:5" ht="10.199999999999999" x14ac:dyDescent="0.2">
      <c r="C130" s="1"/>
      <c r="D130" s="1"/>
      <c r="E130" s="1"/>
    </row>
    <row r="131" spans="3:5" ht="10.199999999999999" x14ac:dyDescent="0.2">
      <c r="C131" s="1"/>
      <c r="D131" s="1"/>
      <c r="E131" s="1"/>
    </row>
    <row r="132" spans="3:5" ht="10.199999999999999" x14ac:dyDescent="0.2">
      <c r="C132" s="1"/>
      <c r="D132" s="1"/>
      <c r="E132" s="1"/>
    </row>
    <row r="133" spans="3:5" ht="10.199999999999999" x14ac:dyDescent="0.2">
      <c r="C133" s="1"/>
      <c r="D133" s="1"/>
      <c r="E133" s="1"/>
    </row>
    <row r="134" spans="3:5" ht="10.199999999999999" x14ac:dyDescent="0.2">
      <c r="C134" s="1"/>
      <c r="D134" s="1"/>
      <c r="E134" s="1"/>
    </row>
    <row r="135" spans="3:5" ht="10.199999999999999" x14ac:dyDescent="0.2">
      <c r="C135" s="1"/>
      <c r="D135" s="1"/>
      <c r="E135" s="1"/>
    </row>
    <row r="136" spans="3:5" ht="10.199999999999999" x14ac:dyDescent="0.2">
      <c r="C136" s="1"/>
      <c r="D136" s="1"/>
      <c r="E136" s="1"/>
    </row>
    <row r="137" spans="3:5" ht="10.199999999999999" x14ac:dyDescent="0.2">
      <c r="C137" s="1"/>
      <c r="D137" s="1"/>
      <c r="E137" s="1"/>
    </row>
    <row r="138" spans="3:5" ht="10.199999999999999" x14ac:dyDescent="0.2">
      <c r="C138" s="1"/>
      <c r="D138" s="1"/>
      <c r="E138" s="1"/>
    </row>
    <row r="139" spans="3:5" ht="10.199999999999999" x14ac:dyDescent="0.2">
      <c r="C139" s="1"/>
      <c r="D139" s="1"/>
      <c r="E139" s="1"/>
    </row>
    <row r="140" spans="3:5" ht="10.199999999999999" x14ac:dyDescent="0.2">
      <c r="C140" s="1"/>
      <c r="D140" s="1"/>
      <c r="E140" s="1"/>
    </row>
    <row r="141" spans="3:5" ht="10.199999999999999" x14ac:dyDescent="0.2">
      <c r="C141" s="1"/>
      <c r="D141" s="1"/>
      <c r="E141" s="1"/>
    </row>
    <row r="142" spans="3:5" ht="10.199999999999999" x14ac:dyDescent="0.2">
      <c r="C142" s="1"/>
      <c r="D142" s="1"/>
      <c r="E142" s="1"/>
    </row>
    <row r="143" spans="3:5" ht="10.199999999999999" x14ac:dyDescent="0.2">
      <c r="C143" s="1"/>
      <c r="D143" s="1"/>
      <c r="E143" s="1"/>
    </row>
    <row r="144" spans="3:5" ht="10.199999999999999" x14ac:dyDescent="0.2">
      <c r="C144" s="1"/>
      <c r="D144" s="1"/>
      <c r="E144" s="1"/>
    </row>
    <row r="145" spans="3:5" ht="10.199999999999999" x14ac:dyDescent="0.2">
      <c r="C145" s="1"/>
      <c r="D145" s="1"/>
      <c r="E145" s="1"/>
    </row>
    <row r="146" spans="3:5" ht="10.199999999999999" x14ac:dyDescent="0.2">
      <c r="C146" s="1"/>
      <c r="D146" s="1"/>
      <c r="E146" s="1"/>
    </row>
    <row r="147" spans="3:5" ht="10.199999999999999" x14ac:dyDescent="0.2">
      <c r="C147" s="1"/>
      <c r="D147" s="1"/>
      <c r="E147" s="1"/>
    </row>
    <row r="148" spans="3:5" ht="10.199999999999999" x14ac:dyDescent="0.2">
      <c r="C148" s="1"/>
      <c r="D148" s="1"/>
      <c r="E148" s="1"/>
    </row>
    <row r="149" spans="3:5" ht="10.199999999999999" x14ac:dyDescent="0.2">
      <c r="C149" s="1"/>
      <c r="D149" s="1"/>
      <c r="E149" s="1"/>
    </row>
    <row r="150" spans="3:5" ht="10.199999999999999" x14ac:dyDescent="0.2">
      <c r="C150" s="1"/>
      <c r="D150" s="1"/>
      <c r="E150" s="1"/>
    </row>
    <row r="151" spans="3:5" ht="10.199999999999999" x14ac:dyDescent="0.2">
      <c r="C151" s="1"/>
      <c r="D151" s="1"/>
      <c r="E151" s="1"/>
    </row>
    <row r="152" spans="3:5" ht="10.199999999999999" x14ac:dyDescent="0.2">
      <c r="C152" s="1"/>
      <c r="D152" s="1"/>
      <c r="E152" s="1"/>
    </row>
    <row r="153" spans="3:5" ht="10.199999999999999" x14ac:dyDescent="0.2">
      <c r="C153" s="1"/>
      <c r="D153" s="1"/>
      <c r="E153" s="1"/>
    </row>
    <row r="154" spans="3:5" ht="10.199999999999999" x14ac:dyDescent="0.2">
      <c r="C154" s="1"/>
      <c r="D154" s="1"/>
      <c r="E154" s="1"/>
    </row>
    <row r="155" spans="3:5" ht="10.199999999999999" x14ac:dyDescent="0.2">
      <c r="C155" s="1"/>
      <c r="D155" s="1"/>
      <c r="E155" s="1"/>
    </row>
    <row r="156" spans="3:5" ht="10.199999999999999" x14ac:dyDescent="0.2">
      <c r="C156" s="1"/>
      <c r="D156" s="1"/>
      <c r="E156" s="1"/>
    </row>
    <row r="157" spans="3:5" ht="10.199999999999999" x14ac:dyDescent="0.2">
      <c r="C157" s="1"/>
      <c r="D157" s="1"/>
      <c r="E157" s="1"/>
    </row>
    <row r="158" spans="3:5" ht="10.199999999999999" x14ac:dyDescent="0.2">
      <c r="C158" s="1"/>
      <c r="D158" s="1"/>
      <c r="E158" s="1"/>
    </row>
    <row r="159" spans="3:5" ht="10.199999999999999" x14ac:dyDescent="0.2">
      <c r="C159" s="1"/>
      <c r="D159" s="1"/>
      <c r="E159" s="1"/>
    </row>
    <row r="160" spans="3:5" ht="10.199999999999999" x14ac:dyDescent="0.2">
      <c r="C160" s="1"/>
      <c r="D160" s="1"/>
      <c r="E160" s="1"/>
    </row>
    <row r="161" spans="3:5" ht="10.199999999999999" x14ac:dyDescent="0.2">
      <c r="C161" s="1"/>
      <c r="D161" s="1"/>
      <c r="E161" s="1"/>
    </row>
    <row r="162" spans="3:5" ht="10.199999999999999" x14ac:dyDescent="0.2">
      <c r="C162" s="1"/>
      <c r="D162" s="1"/>
      <c r="E162" s="1"/>
    </row>
    <row r="163" spans="3:5" ht="10.199999999999999" x14ac:dyDescent="0.2">
      <c r="C163" s="1"/>
      <c r="D163" s="1"/>
      <c r="E163" s="1"/>
    </row>
    <row r="164" spans="3:5" ht="10.199999999999999" x14ac:dyDescent="0.2">
      <c r="C164" s="1"/>
      <c r="D164" s="1"/>
      <c r="E164" s="1"/>
    </row>
    <row r="165" spans="3:5" ht="10.199999999999999" x14ac:dyDescent="0.2">
      <c r="C165" s="1"/>
      <c r="D165" s="1"/>
      <c r="E165" s="1"/>
    </row>
    <row r="166" spans="3:5" ht="10.199999999999999" x14ac:dyDescent="0.2">
      <c r="C166" s="1"/>
      <c r="D166" s="1"/>
      <c r="E166" s="1"/>
    </row>
    <row r="167" spans="3:5" ht="10.199999999999999" x14ac:dyDescent="0.2">
      <c r="C167" s="1"/>
      <c r="D167" s="1"/>
      <c r="E167" s="1"/>
    </row>
    <row r="168" spans="3:5" ht="10.199999999999999" x14ac:dyDescent="0.2">
      <c r="C168" s="1"/>
      <c r="D168" s="1"/>
      <c r="E168" s="1"/>
    </row>
    <row r="169" spans="3:5" ht="10.199999999999999" x14ac:dyDescent="0.2">
      <c r="C169" s="1"/>
      <c r="D169" s="1"/>
      <c r="E169" s="1"/>
    </row>
    <row r="170" spans="3:5" ht="10.199999999999999" x14ac:dyDescent="0.2">
      <c r="C170" s="1"/>
      <c r="D170" s="1"/>
      <c r="E170" s="1"/>
    </row>
    <row r="171" spans="3:5" ht="10.199999999999999" x14ac:dyDescent="0.2">
      <c r="C171" s="1"/>
      <c r="D171" s="1"/>
      <c r="E171" s="1"/>
    </row>
    <row r="172" spans="3:5" ht="10.199999999999999" x14ac:dyDescent="0.2">
      <c r="C172" s="1"/>
      <c r="D172" s="1"/>
      <c r="E172" s="1"/>
    </row>
    <row r="173" spans="3:5" ht="10.199999999999999" x14ac:dyDescent="0.2">
      <c r="C173" s="1"/>
      <c r="D173" s="1"/>
      <c r="E173" s="1"/>
    </row>
    <row r="174" spans="3:5" ht="10.199999999999999" x14ac:dyDescent="0.2">
      <c r="C174" s="1"/>
      <c r="D174" s="1"/>
      <c r="E174" s="1"/>
    </row>
    <row r="175" spans="3:5" ht="10.199999999999999" x14ac:dyDescent="0.2">
      <c r="C175" s="1"/>
      <c r="D175" s="1"/>
      <c r="E175" s="1"/>
    </row>
    <row r="176" spans="3:5" ht="10.199999999999999" x14ac:dyDescent="0.2">
      <c r="C176" s="1"/>
      <c r="D176" s="1"/>
      <c r="E176" s="1"/>
    </row>
    <row r="177" spans="3:5" ht="10.199999999999999" x14ac:dyDescent="0.2">
      <c r="C177" s="1"/>
      <c r="D177" s="1"/>
      <c r="E177" s="1"/>
    </row>
    <row r="178" spans="3:5" ht="10.199999999999999" x14ac:dyDescent="0.2">
      <c r="C178" s="1"/>
      <c r="D178" s="1"/>
      <c r="E178" s="1"/>
    </row>
    <row r="179" spans="3:5" ht="10.199999999999999" x14ac:dyDescent="0.2">
      <c r="C179" s="1"/>
      <c r="D179" s="1"/>
      <c r="E179" s="1"/>
    </row>
    <row r="180" spans="3:5" ht="10.199999999999999" x14ac:dyDescent="0.2">
      <c r="C180" s="1"/>
      <c r="D180" s="1"/>
      <c r="E180" s="1"/>
    </row>
    <row r="181" spans="3:5" ht="10.199999999999999" x14ac:dyDescent="0.2">
      <c r="C181" s="1"/>
      <c r="D181" s="1"/>
      <c r="E181" s="1"/>
    </row>
    <row r="182" spans="3:5" ht="10.199999999999999" x14ac:dyDescent="0.2">
      <c r="C182" s="1"/>
      <c r="D182" s="1"/>
      <c r="E182" s="1"/>
    </row>
    <row r="183" spans="3:5" ht="10.199999999999999" x14ac:dyDescent="0.2">
      <c r="C183" s="1"/>
      <c r="D183" s="1"/>
      <c r="E183" s="1"/>
    </row>
    <row r="184" spans="3:5" ht="10.199999999999999" x14ac:dyDescent="0.2">
      <c r="C184" s="1"/>
      <c r="D184" s="1"/>
      <c r="E184" s="1"/>
    </row>
    <row r="185" spans="3:5" ht="10.199999999999999" x14ac:dyDescent="0.2">
      <c r="C185" s="1"/>
      <c r="D185" s="1"/>
      <c r="E185" s="1"/>
    </row>
    <row r="186" spans="3:5" ht="10.199999999999999" x14ac:dyDescent="0.2">
      <c r="C186" s="1"/>
      <c r="D186" s="1"/>
      <c r="E186" s="1"/>
    </row>
    <row r="187" spans="3:5" ht="10.199999999999999" x14ac:dyDescent="0.2">
      <c r="C187" s="1"/>
      <c r="D187" s="1"/>
      <c r="E187" s="1"/>
    </row>
    <row r="188" spans="3:5" ht="10.199999999999999" x14ac:dyDescent="0.2">
      <c r="C188" s="1"/>
      <c r="D188" s="1"/>
      <c r="E188" s="1"/>
    </row>
    <row r="189" spans="3:5" ht="10.199999999999999" x14ac:dyDescent="0.2">
      <c r="C189" s="1"/>
      <c r="D189" s="1"/>
      <c r="E189" s="1"/>
    </row>
    <row r="190" spans="3:5" ht="10.199999999999999" x14ac:dyDescent="0.2">
      <c r="C190" s="1"/>
      <c r="D190" s="1"/>
      <c r="E190" s="1"/>
    </row>
    <row r="191" spans="3:5" ht="10.199999999999999" x14ac:dyDescent="0.2">
      <c r="C191" s="1"/>
      <c r="D191" s="1"/>
      <c r="E191" s="1"/>
    </row>
    <row r="192" spans="3:5" ht="10.199999999999999" x14ac:dyDescent="0.2">
      <c r="C192" s="1"/>
      <c r="D192" s="1"/>
      <c r="E192" s="1"/>
    </row>
    <row r="193" spans="3:5" ht="10.199999999999999" x14ac:dyDescent="0.2">
      <c r="C193" s="1"/>
      <c r="D193" s="1"/>
      <c r="E193" s="1"/>
    </row>
    <row r="194" spans="3:5" ht="10.199999999999999" x14ac:dyDescent="0.2">
      <c r="C194" s="1"/>
      <c r="D194" s="1"/>
      <c r="E194" s="1"/>
    </row>
    <row r="195" spans="3:5" ht="10.199999999999999" x14ac:dyDescent="0.2">
      <c r="C195" s="1"/>
      <c r="D195" s="1"/>
      <c r="E195" s="1"/>
    </row>
    <row r="196" spans="3:5" ht="10.199999999999999" x14ac:dyDescent="0.2">
      <c r="C196" s="1"/>
      <c r="D196" s="1"/>
      <c r="E196" s="1"/>
    </row>
    <row r="197" spans="3:5" ht="10.199999999999999" x14ac:dyDescent="0.2">
      <c r="C197" s="1"/>
      <c r="D197" s="1"/>
      <c r="E197" s="1"/>
    </row>
    <row r="198" spans="3:5" ht="10.199999999999999" x14ac:dyDescent="0.2">
      <c r="C198" s="1"/>
      <c r="D198" s="1"/>
      <c r="E198" s="1"/>
    </row>
    <row r="199" spans="3:5" ht="10.199999999999999" x14ac:dyDescent="0.2">
      <c r="C199" s="1"/>
      <c r="D199" s="1"/>
      <c r="E199" s="1"/>
    </row>
    <row r="200" spans="3:5" ht="10.199999999999999" x14ac:dyDescent="0.2">
      <c r="C200" s="1"/>
      <c r="D200" s="1"/>
      <c r="E200" s="1"/>
    </row>
    <row r="201" spans="3:5" ht="10.199999999999999" x14ac:dyDescent="0.2">
      <c r="C201" s="1"/>
      <c r="D201" s="1"/>
      <c r="E201" s="1"/>
    </row>
    <row r="202" spans="3:5" ht="10.199999999999999" x14ac:dyDescent="0.2">
      <c r="C202" s="1"/>
      <c r="D202" s="1"/>
      <c r="E202" s="1"/>
    </row>
    <row r="203" spans="3:5" ht="10.199999999999999" x14ac:dyDescent="0.2">
      <c r="C203" s="1"/>
      <c r="D203" s="1"/>
      <c r="E203" s="1"/>
    </row>
    <row r="204" spans="3:5" ht="10.199999999999999" x14ac:dyDescent="0.2">
      <c r="C204" s="1"/>
      <c r="D204" s="1"/>
      <c r="E204" s="1"/>
    </row>
    <row r="205" spans="3:5" ht="10.199999999999999" x14ac:dyDescent="0.2">
      <c r="C205" s="1"/>
      <c r="D205" s="1"/>
      <c r="E205" s="1"/>
    </row>
    <row r="206" spans="3:5" ht="10.199999999999999" x14ac:dyDescent="0.2">
      <c r="C206" s="1"/>
      <c r="D206" s="1"/>
      <c r="E206" s="1"/>
    </row>
    <row r="207" spans="3:5" ht="10.199999999999999" x14ac:dyDescent="0.2">
      <c r="C207" s="1"/>
      <c r="D207" s="1"/>
      <c r="E207" s="1"/>
    </row>
    <row r="208" spans="3:5" ht="10.199999999999999" x14ac:dyDescent="0.2">
      <c r="C208" s="1"/>
      <c r="D208" s="1"/>
      <c r="E208" s="1"/>
    </row>
    <row r="209" spans="3:5" ht="10.199999999999999" x14ac:dyDescent="0.2">
      <c r="C209" s="1"/>
      <c r="D209" s="1"/>
      <c r="E209" s="1"/>
    </row>
    <row r="210" spans="3:5" ht="10.199999999999999" x14ac:dyDescent="0.2">
      <c r="C210" s="1"/>
      <c r="D210" s="1"/>
      <c r="E210" s="1"/>
    </row>
    <row r="211" spans="3:5" ht="10.199999999999999" x14ac:dyDescent="0.2">
      <c r="C211" s="1"/>
      <c r="D211" s="1"/>
      <c r="E211" s="1"/>
    </row>
    <row r="212" spans="3:5" ht="10.199999999999999" x14ac:dyDescent="0.2">
      <c r="C212" s="1"/>
      <c r="D212" s="1"/>
      <c r="E212" s="1"/>
    </row>
    <row r="213" spans="3:5" ht="10.199999999999999" x14ac:dyDescent="0.2">
      <c r="C213" s="1"/>
      <c r="D213" s="1"/>
      <c r="E213" s="1"/>
    </row>
    <row r="214" spans="3:5" ht="10.199999999999999" x14ac:dyDescent="0.2">
      <c r="C214" s="1"/>
      <c r="D214" s="1"/>
      <c r="E214" s="1"/>
    </row>
    <row r="215" spans="3:5" ht="10.199999999999999" x14ac:dyDescent="0.2">
      <c r="C215" s="1"/>
      <c r="D215" s="1"/>
      <c r="E215" s="1"/>
    </row>
    <row r="216" spans="3:5" ht="10.199999999999999" x14ac:dyDescent="0.2">
      <c r="C216" s="1"/>
      <c r="D216" s="1"/>
      <c r="E216" s="1"/>
    </row>
    <row r="217" spans="3:5" ht="10.199999999999999" x14ac:dyDescent="0.2">
      <c r="C217" s="1"/>
      <c r="D217" s="1"/>
      <c r="E217" s="1"/>
    </row>
    <row r="218" spans="3:5" ht="10.199999999999999" x14ac:dyDescent="0.2">
      <c r="C218" s="1"/>
      <c r="D218" s="1"/>
      <c r="E218" s="1"/>
    </row>
    <row r="219" spans="3:5" ht="10.199999999999999" x14ac:dyDescent="0.2">
      <c r="C219" s="1"/>
      <c r="D219" s="1"/>
      <c r="E219" s="1"/>
    </row>
    <row r="220" spans="3:5" ht="10.199999999999999" x14ac:dyDescent="0.2">
      <c r="C220" s="1"/>
      <c r="D220" s="1"/>
      <c r="E220" s="1"/>
    </row>
    <row r="221" spans="3:5" ht="10.199999999999999" x14ac:dyDescent="0.2">
      <c r="C221" s="1"/>
      <c r="D221" s="1"/>
      <c r="E221" s="1"/>
    </row>
    <row r="222" spans="3:5" ht="10.199999999999999" x14ac:dyDescent="0.2">
      <c r="C222" s="1"/>
      <c r="D222" s="1"/>
      <c r="E222" s="1"/>
    </row>
    <row r="223" spans="3:5" ht="10.199999999999999" x14ac:dyDescent="0.2">
      <c r="C223" s="1"/>
      <c r="D223" s="1"/>
      <c r="E223" s="1"/>
    </row>
    <row r="224" spans="3:5" ht="10.199999999999999" x14ac:dyDescent="0.2">
      <c r="C224" s="1"/>
      <c r="D224" s="1"/>
      <c r="E224" s="1"/>
    </row>
    <row r="225" spans="3:5" ht="10.199999999999999" x14ac:dyDescent="0.2">
      <c r="C225" s="1"/>
      <c r="D225" s="1"/>
      <c r="E225" s="1"/>
    </row>
    <row r="226" spans="3:5" ht="10.199999999999999" x14ac:dyDescent="0.2">
      <c r="C226" s="1"/>
      <c r="D226" s="1"/>
      <c r="E226" s="1"/>
    </row>
    <row r="227" spans="3:5" ht="10.199999999999999" x14ac:dyDescent="0.2">
      <c r="C227" s="1"/>
      <c r="D227" s="1"/>
      <c r="E227" s="1"/>
    </row>
    <row r="228" spans="3:5" ht="10.199999999999999" x14ac:dyDescent="0.2">
      <c r="C228" s="1"/>
      <c r="D228" s="1"/>
      <c r="E228" s="1"/>
    </row>
    <row r="229" spans="3:5" ht="10.199999999999999" x14ac:dyDescent="0.2">
      <c r="C229" s="1"/>
      <c r="D229" s="1"/>
      <c r="E229" s="1"/>
    </row>
    <row r="230" spans="3:5" ht="10.199999999999999" x14ac:dyDescent="0.2">
      <c r="C230" s="1"/>
      <c r="D230" s="1"/>
      <c r="E230" s="1"/>
    </row>
    <row r="231" spans="3:5" ht="10.199999999999999" x14ac:dyDescent="0.2">
      <c r="C231" s="1"/>
      <c r="D231" s="1"/>
      <c r="E231" s="1"/>
    </row>
    <row r="232" spans="3:5" ht="10.199999999999999" x14ac:dyDescent="0.2">
      <c r="C232" s="1"/>
      <c r="D232" s="1"/>
      <c r="E232" s="1"/>
    </row>
    <row r="233" spans="3:5" ht="10.199999999999999" x14ac:dyDescent="0.2">
      <c r="C233" s="1"/>
      <c r="D233" s="1"/>
      <c r="E233" s="1"/>
    </row>
    <row r="234" spans="3:5" ht="10.199999999999999" x14ac:dyDescent="0.2">
      <c r="C234" s="1"/>
      <c r="D234" s="1"/>
      <c r="E234" s="1"/>
    </row>
    <row r="235" spans="3:5" ht="10.199999999999999" x14ac:dyDescent="0.2">
      <c r="C235" s="1"/>
      <c r="D235" s="1"/>
      <c r="E235" s="1"/>
    </row>
    <row r="236" spans="3:5" ht="10.199999999999999" x14ac:dyDescent="0.2">
      <c r="C236" s="1"/>
      <c r="D236" s="1"/>
      <c r="E236" s="1"/>
    </row>
    <row r="237" spans="3:5" ht="10.199999999999999" x14ac:dyDescent="0.2">
      <c r="C237" s="1"/>
      <c r="D237" s="1"/>
      <c r="E237" s="1"/>
    </row>
    <row r="238" spans="3:5" ht="10.199999999999999" x14ac:dyDescent="0.2">
      <c r="C238" s="1"/>
      <c r="D238" s="1"/>
      <c r="E238" s="1"/>
    </row>
    <row r="239" spans="3:5" ht="10.199999999999999" x14ac:dyDescent="0.2">
      <c r="C239" s="1"/>
      <c r="D239" s="1"/>
      <c r="E239" s="1"/>
    </row>
    <row r="240" spans="3:5" ht="10.199999999999999" x14ac:dyDescent="0.2">
      <c r="C240" s="1"/>
      <c r="D240" s="1"/>
      <c r="E240" s="1"/>
    </row>
    <row r="241" spans="3:5" ht="10.199999999999999" x14ac:dyDescent="0.2">
      <c r="C241" s="1"/>
      <c r="D241" s="1"/>
      <c r="E241" s="1"/>
    </row>
    <row r="242" spans="3:5" ht="10.199999999999999" x14ac:dyDescent="0.2">
      <c r="C242" s="1"/>
      <c r="D242" s="1"/>
      <c r="E242" s="1"/>
    </row>
    <row r="243" spans="3:5" ht="10.199999999999999" x14ac:dyDescent="0.2">
      <c r="C243" s="1"/>
      <c r="D243" s="1"/>
      <c r="E243" s="1"/>
    </row>
    <row r="244" spans="3:5" ht="10.199999999999999" x14ac:dyDescent="0.2">
      <c r="C244" s="1"/>
      <c r="D244" s="1"/>
      <c r="E244" s="1"/>
    </row>
    <row r="245" spans="3:5" ht="10.199999999999999" x14ac:dyDescent="0.2">
      <c r="C245" s="1"/>
      <c r="D245" s="1"/>
      <c r="E245" s="1"/>
    </row>
    <row r="246" spans="3:5" ht="10.199999999999999" x14ac:dyDescent="0.2">
      <c r="C246" s="1"/>
      <c r="D246" s="1"/>
      <c r="E246" s="1"/>
    </row>
    <row r="247" spans="3:5" ht="10.199999999999999" x14ac:dyDescent="0.2">
      <c r="C247" s="1"/>
      <c r="D247" s="1"/>
      <c r="E247" s="1"/>
    </row>
    <row r="248" spans="3:5" ht="10.199999999999999" x14ac:dyDescent="0.2">
      <c r="C248" s="1"/>
      <c r="D248" s="1"/>
      <c r="E248" s="1"/>
    </row>
    <row r="249" spans="3:5" ht="10.199999999999999" x14ac:dyDescent="0.2">
      <c r="C249" s="1"/>
      <c r="D249" s="1"/>
      <c r="E249" s="1"/>
    </row>
    <row r="250" spans="3:5" ht="10.199999999999999" x14ac:dyDescent="0.2">
      <c r="C250" s="1"/>
      <c r="D250" s="1"/>
      <c r="E250" s="1"/>
    </row>
    <row r="251" spans="3:5" ht="10.199999999999999" x14ac:dyDescent="0.2">
      <c r="C251" s="1"/>
      <c r="D251" s="1"/>
      <c r="E251" s="1"/>
    </row>
    <row r="252" spans="3:5" ht="10.199999999999999" x14ac:dyDescent="0.2">
      <c r="C252" s="1"/>
      <c r="D252" s="1"/>
      <c r="E252" s="1"/>
    </row>
    <row r="253" spans="3:5" ht="10.199999999999999" x14ac:dyDescent="0.2">
      <c r="C253" s="1"/>
      <c r="D253" s="1"/>
      <c r="E253" s="1"/>
    </row>
    <row r="254" spans="3:5" ht="10.199999999999999" x14ac:dyDescent="0.2">
      <c r="C254" s="1"/>
      <c r="D254" s="1"/>
      <c r="E254" s="1"/>
    </row>
    <row r="255" spans="3:5" ht="10.199999999999999" x14ac:dyDescent="0.2">
      <c r="C255" s="1"/>
      <c r="D255" s="1"/>
      <c r="E255" s="1"/>
    </row>
    <row r="256" spans="3:5" ht="10.199999999999999" x14ac:dyDescent="0.2">
      <c r="C256" s="1"/>
      <c r="D256" s="1"/>
      <c r="E256" s="1"/>
    </row>
    <row r="257" spans="3:5" ht="10.199999999999999" x14ac:dyDescent="0.2">
      <c r="C257" s="1"/>
      <c r="D257" s="1"/>
      <c r="E257" s="1"/>
    </row>
    <row r="258" spans="3:5" ht="10.199999999999999" x14ac:dyDescent="0.2">
      <c r="C258" s="1"/>
      <c r="D258" s="1"/>
      <c r="E258" s="1"/>
    </row>
    <row r="259" spans="3:5" ht="10.199999999999999" x14ac:dyDescent="0.2">
      <c r="C259" s="1"/>
      <c r="D259" s="1"/>
      <c r="E259" s="1"/>
    </row>
    <row r="260" spans="3:5" ht="10.199999999999999" x14ac:dyDescent="0.2">
      <c r="C260" s="1"/>
      <c r="D260" s="1"/>
      <c r="E260" s="1"/>
    </row>
    <row r="261" spans="3:5" ht="10.199999999999999" x14ac:dyDescent="0.2">
      <c r="C261" s="1"/>
      <c r="D261" s="1"/>
      <c r="E261" s="1"/>
    </row>
    <row r="262" spans="3:5" ht="10.199999999999999" x14ac:dyDescent="0.2">
      <c r="C262" s="1"/>
      <c r="D262" s="1"/>
      <c r="E262" s="1"/>
    </row>
    <row r="263" spans="3:5" ht="10.199999999999999" x14ac:dyDescent="0.2">
      <c r="C263" s="1"/>
      <c r="D263" s="1"/>
      <c r="E263" s="1"/>
    </row>
    <row r="264" spans="3:5" ht="10.199999999999999" x14ac:dyDescent="0.2">
      <c r="C264" s="1"/>
      <c r="D264" s="1"/>
      <c r="E264" s="1"/>
    </row>
    <row r="265" spans="3:5" ht="10.199999999999999" x14ac:dyDescent="0.2">
      <c r="C265" s="1"/>
      <c r="D265" s="1"/>
      <c r="E265" s="1"/>
    </row>
    <row r="266" spans="3:5" ht="10.199999999999999" x14ac:dyDescent="0.2">
      <c r="C266" s="1"/>
      <c r="D266" s="1"/>
      <c r="E266" s="1"/>
    </row>
    <row r="267" spans="3:5" ht="10.199999999999999" x14ac:dyDescent="0.2">
      <c r="C267" s="1"/>
      <c r="D267" s="1"/>
      <c r="E267" s="1"/>
    </row>
    <row r="268" spans="3:5" ht="10.199999999999999" x14ac:dyDescent="0.2">
      <c r="C268" s="1"/>
      <c r="D268" s="1"/>
      <c r="E268" s="1"/>
    </row>
    <row r="269" spans="3:5" ht="10.199999999999999" x14ac:dyDescent="0.2">
      <c r="C269" s="1"/>
      <c r="D269" s="1"/>
      <c r="E269" s="1"/>
    </row>
    <row r="270" spans="3:5" ht="10.199999999999999" x14ac:dyDescent="0.2">
      <c r="C270" s="1"/>
      <c r="D270" s="1"/>
      <c r="E270" s="1"/>
    </row>
    <row r="271" spans="3:5" ht="10.199999999999999" x14ac:dyDescent="0.2">
      <c r="C271" s="1"/>
      <c r="D271" s="1"/>
      <c r="E271" s="1"/>
    </row>
    <row r="272" spans="3:5" ht="10.199999999999999" x14ac:dyDescent="0.2">
      <c r="C272" s="1"/>
      <c r="D272" s="1"/>
      <c r="E272" s="1"/>
    </row>
    <row r="273" spans="3:5" ht="10.199999999999999" x14ac:dyDescent="0.2">
      <c r="C273" s="1"/>
      <c r="D273" s="1"/>
      <c r="E273" s="1"/>
    </row>
    <row r="274" spans="3:5" ht="10.199999999999999" x14ac:dyDescent="0.2">
      <c r="C274" s="1"/>
      <c r="D274" s="1"/>
      <c r="E274" s="1"/>
    </row>
    <row r="275" spans="3:5" ht="10.199999999999999" x14ac:dyDescent="0.2">
      <c r="C275" s="1"/>
      <c r="D275" s="1"/>
      <c r="E275" s="1"/>
    </row>
    <row r="276" spans="3:5" ht="10.199999999999999" x14ac:dyDescent="0.2">
      <c r="C276" s="1"/>
      <c r="D276" s="1"/>
      <c r="E276" s="1"/>
    </row>
    <row r="277" spans="3:5" ht="10.199999999999999" x14ac:dyDescent="0.2">
      <c r="C277" s="1"/>
      <c r="D277" s="1"/>
      <c r="E277" s="1"/>
    </row>
    <row r="278" spans="3:5" ht="10.199999999999999" x14ac:dyDescent="0.2">
      <c r="C278" s="1"/>
      <c r="D278" s="1"/>
      <c r="E278" s="1"/>
    </row>
    <row r="279" spans="3:5" ht="10.199999999999999" x14ac:dyDescent="0.2">
      <c r="C279" s="1"/>
      <c r="D279" s="1"/>
      <c r="E279" s="1"/>
    </row>
    <row r="280" spans="3:5" ht="10.199999999999999" x14ac:dyDescent="0.2">
      <c r="C280" s="1"/>
      <c r="D280" s="1"/>
      <c r="E280" s="1"/>
    </row>
    <row r="281" spans="3:5" ht="10.199999999999999" x14ac:dyDescent="0.2">
      <c r="C281" s="1"/>
      <c r="D281" s="1"/>
      <c r="E281" s="1"/>
    </row>
    <row r="282" spans="3:5" ht="10.199999999999999" x14ac:dyDescent="0.2">
      <c r="C282" s="1"/>
      <c r="D282" s="1"/>
      <c r="E282" s="1"/>
    </row>
    <row r="283" spans="3:5" ht="10.199999999999999" x14ac:dyDescent="0.2">
      <c r="C283" s="1"/>
      <c r="D283" s="1"/>
      <c r="E283" s="1"/>
    </row>
    <row r="284" spans="3:5" ht="10.199999999999999" x14ac:dyDescent="0.2">
      <c r="C284" s="1"/>
      <c r="D284" s="1"/>
      <c r="E284" s="1"/>
    </row>
    <row r="285" spans="3:5" ht="10.199999999999999" x14ac:dyDescent="0.2">
      <c r="C285" s="1"/>
      <c r="D285" s="1"/>
      <c r="E285" s="1"/>
    </row>
    <row r="286" spans="3:5" ht="10.199999999999999" x14ac:dyDescent="0.2">
      <c r="C286" s="1"/>
      <c r="D286" s="1"/>
      <c r="E286" s="1"/>
    </row>
    <row r="287" spans="3:5" ht="10.199999999999999" x14ac:dyDescent="0.2">
      <c r="C287" s="1"/>
      <c r="D287" s="1"/>
      <c r="E287" s="1"/>
    </row>
    <row r="288" spans="3:5" ht="10.199999999999999" x14ac:dyDescent="0.2">
      <c r="C288" s="1"/>
      <c r="D288" s="1"/>
      <c r="E288" s="1"/>
    </row>
    <row r="289" spans="3:5" ht="10.199999999999999" x14ac:dyDescent="0.2">
      <c r="C289" s="1"/>
      <c r="D289" s="1"/>
      <c r="E289" s="1"/>
    </row>
    <row r="290" spans="3:5" ht="10.199999999999999" x14ac:dyDescent="0.2">
      <c r="C290" s="1"/>
      <c r="D290" s="1"/>
      <c r="E290" s="1"/>
    </row>
    <row r="291" spans="3:5" ht="10.199999999999999" x14ac:dyDescent="0.2">
      <c r="C291" s="1"/>
      <c r="D291" s="1"/>
      <c r="E291" s="1"/>
    </row>
    <row r="292" spans="3:5" ht="10.199999999999999" x14ac:dyDescent="0.2">
      <c r="C292" s="1"/>
      <c r="D292" s="1"/>
      <c r="E292" s="1"/>
    </row>
    <row r="293" spans="3:5" ht="10.199999999999999" x14ac:dyDescent="0.2">
      <c r="C293" s="1"/>
      <c r="D293" s="1"/>
      <c r="E293" s="1"/>
    </row>
    <row r="294" spans="3:5" ht="10.199999999999999" x14ac:dyDescent="0.2">
      <c r="C294" s="1"/>
      <c r="D294" s="1"/>
      <c r="E294" s="1"/>
    </row>
    <row r="295" spans="3:5" ht="10.199999999999999" x14ac:dyDescent="0.2">
      <c r="C295" s="1"/>
      <c r="D295" s="1"/>
      <c r="E295" s="1"/>
    </row>
    <row r="296" spans="3:5" ht="10.199999999999999" x14ac:dyDescent="0.2">
      <c r="C296" s="1"/>
      <c r="D296" s="1"/>
      <c r="E296" s="1"/>
    </row>
    <row r="297" spans="3:5" ht="10.199999999999999" x14ac:dyDescent="0.2">
      <c r="C297" s="1"/>
      <c r="D297" s="1"/>
      <c r="E297" s="1"/>
    </row>
    <row r="298" spans="3:5" ht="10.199999999999999" x14ac:dyDescent="0.2">
      <c r="C298" s="1"/>
      <c r="D298" s="1"/>
      <c r="E298" s="1"/>
    </row>
    <row r="299" spans="3:5" ht="10.199999999999999" x14ac:dyDescent="0.2">
      <c r="C299" s="1"/>
      <c r="D299" s="1"/>
      <c r="E299" s="1"/>
    </row>
    <row r="300" spans="3:5" ht="10.199999999999999" x14ac:dyDescent="0.2">
      <c r="C300" s="1"/>
      <c r="D300" s="1"/>
      <c r="E300" s="1"/>
    </row>
    <row r="301" spans="3:5" ht="10.199999999999999" x14ac:dyDescent="0.2">
      <c r="C301" s="1"/>
      <c r="D301" s="1"/>
      <c r="E301" s="1"/>
    </row>
    <row r="302" spans="3:5" ht="10.199999999999999" x14ac:dyDescent="0.2">
      <c r="C302" s="1"/>
      <c r="D302" s="1"/>
      <c r="E302" s="1"/>
    </row>
    <row r="303" spans="3:5" ht="10.199999999999999" x14ac:dyDescent="0.2">
      <c r="C303" s="1"/>
      <c r="D303" s="1"/>
      <c r="E303" s="1"/>
    </row>
    <row r="304" spans="3:5" ht="10.199999999999999" x14ac:dyDescent="0.2">
      <c r="C304" s="1"/>
      <c r="D304" s="1"/>
      <c r="E304" s="1"/>
    </row>
    <row r="305" spans="3:5" ht="10.199999999999999" x14ac:dyDescent="0.2">
      <c r="C305" s="1"/>
      <c r="D305" s="1"/>
      <c r="E305" s="1"/>
    </row>
    <row r="306" spans="3:5" ht="10.199999999999999" x14ac:dyDescent="0.2">
      <c r="C306" s="1"/>
      <c r="D306" s="1"/>
      <c r="E306" s="1"/>
    </row>
    <row r="307" spans="3:5" ht="10.199999999999999" x14ac:dyDescent="0.2">
      <c r="C307" s="1"/>
      <c r="D307" s="1"/>
      <c r="E307" s="1"/>
    </row>
    <row r="308" spans="3:5" ht="10.199999999999999" x14ac:dyDescent="0.2">
      <c r="C308" s="1"/>
      <c r="D308" s="1"/>
      <c r="E308" s="1"/>
    </row>
    <row r="309" spans="3:5" ht="10.199999999999999" x14ac:dyDescent="0.2">
      <c r="C309" s="1"/>
      <c r="D309" s="1"/>
      <c r="E309" s="1"/>
    </row>
    <row r="310" spans="3:5" ht="10.199999999999999" x14ac:dyDescent="0.2">
      <c r="C310" s="1"/>
      <c r="D310" s="1"/>
      <c r="E310" s="1"/>
    </row>
    <row r="311" spans="3:5" ht="10.199999999999999" x14ac:dyDescent="0.2">
      <c r="C311" s="1"/>
      <c r="D311" s="1"/>
      <c r="E311" s="1"/>
    </row>
    <row r="312" spans="3:5" ht="10.199999999999999" x14ac:dyDescent="0.2">
      <c r="C312" s="1"/>
      <c r="D312" s="1"/>
      <c r="E312" s="1"/>
    </row>
    <row r="313" spans="3:5" ht="10.199999999999999" x14ac:dyDescent="0.2">
      <c r="C313" s="1"/>
      <c r="D313" s="1"/>
      <c r="E313" s="1"/>
    </row>
    <row r="314" spans="3:5" ht="10.199999999999999" x14ac:dyDescent="0.2">
      <c r="C314" s="1"/>
      <c r="D314" s="1"/>
      <c r="E314" s="1"/>
    </row>
    <row r="315" spans="3:5" ht="10.199999999999999" x14ac:dyDescent="0.2">
      <c r="C315" s="1"/>
      <c r="D315" s="1"/>
      <c r="E315" s="1"/>
    </row>
    <row r="316" spans="3:5" ht="10.199999999999999" x14ac:dyDescent="0.2">
      <c r="C316" s="1"/>
      <c r="D316" s="1"/>
      <c r="E316" s="1"/>
    </row>
    <row r="317" spans="3:5" ht="10.199999999999999" x14ac:dyDescent="0.2">
      <c r="C317" s="1"/>
      <c r="D317" s="1"/>
      <c r="E317" s="1"/>
    </row>
    <row r="318" spans="3:5" ht="10.199999999999999" x14ac:dyDescent="0.2">
      <c r="C318" s="1"/>
      <c r="D318" s="1"/>
      <c r="E318" s="1"/>
    </row>
    <row r="319" spans="3:5" ht="10.199999999999999" x14ac:dyDescent="0.2">
      <c r="C319" s="1"/>
      <c r="D319" s="1"/>
      <c r="E319" s="1"/>
    </row>
    <row r="320" spans="3:5" ht="10.199999999999999" x14ac:dyDescent="0.2">
      <c r="C320" s="1"/>
      <c r="D320" s="1"/>
      <c r="E320" s="1"/>
    </row>
    <row r="321" spans="3:5" ht="10.199999999999999" x14ac:dyDescent="0.2">
      <c r="C321" s="1"/>
      <c r="D321" s="1"/>
      <c r="E321" s="1"/>
    </row>
    <row r="322" spans="3:5" ht="10.199999999999999" x14ac:dyDescent="0.2">
      <c r="C322" s="1"/>
      <c r="D322" s="1"/>
      <c r="E322" s="1"/>
    </row>
    <row r="323" spans="3:5" ht="10.199999999999999" x14ac:dyDescent="0.2">
      <c r="C323" s="1"/>
      <c r="D323" s="1"/>
      <c r="E323" s="1"/>
    </row>
    <row r="324" spans="3:5" ht="10.199999999999999" x14ac:dyDescent="0.2">
      <c r="C324" s="1"/>
      <c r="D324" s="1"/>
      <c r="E324" s="1"/>
    </row>
    <row r="325" spans="3:5" ht="10.199999999999999" x14ac:dyDescent="0.2">
      <c r="C325" s="1"/>
      <c r="D325" s="1"/>
      <c r="E325" s="1"/>
    </row>
    <row r="326" spans="3:5" ht="10.199999999999999" x14ac:dyDescent="0.2">
      <c r="C326" s="1"/>
      <c r="D326" s="1"/>
      <c r="E326" s="1"/>
    </row>
    <row r="327" spans="3:5" ht="10.199999999999999" x14ac:dyDescent="0.2">
      <c r="C327" s="1"/>
      <c r="D327" s="1"/>
      <c r="E327" s="1"/>
    </row>
    <row r="328" spans="3:5" ht="10.199999999999999" x14ac:dyDescent="0.2">
      <c r="C328" s="1"/>
      <c r="D328" s="1"/>
      <c r="E328" s="1"/>
    </row>
    <row r="329" spans="3:5" ht="10.199999999999999" x14ac:dyDescent="0.2">
      <c r="C329" s="1"/>
      <c r="D329" s="1"/>
      <c r="E329" s="1"/>
    </row>
    <row r="330" spans="3:5" ht="10.199999999999999" x14ac:dyDescent="0.2">
      <c r="C330" s="1"/>
      <c r="D330" s="1"/>
      <c r="E330" s="1"/>
    </row>
    <row r="331" spans="3:5" ht="10.199999999999999" x14ac:dyDescent="0.2">
      <c r="C331" s="1"/>
      <c r="D331" s="1"/>
      <c r="E331" s="1"/>
    </row>
    <row r="332" spans="3:5" ht="10.199999999999999" x14ac:dyDescent="0.2">
      <c r="C332" s="1"/>
      <c r="D332" s="1"/>
      <c r="E332" s="1"/>
    </row>
    <row r="333" spans="3:5" ht="10.199999999999999" x14ac:dyDescent="0.2">
      <c r="C333" s="1"/>
      <c r="D333" s="1"/>
      <c r="E333" s="1"/>
    </row>
    <row r="334" spans="3:5" ht="10.199999999999999" x14ac:dyDescent="0.2">
      <c r="C334" s="1"/>
      <c r="D334" s="1"/>
      <c r="E334" s="1"/>
    </row>
    <row r="335" spans="3:5" ht="10.199999999999999" x14ac:dyDescent="0.2">
      <c r="C335" s="1"/>
      <c r="D335" s="1"/>
      <c r="E335" s="1"/>
    </row>
    <row r="336" spans="3:5" ht="10.199999999999999" x14ac:dyDescent="0.2">
      <c r="C336" s="1"/>
      <c r="D336" s="1"/>
      <c r="E336" s="1"/>
    </row>
    <row r="337" spans="3:5" ht="10.199999999999999" x14ac:dyDescent="0.2">
      <c r="C337" s="1"/>
      <c r="D337" s="1"/>
      <c r="E337" s="1"/>
    </row>
    <row r="338" spans="3:5" ht="10.199999999999999" x14ac:dyDescent="0.2">
      <c r="C338" s="1"/>
      <c r="D338" s="1"/>
      <c r="E338" s="1"/>
    </row>
    <row r="339" spans="3:5" ht="10.199999999999999" x14ac:dyDescent="0.2">
      <c r="C339" s="1"/>
      <c r="D339" s="1"/>
      <c r="E339" s="1"/>
    </row>
    <row r="340" spans="3:5" ht="10.199999999999999" x14ac:dyDescent="0.2">
      <c r="C340" s="1"/>
      <c r="D340" s="1"/>
      <c r="E340" s="1"/>
    </row>
    <row r="341" spans="3:5" ht="10.199999999999999" x14ac:dyDescent="0.2">
      <c r="C341" s="1"/>
      <c r="D341" s="1"/>
      <c r="E341" s="1"/>
    </row>
    <row r="342" spans="3:5" ht="10.199999999999999" x14ac:dyDescent="0.2">
      <c r="C342" s="1"/>
      <c r="D342" s="1"/>
      <c r="E342" s="1"/>
    </row>
    <row r="343" spans="3:5" ht="10.199999999999999" x14ac:dyDescent="0.2">
      <c r="C343" s="1"/>
      <c r="D343" s="1"/>
      <c r="E343" s="1"/>
    </row>
    <row r="344" spans="3:5" ht="10.199999999999999" x14ac:dyDescent="0.2">
      <c r="C344" s="1"/>
      <c r="D344" s="1"/>
      <c r="E344" s="1"/>
    </row>
    <row r="345" spans="3:5" ht="10.199999999999999" x14ac:dyDescent="0.2">
      <c r="C345" s="1"/>
      <c r="D345" s="1"/>
      <c r="E345" s="1"/>
    </row>
    <row r="346" spans="3:5" ht="10.199999999999999" x14ac:dyDescent="0.2">
      <c r="C346" s="1"/>
      <c r="D346" s="1"/>
      <c r="E346" s="1"/>
    </row>
    <row r="347" spans="3:5" ht="10.199999999999999" x14ac:dyDescent="0.2">
      <c r="C347" s="1"/>
      <c r="D347" s="1"/>
      <c r="E347" s="1"/>
    </row>
    <row r="348" spans="3:5" ht="10.199999999999999" x14ac:dyDescent="0.2">
      <c r="C348" s="1"/>
      <c r="D348" s="1"/>
      <c r="E348" s="1"/>
    </row>
    <row r="349" spans="3:5" ht="10.199999999999999" x14ac:dyDescent="0.2">
      <c r="C349" s="1"/>
      <c r="D349" s="1"/>
      <c r="E349" s="1"/>
    </row>
    <row r="350" spans="3:5" ht="10.199999999999999" x14ac:dyDescent="0.2">
      <c r="C350" s="1"/>
      <c r="D350" s="1"/>
      <c r="E350" s="1"/>
    </row>
    <row r="351" spans="3:5" ht="10.199999999999999" x14ac:dyDescent="0.2">
      <c r="C351" s="1"/>
      <c r="D351" s="1"/>
      <c r="E351" s="1"/>
    </row>
    <row r="352" spans="3:5" ht="10.199999999999999" x14ac:dyDescent="0.2">
      <c r="C352" s="1"/>
      <c r="D352" s="1"/>
      <c r="E352" s="1"/>
    </row>
    <row r="353" spans="3:5" ht="10.199999999999999" x14ac:dyDescent="0.2">
      <c r="C353" s="1"/>
      <c r="D353" s="1"/>
      <c r="E353" s="1"/>
    </row>
    <row r="354" spans="3:5" ht="10.199999999999999" x14ac:dyDescent="0.2">
      <c r="C354" s="1"/>
      <c r="D354" s="1"/>
      <c r="E354" s="1"/>
    </row>
    <row r="355" spans="3:5" ht="10.199999999999999" x14ac:dyDescent="0.2">
      <c r="C355" s="1"/>
      <c r="D355" s="1"/>
      <c r="E355" s="1"/>
    </row>
    <row r="356" spans="3:5" ht="10.199999999999999" x14ac:dyDescent="0.2">
      <c r="C356" s="1"/>
      <c r="D356" s="1"/>
      <c r="E356" s="1"/>
    </row>
    <row r="357" spans="3:5" ht="10.199999999999999" x14ac:dyDescent="0.2">
      <c r="C357" s="1"/>
      <c r="D357" s="1"/>
      <c r="E357" s="1"/>
    </row>
    <row r="358" spans="3:5" ht="10.199999999999999" x14ac:dyDescent="0.2">
      <c r="C358" s="1"/>
      <c r="D358" s="1"/>
      <c r="E358" s="1"/>
    </row>
    <row r="359" spans="3:5" ht="10.199999999999999" x14ac:dyDescent="0.2">
      <c r="C359" s="1"/>
      <c r="D359" s="1"/>
      <c r="E359" s="1"/>
    </row>
    <row r="360" spans="3:5" ht="10.199999999999999" x14ac:dyDescent="0.2">
      <c r="C360" s="1"/>
      <c r="D360" s="1"/>
      <c r="E360" s="1"/>
    </row>
    <row r="361" spans="3:5" ht="10.199999999999999" x14ac:dyDescent="0.2">
      <c r="C361" s="1"/>
      <c r="D361" s="1"/>
      <c r="E361" s="1"/>
    </row>
    <row r="362" spans="3:5" ht="10.199999999999999" x14ac:dyDescent="0.2">
      <c r="C362" s="1"/>
      <c r="D362" s="1"/>
      <c r="E362" s="1"/>
    </row>
    <row r="363" spans="3:5" ht="10.199999999999999" x14ac:dyDescent="0.2">
      <c r="C363" s="1"/>
      <c r="D363" s="1"/>
      <c r="E363" s="1"/>
    </row>
    <row r="364" spans="3:5" ht="10.199999999999999" x14ac:dyDescent="0.2">
      <c r="C364" s="1"/>
      <c r="D364" s="1"/>
      <c r="E364" s="1"/>
    </row>
    <row r="365" spans="3:5" ht="10.199999999999999" x14ac:dyDescent="0.2">
      <c r="C365" s="1"/>
      <c r="D365" s="1"/>
      <c r="E365" s="1"/>
    </row>
    <row r="366" spans="3:5" ht="10.199999999999999" x14ac:dyDescent="0.2">
      <c r="C366" s="1"/>
      <c r="D366" s="1"/>
      <c r="E366" s="1"/>
    </row>
    <row r="367" spans="3:5" ht="10.199999999999999" x14ac:dyDescent="0.2">
      <c r="C367" s="1"/>
      <c r="D367" s="1"/>
      <c r="E367" s="1"/>
    </row>
    <row r="368" spans="3:5" ht="10.199999999999999" x14ac:dyDescent="0.2">
      <c r="C368" s="1"/>
      <c r="D368" s="1"/>
      <c r="E368" s="1"/>
    </row>
    <row r="369" spans="3:5" ht="10.199999999999999" x14ac:dyDescent="0.2">
      <c r="C369" s="1"/>
      <c r="D369" s="1"/>
      <c r="E369" s="1"/>
    </row>
    <row r="370" spans="3:5" ht="10.199999999999999" x14ac:dyDescent="0.2">
      <c r="C370" s="1"/>
      <c r="D370" s="1"/>
      <c r="E370" s="1"/>
    </row>
    <row r="371" spans="3:5" ht="10.199999999999999" x14ac:dyDescent="0.2">
      <c r="C371" s="1"/>
      <c r="D371" s="1"/>
      <c r="E371" s="1"/>
    </row>
    <row r="372" spans="3:5" ht="10.199999999999999" x14ac:dyDescent="0.2">
      <c r="C372" s="1"/>
      <c r="D372" s="1"/>
      <c r="E372" s="1"/>
    </row>
    <row r="373" spans="3:5" ht="10.199999999999999" x14ac:dyDescent="0.2">
      <c r="C373" s="1"/>
      <c r="D373" s="1"/>
      <c r="E373" s="1"/>
    </row>
    <row r="374" spans="3:5" ht="10.199999999999999" x14ac:dyDescent="0.2">
      <c r="C374" s="1"/>
      <c r="D374" s="1"/>
      <c r="E374" s="1"/>
    </row>
    <row r="375" spans="3:5" ht="10.199999999999999" x14ac:dyDescent="0.2">
      <c r="C375" s="1"/>
      <c r="D375" s="1"/>
      <c r="E375" s="1"/>
    </row>
    <row r="376" spans="3:5" ht="10.199999999999999" x14ac:dyDescent="0.2">
      <c r="C376" s="1"/>
      <c r="D376" s="1"/>
      <c r="E376" s="1"/>
    </row>
    <row r="377" spans="3:5" ht="10.199999999999999" x14ac:dyDescent="0.2">
      <c r="C377" s="1"/>
      <c r="D377" s="1"/>
      <c r="E377" s="1"/>
    </row>
    <row r="378" spans="3:5" ht="10.199999999999999" x14ac:dyDescent="0.2">
      <c r="C378" s="1"/>
      <c r="D378" s="1"/>
      <c r="E378" s="1"/>
    </row>
    <row r="379" spans="3:5" ht="10.199999999999999" x14ac:dyDescent="0.2">
      <c r="C379" s="1"/>
      <c r="D379" s="1"/>
      <c r="E379" s="1"/>
    </row>
    <row r="380" spans="3:5" ht="10.199999999999999" x14ac:dyDescent="0.2">
      <c r="C380" s="1"/>
      <c r="D380" s="1"/>
      <c r="E380" s="1"/>
    </row>
    <row r="381" spans="3:5" ht="10.199999999999999" x14ac:dyDescent="0.2">
      <c r="C381" s="1"/>
      <c r="D381" s="1"/>
      <c r="E381" s="1"/>
    </row>
    <row r="382" spans="3:5" ht="10.199999999999999" x14ac:dyDescent="0.2">
      <c r="C382" s="1"/>
      <c r="D382" s="1"/>
      <c r="E382" s="1"/>
    </row>
    <row r="383" spans="3:5" ht="10.199999999999999" x14ac:dyDescent="0.2">
      <c r="C383" s="1"/>
      <c r="D383" s="1"/>
      <c r="E383" s="1"/>
    </row>
    <row r="384" spans="3:5" ht="10.199999999999999" x14ac:dyDescent="0.2">
      <c r="C384" s="1"/>
      <c r="D384" s="1"/>
      <c r="E384" s="1"/>
    </row>
    <row r="385" spans="3:5" ht="10.199999999999999" x14ac:dyDescent="0.2">
      <c r="C385" s="1"/>
      <c r="D385" s="1"/>
      <c r="E385" s="1"/>
    </row>
    <row r="386" spans="3:5" ht="10.199999999999999" x14ac:dyDescent="0.2">
      <c r="C386" s="1"/>
      <c r="D386" s="1"/>
      <c r="E386" s="1"/>
    </row>
    <row r="387" spans="3:5" ht="10.199999999999999" x14ac:dyDescent="0.2">
      <c r="C387" s="1"/>
      <c r="D387" s="1"/>
      <c r="E387" s="1"/>
    </row>
    <row r="388" spans="3:5" ht="10.199999999999999" x14ac:dyDescent="0.2">
      <c r="C388" s="1"/>
      <c r="D388" s="1"/>
      <c r="E388" s="1"/>
    </row>
    <row r="389" spans="3:5" ht="10.199999999999999" x14ac:dyDescent="0.2">
      <c r="C389" s="1"/>
      <c r="D389" s="1"/>
      <c r="E389" s="1"/>
    </row>
    <row r="390" spans="3:5" ht="10.199999999999999" x14ac:dyDescent="0.2">
      <c r="C390" s="1"/>
      <c r="D390" s="1"/>
      <c r="E390" s="1"/>
    </row>
    <row r="391" spans="3:5" ht="10.199999999999999" x14ac:dyDescent="0.2">
      <c r="C391" s="1"/>
      <c r="D391" s="1"/>
      <c r="E391" s="1"/>
    </row>
    <row r="392" spans="3:5" ht="10.199999999999999" x14ac:dyDescent="0.2">
      <c r="C392" s="1"/>
      <c r="D392" s="1"/>
      <c r="E392" s="1"/>
    </row>
    <row r="393" spans="3:5" ht="10.199999999999999" x14ac:dyDescent="0.2">
      <c r="C393" s="1"/>
      <c r="D393" s="1"/>
      <c r="E393" s="1"/>
    </row>
    <row r="394" spans="3:5" ht="10.199999999999999" x14ac:dyDescent="0.2">
      <c r="C394" s="1"/>
      <c r="D394" s="1"/>
      <c r="E394" s="1"/>
    </row>
    <row r="395" spans="3:5" ht="10.199999999999999" x14ac:dyDescent="0.2">
      <c r="C395" s="1"/>
      <c r="D395" s="1"/>
      <c r="E395" s="1"/>
    </row>
    <row r="396" spans="3:5" ht="10.199999999999999" x14ac:dyDescent="0.2">
      <c r="C396" s="1"/>
      <c r="D396" s="1"/>
      <c r="E396" s="1"/>
    </row>
    <row r="397" spans="3:5" ht="10.199999999999999" x14ac:dyDescent="0.2">
      <c r="C397" s="1"/>
      <c r="D397" s="1"/>
      <c r="E397" s="1"/>
    </row>
    <row r="398" spans="3:5" ht="10.199999999999999" x14ac:dyDescent="0.2">
      <c r="C398" s="1"/>
      <c r="D398" s="1"/>
      <c r="E398" s="1"/>
    </row>
    <row r="399" spans="3:5" ht="10.199999999999999" x14ac:dyDescent="0.2">
      <c r="C399" s="1"/>
      <c r="D399" s="1"/>
      <c r="E399" s="1"/>
    </row>
    <row r="400" spans="3:5" ht="10.199999999999999" x14ac:dyDescent="0.2">
      <c r="C400" s="1"/>
      <c r="D400" s="1"/>
      <c r="E400" s="1"/>
    </row>
    <row r="401" spans="3:5" ht="10.199999999999999" x14ac:dyDescent="0.2">
      <c r="C401" s="1"/>
      <c r="D401" s="1"/>
      <c r="E401" s="1"/>
    </row>
    <row r="402" spans="3:5" ht="10.199999999999999" x14ac:dyDescent="0.2">
      <c r="C402" s="1"/>
      <c r="D402" s="1"/>
      <c r="E402" s="1"/>
    </row>
    <row r="403" spans="3:5" ht="10.199999999999999" x14ac:dyDescent="0.2">
      <c r="C403" s="1"/>
      <c r="D403" s="1"/>
      <c r="E403" s="1"/>
    </row>
    <row r="404" spans="3:5" ht="10.199999999999999" x14ac:dyDescent="0.2">
      <c r="C404" s="1"/>
      <c r="D404" s="1"/>
      <c r="E404" s="1"/>
    </row>
    <row r="405" spans="3:5" ht="10.199999999999999" x14ac:dyDescent="0.2">
      <c r="C405" s="1"/>
      <c r="D405" s="1"/>
      <c r="E405" s="1"/>
    </row>
    <row r="406" spans="3:5" ht="10.199999999999999" x14ac:dyDescent="0.2">
      <c r="C406" s="1"/>
      <c r="D406" s="1"/>
      <c r="E406" s="1"/>
    </row>
    <row r="407" spans="3:5" ht="10.199999999999999" x14ac:dyDescent="0.2">
      <c r="C407" s="1"/>
      <c r="D407" s="1"/>
      <c r="E407" s="1"/>
    </row>
    <row r="408" spans="3:5" ht="10.199999999999999" x14ac:dyDescent="0.2">
      <c r="C408" s="1"/>
      <c r="D408" s="1"/>
      <c r="E408" s="1"/>
    </row>
    <row r="409" spans="3:5" ht="10.199999999999999" x14ac:dyDescent="0.2">
      <c r="C409" s="1"/>
      <c r="D409" s="1"/>
      <c r="E409" s="1"/>
    </row>
    <row r="410" spans="3:5" ht="10.199999999999999" x14ac:dyDescent="0.2">
      <c r="C410" s="1"/>
      <c r="D410" s="1"/>
      <c r="E410" s="1"/>
    </row>
    <row r="411" spans="3:5" ht="10.199999999999999" x14ac:dyDescent="0.2">
      <c r="C411" s="1"/>
      <c r="D411" s="1"/>
      <c r="E411" s="1"/>
    </row>
    <row r="412" spans="3:5" ht="10.199999999999999" x14ac:dyDescent="0.2">
      <c r="C412" s="1"/>
      <c r="D412" s="1"/>
      <c r="E412" s="1"/>
    </row>
    <row r="413" spans="3:5" ht="10.199999999999999" x14ac:dyDescent="0.2">
      <c r="C413" s="1"/>
      <c r="D413" s="1"/>
      <c r="E413" s="1"/>
    </row>
    <row r="414" spans="3:5" ht="10.199999999999999" x14ac:dyDescent="0.2">
      <c r="C414" s="1"/>
      <c r="D414" s="1"/>
      <c r="E414" s="1"/>
    </row>
    <row r="415" spans="3:5" ht="10.199999999999999" x14ac:dyDescent="0.2">
      <c r="C415" s="1"/>
      <c r="D415" s="1"/>
      <c r="E415" s="1"/>
    </row>
    <row r="416" spans="3:5" ht="10.199999999999999" x14ac:dyDescent="0.2">
      <c r="C416" s="1"/>
      <c r="D416" s="1"/>
      <c r="E416" s="1"/>
    </row>
    <row r="417" spans="3:5" ht="10.199999999999999" x14ac:dyDescent="0.2">
      <c r="C417" s="1"/>
      <c r="D417" s="1"/>
      <c r="E417" s="1"/>
    </row>
    <row r="418" spans="3:5" ht="10.199999999999999" x14ac:dyDescent="0.2">
      <c r="C418" s="1"/>
      <c r="D418" s="1"/>
      <c r="E418" s="1"/>
    </row>
    <row r="419" spans="3:5" ht="10.199999999999999" x14ac:dyDescent="0.2">
      <c r="C419" s="1"/>
      <c r="D419" s="1"/>
      <c r="E419" s="1"/>
    </row>
    <row r="420" spans="3:5" ht="10.199999999999999" x14ac:dyDescent="0.2">
      <c r="C420" s="1"/>
      <c r="D420" s="1"/>
      <c r="E420" s="1"/>
    </row>
    <row r="421" spans="3:5" ht="10.199999999999999" x14ac:dyDescent="0.2">
      <c r="C421" s="1"/>
      <c r="D421" s="1"/>
      <c r="E421" s="1"/>
    </row>
    <row r="422" spans="3:5" ht="10.199999999999999" x14ac:dyDescent="0.2">
      <c r="C422" s="1"/>
      <c r="D422" s="1"/>
      <c r="E422" s="1"/>
    </row>
    <row r="423" spans="3:5" ht="10.199999999999999" x14ac:dyDescent="0.2">
      <c r="C423" s="1"/>
      <c r="D423" s="1"/>
      <c r="E423" s="1"/>
    </row>
    <row r="424" spans="3:5" ht="10.199999999999999" x14ac:dyDescent="0.2">
      <c r="C424" s="1"/>
      <c r="D424" s="1"/>
      <c r="E424" s="1"/>
    </row>
    <row r="425" spans="3:5" ht="10.199999999999999" x14ac:dyDescent="0.2">
      <c r="C425" s="1"/>
      <c r="D425" s="1"/>
      <c r="E425" s="1"/>
    </row>
    <row r="426" spans="3:5" ht="10.199999999999999" x14ac:dyDescent="0.2">
      <c r="C426" s="1"/>
      <c r="D426" s="1"/>
      <c r="E426" s="1"/>
    </row>
    <row r="427" spans="3:5" ht="10.199999999999999" x14ac:dyDescent="0.2">
      <c r="C427" s="1"/>
      <c r="D427" s="1"/>
      <c r="E427" s="1"/>
    </row>
    <row r="428" spans="3:5" ht="10.199999999999999" x14ac:dyDescent="0.2">
      <c r="C428" s="1"/>
      <c r="D428" s="1"/>
      <c r="E428" s="1"/>
    </row>
    <row r="429" spans="3:5" ht="10.199999999999999" x14ac:dyDescent="0.2">
      <c r="C429" s="1"/>
      <c r="D429" s="1"/>
      <c r="E429" s="1"/>
    </row>
    <row r="430" spans="3:5" ht="10.199999999999999" x14ac:dyDescent="0.2">
      <c r="C430" s="1"/>
      <c r="D430" s="1"/>
      <c r="E430" s="1"/>
    </row>
    <row r="431" spans="3:5" ht="10.199999999999999" x14ac:dyDescent="0.2">
      <c r="C431" s="1"/>
      <c r="D431" s="1"/>
      <c r="E431" s="1"/>
    </row>
    <row r="432" spans="3:5" ht="10.199999999999999" x14ac:dyDescent="0.2">
      <c r="C432" s="1"/>
      <c r="D432" s="1"/>
      <c r="E432" s="1"/>
    </row>
    <row r="433" spans="3:5" ht="10.199999999999999" x14ac:dyDescent="0.2">
      <c r="C433" s="1"/>
      <c r="D433" s="1"/>
      <c r="E433" s="1"/>
    </row>
    <row r="434" spans="3:5" ht="10.199999999999999" x14ac:dyDescent="0.2">
      <c r="C434" s="1"/>
      <c r="D434" s="1"/>
      <c r="E434" s="1"/>
    </row>
    <row r="435" spans="3:5" ht="10.199999999999999" x14ac:dyDescent="0.2">
      <c r="C435" s="1"/>
      <c r="D435" s="1"/>
      <c r="E435" s="1"/>
    </row>
    <row r="436" spans="3:5" ht="10.199999999999999" x14ac:dyDescent="0.2">
      <c r="C436" s="1"/>
      <c r="D436" s="1"/>
      <c r="E436" s="1"/>
    </row>
    <row r="437" spans="3:5" ht="10.199999999999999" x14ac:dyDescent="0.2">
      <c r="C437" s="1"/>
      <c r="D437" s="1"/>
      <c r="E437" s="1"/>
    </row>
    <row r="438" spans="3:5" ht="10.199999999999999" x14ac:dyDescent="0.2">
      <c r="C438" s="1"/>
      <c r="D438" s="1"/>
      <c r="E438" s="1"/>
    </row>
    <row r="439" spans="3:5" ht="10.199999999999999" x14ac:dyDescent="0.2">
      <c r="C439" s="1"/>
      <c r="D439" s="1"/>
      <c r="E439" s="1"/>
    </row>
    <row r="440" spans="3:5" ht="10.199999999999999" x14ac:dyDescent="0.2">
      <c r="C440" s="1"/>
      <c r="D440" s="1"/>
      <c r="E440" s="1"/>
    </row>
    <row r="441" spans="3:5" ht="10.199999999999999" x14ac:dyDescent="0.2">
      <c r="C441" s="1"/>
      <c r="D441" s="1"/>
      <c r="E441" s="1"/>
    </row>
    <row r="442" spans="3:5" ht="10.199999999999999" x14ac:dyDescent="0.2">
      <c r="C442" s="1"/>
      <c r="D442" s="1"/>
      <c r="E442" s="1"/>
    </row>
    <row r="443" spans="3:5" ht="10.199999999999999" x14ac:dyDescent="0.2">
      <c r="C443" s="1"/>
      <c r="D443" s="1"/>
      <c r="E443" s="1"/>
    </row>
    <row r="444" spans="3:5" ht="10.199999999999999" x14ac:dyDescent="0.2">
      <c r="C444" s="1"/>
      <c r="D444" s="1"/>
      <c r="E444" s="1"/>
    </row>
    <row r="445" spans="3:5" ht="10.199999999999999" x14ac:dyDescent="0.2">
      <c r="C445" s="1"/>
      <c r="D445" s="1"/>
      <c r="E445" s="1"/>
    </row>
    <row r="446" spans="3:5" ht="10.199999999999999" x14ac:dyDescent="0.2">
      <c r="C446" s="1"/>
      <c r="D446" s="1"/>
      <c r="E446" s="1"/>
    </row>
    <row r="447" spans="3:5" ht="10.199999999999999" x14ac:dyDescent="0.2">
      <c r="C447" s="1"/>
      <c r="D447" s="1"/>
      <c r="E447" s="1"/>
    </row>
    <row r="448" spans="3:5" ht="10.199999999999999" x14ac:dyDescent="0.2">
      <c r="C448" s="1"/>
      <c r="D448" s="1"/>
      <c r="E448" s="1"/>
    </row>
    <row r="449" spans="3:5" ht="10.199999999999999" x14ac:dyDescent="0.2">
      <c r="C449" s="1"/>
      <c r="D449" s="1"/>
      <c r="E449" s="1"/>
    </row>
    <row r="450" spans="3:5" ht="10.199999999999999" x14ac:dyDescent="0.2">
      <c r="C450" s="1"/>
      <c r="D450" s="1"/>
      <c r="E450" s="1"/>
    </row>
    <row r="451" spans="3:5" ht="10.199999999999999" x14ac:dyDescent="0.2">
      <c r="C451" s="1"/>
      <c r="D451" s="1"/>
      <c r="E451" s="1"/>
    </row>
    <row r="452" spans="3:5" ht="10.199999999999999" x14ac:dyDescent="0.2">
      <c r="C452" s="1"/>
      <c r="D452" s="1"/>
      <c r="E452" s="1"/>
    </row>
    <row r="453" spans="3:5" ht="10.199999999999999" x14ac:dyDescent="0.2">
      <c r="C453" s="1"/>
      <c r="D453" s="1"/>
      <c r="E453" s="1"/>
    </row>
    <row r="454" spans="3:5" ht="10.199999999999999" x14ac:dyDescent="0.2">
      <c r="C454" s="1"/>
      <c r="D454" s="1"/>
      <c r="E454" s="1"/>
    </row>
    <row r="455" spans="3:5" ht="10.199999999999999" x14ac:dyDescent="0.2">
      <c r="C455" s="1"/>
      <c r="D455" s="1"/>
      <c r="E455" s="1"/>
    </row>
    <row r="456" spans="3:5" ht="10.199999999999999" x14ac:dyDescent="0.2">
      <c r="C456" s="1"/>
      <c r="D456" s="1"/>
      <c r="E456" s="1"/>
    </row>
    <row r="457" spans="3:5" ht="10.199999999999999" x14ac:dyDescent="0.2">
      <c r="C457" s="1"/>
      <c r="D457" s="1"/>
      <c r="E457" s="1"/>
    </row>
    <row r="458" spans="3:5" ht="10.199999999999999" x14ac:dyDescent="0.2">
      <c r="C458" s="1"/>
      <c r="D458" s="1"/>
      <c r="E458" s="1"/>
    </row>
    <row r="459" spans="3:5" ht="10.199999999999999" x14ac:dyDescent="0.2">
      <c r="C459" s="1"/>
      <c r="D459" s="1"/>
      <c r="E459" s="1"/>
    </row>
    <row r="460" spans="3:5" ht="10.199999999999999" x14ac:dyDescent="0.2">
      <c r="C460" s="1"/>
      <c r="D460" s="1"/>
      <c r="E460" s="1"/>
    </row>
    <row r="461" spans="3:5" ht="10.199999999999999" x14ac:dyDescent="0.2">
      <c r="C461" s="1"/>
      <c r="D461" s="1"/>
      <c r="E461" s="1"/>
    </row>
    <row r="462" spans="3:5" ht="10.199999999999999" x14ac:dyDescent="0.2">
      <c r="C462" s="1"/>
      <c r="D462" s="1"/>
      <c r="E462" s="1"/>
    </row>
    <row r="463" spans="3:5" ht="10.199999999999999" x14ac:dyDescent="0.2">
      <c r="C463" s="1"/>
      <c r="D463" s="1"/>
      <c r="E463" s="1"/>
    </row>
    <row r="464" spans="3:5" ht="10.199999999999999" x14ac:dyDescent="0.2">
      <c r="C464" s="1"/>
      <c r="D464" s="1"/>
      <c r="E464" s="1"/>
    </row>
    <row r="465" spans="3:5" ht="10.199999999999999" x14ac:dyDescent="0.2">
      <c r="C465" s="1"/>
      <c r="D465" s="1"/>
      <c r="E465" s="1"/>
    </row>
    <row r="466" spans="3:5" ht="10.199999999999999" x14ac:dyDescent="0.2">
      <c r="C466" s="1"/>
      <c r="D466" s="1"/>
      <c r="E466" s="1"/>
    </row>
    <row r="467" spans="3:5" ht="10.199999999999999" x14ac:dyDescent="0.2">
      <c r="C467" s="1"/>
      <c r="D467" s="1"/>
      <c r="E467" s="1"/>
    </row>
    <row r="468" spans="3:5" ht="10.199999999999999" x14ac:dyDescent="0.2">
      <c r="C468" s="1"/>
      <c r="D468" s="1"/>
      <c r="E468" s="1"/>
    </row>
    <row r="469" spans="3:5" ht="10.199999999999999" x14ac:dyDescent="0.2">
      <c r="C469" s="1"/>
      <c r="D469" s="1"/>
      <c r="E469" s="1"/>
    </row>
    <row r="470" spans="3:5" ht="10.199999999999999" x14ac:dyDescent="0.2">
      <c r="C470" s="1"/>
      <c r="D470" s="1"/>
      <c r="E470" s="1"/>
    </row>
    <row r="471" spans="3:5" ht="10.199999999999999" x14ac:dyDescent="0.2">
      <c r="C471" s="1"/>
      <c r="D471" s="1"/>
      <c r="E471" s="1"/>
    </row>
    <row r="472" spans="3:5" ht="10.199999999999999" x14ac:dyDescent="0.2">
      <c r="C472" s="1"/>
      <c r="D472" s="1"/>
      <c r="E472" s="1"/>
    </row>
    <row r="473" spans="3:5" ht="10.199999999999999" x14ac:dyDescent="0.2">
      <c r="C473" s="1"/>
      <c r="D473" s="1"/>
      <c r="E473" s="1"/>
    </row>
    <row r="474" spans="3:5" ht="10.199999999999999" x14ac:dyDescent="0.2">
      <c r="C474" s="1"/>
      <c r="D474" s="1"/>
      <c r="E474" s="1"/>
    </row>
    <row r="475" spans="3:5" ht="10.199999999999999" x14ac:dyDescent="0.2">
      <c r="C475" s="1"/>
      <c r="D475" s="1"/>
      <c r="E475" s="1"/>
    </row>
    <row r="476" spans="3:5" ht="10.199999999999999" x14ac:dyDescent="0.2">
      <c r="C476" s="1"/>
      <c r="D476" s="1"/>
      <c r="E476" s="1"/>
    </row>
    <row r="477" spans="3:5" ht="10.199999999999999" x14ac:dyDescent="0.2">
      <c r="C477" s="1"/>
      <c r="D477" s="1"/>
      <c r="E477" s="1"/>
    </row>
    <row r="478" spans="3:5" ht="10.199999999999999" x14ac:dyDescent="0.2">
      <c r="C478" s="1"/>
      <c r="D478" s="1"/>
      <c r="E478" s="1"/>
    </row>
    <row r="479" spans="3:5" ht="10.199999999999999" x14ac:dyDescent="0.2">
      <c r="C479" s="1"/>
      <c r="D479" s="1"/>
      <c r="E479" s="1"/>
    </row>
    <row r="480" spans="3:5" ht="10.199999999999999" x14ac:dyDescent="0.2">
      <c r="C480" s="1"/>
      <c r="D480" s="1"/>
      <c r="E480" s="1"/>
    </row>
    <row r="481" spans="3:5" ht="10.199999999999999" x14ac:dyDescent="0.2">
      <c r="C481" s="1"/>
      <c r="D481" s="1"/>
      <c r="E481" s="1"/>
    </row>
    <row r="482" spans="3:5" ht="10.199999999999999" x14ac:dyDescent="0.2">
      <c r="C482" s="1"/>
      <c r="D482" s="1"/>
      <c r="E482" s="1"/>
    </row>
    <row r="483" spans="3:5" ht="10.199999999999999" x14ac:dyDescent="0.2">
      <c r="C483" s="1"/>
      <c r="D483" s="1"/>
      <c r="E483" s="1"/>
    </row>
    <row r="484" spans="3:5" ht="10.199999999999999" x14ac:dyDescent="0.2">
      <c r="C484" s="1"/>
      <c r="D484" s="1"/>
      <c r="E484" s="1"/>
    </row>
    <row r="485" spans="3:5" ht="10.199999999999999" x14ac:dyDescent="0.2">
      <c r="C485" s="1"/>
      <c r="D485" s="1"/>
      <c r="E485" s="1"/>
    </row>
    <row r="486" spans="3:5" ht="10.199999999999999" x14ac:dyDescent="0.2">
      <c r="C486" s="1"/>
      <c r="D486" s="1"/>
      <c r="E486" s="1"/>
    </row>
    <row r="487" spans="3:5" ht="10.199999999999999" x14ac:dyDescent="0.2">
      <c r="C487" s="1"/>
      <c r="D487" s="1"/>
      <c r="E487" s="1"/>
    </row>
    <row r="488" spans="3:5" ht="10.199999999999999" x14ac:dyDescent="0.2">
      <c r="C488" s="1"/>
      <c r="D488" s="1"/>
      <c r="E488" s="1"/>
    </row>
    <row r="489" spans="3:5" ht="10.199999999999999" x14ac:dyDescent="0.2">
      <c r="C489" s="1"/>
      <c r="D489" s="1"/>
      <c r="E489" s="1"/>
    </row>
    <row r="490" spans="3:5" ht="10.199999999999999" x14ac:dyDescent="0.2">
      <c r="C490" s="1"/>
      <c r="D490" s="1"/>
      <c r="E490" s="1"/>
    </row>
    <row r="491" spans="3:5" ht="10.199999999999999" x14ac:dyDescent="0.2">
      <c r="C491" s="1"/>
      <c r="D491" s="1"/>
      <c r="E491" s="1"/>
    </row>
    <row r="492" spans="3:5" ht="10.199999999999999" x14ac:dyDescent="0.2">
      <c r="C492" s="1"/>
      <c r="D492" s="1"/>
      <c r="E492" s="1"/>
    </row>
    <row r="493" spans="3:5" ht="10.199999999999999" x14ac:dyDescent="0.2">
      <c r="C493" s="1"/>
      <c r="D493" s="1"/>
      <c r="E493" s="1"/>
    </row>
    <row r="494" spans="3:5" ht="10.199999999999999" x14ac:dyDescent="0.2">
      <c r="C494" s="1"/>
      <c r="D494" s="1"/>
      <c r="E494" s="1"/>
    </row>
    <row r="495" spans="3:5" ht="10.199999999999999" x14ac:dyDescent="0.2">
      <c r="C495" s="1"/>
      <c r="D495" s="1"/>
      <c r="E495" s="1"/>
    </row>
    <row r="496" spans="3:5" ht="10.199999999999999" x14ac:dyDescent="0.2">
      <c r="C496" s="1"/>
      <c r="D496" s="1"/>
      <c r="E496" s="1"/>
    </row>
    <row r="497" spans="3:5" ht="10.199999999999999" x14ac:dyDescent="0.2">
      <c r="C497" s="1"/>
      <c r="D497" s="1"/>
      <c r="E497" s="1"/>
    </row>
    <row r="498" spans="3:5" ht="10.199999999999999" x14ac:dyDescent="0.2">
      <c r="C498" s="1"/>
      <c r="D498" s="1"/>
      <c r="E498" s="1"/>
    </row>
    <row r="499" spans="3:5" ht="10.199999999999999" x14ac:dyDescent="0.2">
      <c r="C499" s="1"/>
      <c r="D499" s="1"/>
      <c r="E499" s="1"/>
    </row>
    <row r="500" spans="3:5" ht="10.199999999999999" x14ac:dyDescent="0.2">
      <c r="C500" s="1"/>
      <c r="D500" s="1"/>
      <c r="E500" s="1"/>
    </row>
    <row r="501" spans="3:5" ht="10.199999999999999" x14ac:dyDescent="0.2">
      <c r="C501" s="1"/>
      <c r="D501" s="1"/>
      <c r="E501" s="1"/>
    </row>
    <row r="502" spans="3:5" ht="10.199999999999999" x14ac:dyDescent="0.2">
      <c r="C502" s="1"/>
      <c r="D502" s="1"/>
      <c r="E502" s="1"/>
    </row>
    <row r="503" spans="3:5" ht="10.199999999999999" x14ac:dyDescent="0.2">
      <c r="C503" s="1"/>
      <c r="D503" s="1"/>
      <c r="E503" s="1"/>
    </row>
    <row r="504" spans="3:5" ht="10.199999999999999" x14ac:dyDescent="0.2">
      <c r="C504" s="1"/>
      <c r="D504" s="1"/>
      <c r="E504" s="1"/>
    </row>
    <row r="505" spans="3:5" ht="10.199999999999999" x14ac:dyDescent="0.2">
      <c r="C505" s="1"/>
      <c r="D505" s="1"/>
      <c r="E505" s="1"/>
    </row>
    <row r="506" spans="3:5" ht="10.199999999999999" x14ac:dyDescent="0.2">
      <c r="C506" s="1"/>
      <c r="D506" s="1"/>
      <c r="E506" s="1"/>
    </row>
    <row r="507" spans="3:5" ht="10.199999999999999" x14ac:dyDescent="0.2">
      <c r="C507" s="1"/>
      <c r="D507" s="1"/>
      <c r="E507" s="1"/>
    </row>
    <row r="508" spans="3:5" ht="10.199999999999999" x14ac:dyDescent="0.2">
      <c r="C508" s="1"/>
      <c r="D508" s="1"/>
      <c r="E508" s="1"/>
    </row>
    <row r="509" spans="3:5" ht="10.199999999999999" x14ac:dyDescent="0.2">
      <c r="C509" s="1"/>
      <c r="D509" s="1"/>
      <c r="E509" s="1"/>
    </row>
  </sheetData>
  <mergeCells count="2">
    <mergeCell ref="D5:E5"/>
    <mergeCell ref="D50:E50"/>
  </mergeCells>
  <phoneticPr fontId="8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ED46-FF19-48CE-9BC3-851D6E3A856C}">
  <sheetPr>
    <tabColor rgb="FF92D050"/>
  </sheetPr>
  <dimension ref="A1:AK510"/>
  <sheetViews>
    <sheetView zoomScaleNormal="100" workbookViewId="0">
      <pane xSplit="6" ySplit="3" topLeftCell="G4" activePane="bottomRight" state="frozen"/>
      <selection pane="topRight" activeCell="F1" sqref="F1"/>
      <selection pane="bottomLeft" activeCell="A4" sqref="A4"/>
      <selection pane="bottomRight" sqref="A1:C1048576"/>
    </sheetView>
  </sheetViews>
  <sheetFormatPr defaultColWidth="8.88671875" defaultRowHeight="14.4" outlineLevelCol="1" x14ac:dyDescent="0.3"/>
  <cols>
    <col min="1" max="1" width="0" style="1" hidden="1" customWidth="1" outlineLevel="1"/>
    <col min="2" max="2" width="8.5546875" style="1" hidden="1" customWidth="1" outlineLevel="1"/>
    <col min="3" max="3" width="7.6640625" hidden="1" customWidth="1" outlineLevel="1"/>
    <col min="4" max="4" width="5.6640625" customWidth="1" collapsed="1"/>
    <col min="5" max="5" width="54" customWidth="1"/>
    <col min="6" max="6" width="11.6640625" style="1" bestFit="1" customWidth="1"/>
    <col min="7" max="7" width="4.6640625" style="1" customWidth="1"/>
    <col min="8" max="33" width="11.6640625" style="1" bestFit="1" customWidth="1"/>
    <col min="34" max="34" width="11.33203125" style="1" customWidth="1"/>
    <col min="35" max="35" width="12.109375" style="1" customWidth="1"/>
    <col min="36" max="36" width="11.6640625" style="1" bestFit="1" customWidth="1"/>
    <col min="37" max="37" width="11.109375" style="3" customWidth="1"/>
    <col min="38" max="16384" width="8.88671875" style="1"/>
  </cols>
  <sheetData>
    <row r="1" spans="1:37" ht="10.199999999999999" x14ac:dyDescent="0.2">
      <c r="C1" s="37" t="s">
        <v>159</v>
      </c>
      <c r="D1" s="1"/>
      <c r="E1" s="38"/>
      <c r="H1" s="1">
        <v>1</v>
      </c>
      <c r="I1" s="1">
        <v>2</v>
      </c>
      <c r="J1" s="1">
        <v>3</v>
      </c>
      <c r="K1" s="1">
        <v>4</v>
      </c>
      <c r="L1" s="1">
        <v>5</v>
      </c>
      <c r="M1" s="1">
        <v>6</v>
      </c>
      <c r="N1" s="1">
        <v>7</v>
      </c>
      <c r="O1" s="1">
        <v>8</v>
      </c>
      <c r="P1" s="1">
        <v>9</v>
      </c>
      <c r="Q1" s="1">
        <v>10</v>
      </c>
      <c r="R1" s="1">
        <v>11</v>
      </c>
      <c r="S1" s="1">
        <v>12</v>
      </c>
      <c r="T1" s="1">
        <v>13</v>
      </c>
      <c r="U1" s="1">
        <v>14</v>
      </c>
      <c r="V1" s="1">
        <v>15</v>
      </c>
      <c r="W1" s="1">
        <v>16</v>
      </c>
      <c r="X1" s="1">
        <v>17</v>
      </c>
      <c r="Y1" s="1">
        <v>18</v>
      </c>
      <c r="Z1" s="1">
        <v>19</v>
      </c>
      <c r="AA1" s="1">
        <v>20</v>
      </c>
      <c r="AB1" s="1">
        <v>21</v>
      </c>
      <c r="AC1" s="1">
        <v>22</v>
      </c>
      <c r="AD1" s="1">
        <v>23</v>
      </c>
      <c r="AE1" s="1">
        <v>24</v>
      </c>
      <c r="AF1" s="1">
        <v>25</v>
      </c>
      <c r="AG1" s="1">
        <v>26</v>
      </c>
      <c r="AH1" s="1">
        <v>27</v>
      </c>
      <c r="AI1" s="1">
        <v>28</v>
      </c>
    </row>
    <row r="2" spans="1:37" ht="10.199999999999999" x14ac:dyDescent="0.2">
      <c r="A2" s="194" t="s">
        <v>240</v>
      </c>
      <c r="B2" s="194" t="s">
        <v>241</v>
      </c>
      <c r="C2" s="37"/>
      <c r="D2" s="1"/>
      <c r="E2" s="38"/>
    </row>
    <row r="3" spans="1:37" ht="20.399999999999999" customHeight="1" x14ac:dyDescent="0.25">
      <c r="A3" s="194">
        <v>1</v>
      </c>
      <c r="C3" s="1"/>
      <c r="D3" s="1"/>
      <c r="E3" s="89" t="s">
        <v>82</v>
      </c>
      <c r="F3" s="39"/>
      <c r="H3" s="2" t="str">
        <f>Driver!C3</f>
        <v>Agnosine</v>
      </c>
      <c r="I3" s="2" t="str">
        <f>Driver!D3</f>
        <v>Anfo</v>
      </c>
      <c r="J3" s="2" t="str">
        <f>Driver!E3</f>
        <v>Bagolino</v>
      </c>
      <c r="K3" s="2" t="str">
        <f>Driver!F3</f>
        <v>Barghe</v>
      </c>
      <c r="L3" s="2" t="str">
        <f>Driver!G3</f>
        <v>Bione</v>
      </c>
      <c r="M3" s="2" t="str">
        <f>Driver!H3</f>
        <v>Capovalle</v>
      </c>
      <c r="N3" s="2" t="str">
        <f>Driver!I3</f>
        <v>Casto</v>
      </c>
      <c r="O3" s="2" t="str">
        <f>Driver!J3</f>
        <v>Gavardo</v>
      </c>
      <c r="P3" s="2" t="str">
        <f>Driver!K3</f>
        <v>Idro</v>
      </c>
      <c r="Q3" s="2" t="str">
        <f>Driver!L3</f>
        <v>Lavenone</v>
      </c>
      <c r="R3" s="2" t="str">
        <f>Driver!M3</f>
        <v>Mura</v>
      </c>
      <c r="S3" s="2" t="str">
        <f>Driver!N3</f>
        <v>Odolo</v>
      </c>
      <c r="T3" s="2" t="str">
        <f>Driver!O3</f>
        <v>Paitone</v>
      </c>
      <c r="U3" s="2" t="str">
        <f>Driver!P3</f>
        <v>Pertica Alta</v>
      </c>
      <c r="V3" s="2" t="str">
        <f>Driver!Q3</f>
        <v>Pertica Bassa</v>
      </c>
      <c r="W3" s="2" t="str">
        <f>Driver!R3</f>
        <v>Preseglie</v>
      </c>
      <c r="X3" s="2" t="str">
        <f>Driver!S3</f>
        <v>Provaglio Val Sabbia</v>
      </c>
      <c r="Y3" s="2" t="str">
        <f>Driver!T3</f>
        <v>Roè Volciano</v>
      </c>
      <c r="Z3" s="2" t="str">
        <f>Driver!U3</f>
        <v>Sabbio Chiese</v>
      </c>
      <c r="AA3" s="2" t="str">
        <f>Driver!V3</f>
        <v>Serle</v>
      </c>
      <c r="AB3" s="2" t="str">
        <f>Driver!W3</f>
        <v>Treviso Bresciano</v>
      </c>
      <c r="AC3" s="2" t="str">
        <f>Driver!X3</f>
        <v>Vallio Terme</v>
      </c>
      <c r="AD3" s="2" t="str">
        <f>Driver!Y3</f>
        <v>Vestone</v>
      </c>
      <c r="AE3" s="2" t="str">
        <f>Driver!Z3</f>
        <v>Villanuova sul Clisi</v>
      </c>
      <c r="AF3" s="2" t="str">
        <f>Driver!AA3</f>
        <v>Vobarno</v>
      </c>
      <c r="AG3" s="2" t="str">
        <f>Driver!AB3</f>
        <v>Muscoline</v>
      </c>
      <c r="AH3" s="2" t="str">
        <f>Driver!AC3</f>
        <v>Rezzato</v>
      </c>
      <c r="AI3" s="2" t="str">
        <f>Driver!AD3</f>
        <v>Botticino</v>
      </c>
      <c r="AJ3" s="2" t="s">
        <v>1</v>
      </c>
      <c r="AK3" s="3" t="s">
        <v>232</v>
      </c>
    </row>
    <row r="4" spans="1:37" ht="10.8" thickBot="1" x14ac:dyDescent="0.25">
      <c r="A4" s="194">
        <v>2</v>
      </c>
      <c r="C4" s="1"/>
      <c r="D4" s="1"/>
      <c r="E4" s="1"/>
    </row>
    <row r="5" spans="1:37" ht="10.8" thickBot="1" x14ac:dyDescent="0.25">
      <c r="A5" s="194">
        <v>3</v>
      </c>
      <c r="B5" s="93"/>
      <c r="C5" s="93"/>
      <c r="D5" s="189" t="s">
        <v>0</v>
      </c>
      <c r="E5" s="192"/>
      <c r="F5" s="90">
        <f>'CE GESTORE'!G4</f>
        <v>2024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7" ht="10.199999999999999" x14ac:dyDescent="0.2">
      <c r="A6" s="194">
        <v>4</v>
      </c>
      <c r="B6" s="194" t="s">
        <v>241</v>
      </c>
      <c r="C6" s="93"/>
      <c r="D6" s="42" t="s">
        <v>83</v>
      </c>
      <c r="E6" s="43" t="s">
        <v>84</v>
      </c>
      <c r="F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7" ht="10.199999999999999" x14ac:dyDescent="0.2">
      <c r="A7" s="194">
        <v>5</v>
      </c>
      <c r="C7" s="93" t="s">
        <v>2</v>
      </c>
      <c r="D7" s="45" t="s">
        <v>85</v>
      </c>
      <c r="E7" s="46" t="s">
        <v>86</v>
      </c>
      <c r="F7" s="47">
        <f>VLOOKUP($C7,'CE GESTORE'!$B$4:$H$43,'CE GESTORE'!G$1,FALSE)</f>
        <v>9932066.2180906832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4"/>
    </row>
    <row r="8" spans="1:37" ht="10.199999999999999" x14ac:dyDescent="0.2">
      <c r="A8" s="194">
        <v>6</v>
      </c>
      <c r="B8" s="154" t="s">
        <v>218</v>
      </c>
      <c r="C8" s="93"/>
      <c r="D8" s="45"/>
      <c r="E8" s="109" t="s">
        <v>156</v>
      </c>
      <c r="F8" s="110">
        <v>8723366.2180906832</v>
      </c>
      <c r="H8" s="47">
        <f>Driver!C7</f>
        <v>148732</v>
      </c>
      <c r="I8" s="47">
        <f>Driver!D7</f>
        <v>69514</v>
      </c>
      <c r="J8" s="47">
        <f>Driver!E7</f>
        <v>194089.21809068404</v>
      </c>
      <c r="K8" s="47">
        <f>Driver!F7</f>
        <v>93641</v>
      </c>
      <c r="L8" s="47">
        <f>Driver!G7</f>
        <v>123289</v>
      </c>
      <c r="M8" s="47">
        <f>Driver!H7</f>
        <v>29658</v>
      </c>
      <c r="N8" s="47">
        <f>Driver!I7</f>
        <v>148275</v>
      </c>
      <c r="O8" s="47">
        <f>Driver!J7</f>
        <v>1323542</v>
      </c>
      <c r="P8" s="47">
        <f>Driver!K7</f>
        <v>322321</v>
      </c>
      <c r="Q8" s="47">
        <f>Driver!L7</f>
        <v>65919</v>
      </c>
      <c r="R8" s="47">
        <f>Driver!M7</f>
        <v>59099</v>
      </c>
      <c r="S8" s="47">
        <f>Driver!N7</f>
        <v>172559</v>
      </c>
      <c r="T8" s="47">
        <f>Driver!O7</f>
        <v>196313</v>
      </c>
      <c r="U8" s="47">
        <f>Driver!P7</f>
        <v>38481</v>
      </c>
      <c r="V8" s="47">
        <f>Driver!Q7</f>
        <v>45705</v>
      </c>
      <c r="W8" s="47">
        <f>Driver!R7</f>
        <v>131457</v>
      </c>
      <c r="X8" s="47">
        <f>Driver!S7</f>
        <v>63249</v>
      </c>
      <c r="Y8" s="47">
        <f>Driver!T7</f>
        <v>475958</v>
      </c>
      <c r="Z8" s="47">
        <f>Driver!U7</f>
        <v>343145</v>
      </c>
      <c r="AA8" s="47">
        <f>Driver!V7</f>
        <v>256737</v>
      </c>
      <c r="AB8" s="47">
        <f>Driver!W7</f>
        <v>39524</v>
      </c>
      <c r="AC8" s="47">
        <f>Driver!X7</f>
        <v>127310</v>
      </c>
      <c r="AD8" s="47">
        <f>Driver!Y7</f>
        <v>416759</v>
      </c>
      <c r="AE8" s="47">
        <f>Driver!Z7</f>
        <v>651865</v>
      </c>
      <c r="AF8" s="47">
        <f>Driver!AA7</f>
        <v>723132</v>
      </c>
      <c r="AG8" s="47">
        <f>Driver!AB7</f>
        <v>220682</v>
      </c>
      <c r="AH8" s="47">
        <f>Driver!AC7</f>
        <v>1197022</v>
      </c>
      <c r="AI8" s="47">
        <f>Driver!AD7</f>
        <v>1045389</v>
      </c>
      <c r="AJ8" s="44">
        <f t="shared" ref="AJ8:AJ13" si="0">SUM(H8:AI8)</f>
        <v>8723366.2180906832</v>
      </c>
      <c r="AK8" s="158">
        <f>+AJ8-F8</f>
        <v>0</v>
      </c>
    </row>
    <row r="9" spans="1:37" ht="10.199999999999999" x14ac:dyDescent="0.2">
      <c r="A9" s="194">
        <v>7</v>
      </c>
      <c r="B9" s="92" t="s">
        <v>229</v>
      </c>
      <c r="C9" s="93"/>
      <c r="D9" s="45"/>
      <c r="E9" s="109" t="s">
        <v>157</v>
      </c>
      <c r="F9" s="110">
        <v>1208700</v>
      </c>
      <c r="H9" s="47">
        <f>+$F9*INDEX(Driver!$A$10:$AD$34,MATCH('CE-RF per comune 2024'!$B9,Driver!$A$10:$A$34,0),MATCH('CE-RF per comune 2024'!H$3,Driver!$A$10:$AD$10,0))</f>
        <v>21401.861776225061</v>
      </c>
      <c r="I9" s="47">
        <f>+$F9*INDEX(Driver!$A$10:$AD$34,MATCH('CE-RF per comune 2024'!$B9,Driver!$A$10:$A$34,0),MATCH('CE-RF per comune 2024'!I$3,Driver!$A$10:$AD$10,0))</f>
        <v>9082.9005662478285</v>
      </c>
      <c r="J9" s="47">
        <f>+$F9*INDEX(Driver!$A$10:$AD$34,MATCH('CE-RF per comune 2024'!$B9,Driver!$A$10:$A$34,0),MATCH('CE-RF per comune 2024'!J$3,Driver!$A$10:$AD$10,0))</f>
        <v>34351.652274526547</v>
      </c>
      <c r="K9" s="47">
        <f>+$F9*INDEX(Driver!$A$10:$AD$34,MATCH('CE-RF per comune 2024'!$B9,Driver!$A$10:$A$34,0),MATCH('CE-RF per comune 2024'!K$3,Driver!$A$10:$AD$10,0))</f>
        <v>14200.885220835526</v>
      </c>
      <c r="L9" s="47">
        <f>+$F9*INDEX(Driver!$A$10:$AD$34,MATCH('CE-RF per comune 2024'!$B9,Driver!$A$10:$A$34,0),MATCH('CE-RF per comune 2024'!L$3,Driver!$A$10:$AD$10,0))</f>
        <v>19211.55935736842</v>
      </c>
      <c r="M9" s="47">
        <f>+$F9*INDEX(Driver!$A$10:$AD$34,MATCH('CE-RF per comune 2024'!$B9,Driver!$A$10:$A$34,0),MATCH('CE-RF per comune 2024'!M$3,Driver!$A$10:$AD$10,0))</f>
        <v>4678.5080570393911</v>
      </c>
      <c r="N9" s="47">
        <f>+$F9*INDEX(Driver!$A$10:$AD$34,MATCH('CE-RF per comune 2024'!$B9,Driver!$A$10:$A$34,0),MATCH('CE-RF per comune 2024'!N$3,Driver!$A$10:$AD$10,0))</f>
        <v>23410.742033833027</v>
      </c>
      <c r="O9" s="47">
        <f>+$F9*INDEX(Driver!$A$10:$AD$34,MATCH('CE-RF per comune 2024'!$B9,Driver!$A$10:$A$34,0),MATCH('CE-RF per comune 2024'!O$3,Driver!$A$10:$AD$10,0))</f>
        <v>161428.07869786583</v>
      </c>
      <c r="P9" s="47">
        <f>+$F9*INDEX(Driver!$A$10:$AD$34,MATCH('CE-RF per comune 2024'!$B9,Driver!$A$10:$A$34,0),MATCH('CE-RF per comune 2024'!P$3,Driver!$A$10:$AD$10,0))</f>
        <v>36583.475453319879</v>
      </c>
      <c r="Q9" s="47">
        <f>+$F9*INDEX(Driver!$A$10:$AD$34,MATCH('CE-RF per comune 2024'!$B9,Driver!$A$10:$A$34,0),MATCH('CE-RF per comune 2024'!Q$3,Driver!$A$10:$AD$10,0))</f>
        <v>8216.0945367336753</v>
      </c>
      <c r="R9" s="47">
        <f>+$F9*INDEX(Driver!$A$10:$AD$34,MATCH('CE-RF per comune 2024'!$B9,Driver!$A$10:$A$34,0),MATCH('CE-RF per comune 2024'!R$3,Driver!$A$10:$AD$10,0))</f>
        <v>7313.290337683201</v>
      </c>
      <c r="S9" s="47">
        <f>+$F9*INDEX(Driver!$A$10:$AD$34,MATCH('CE-RF per comune 2024'!$B9,Driver!$A$10:$A$34,0),MATCH('CE-RF per comune 2024'!S$3,Driver!$A$10:$AD$10,0))</f>
        <v>25803.619655150753</v>
      </c>
      <c r="T9" s="47">
        <f>+$F9*INDEX(Driver!$A$10:$AD$34,MATCH('CE-RF per comune 2024'!$B9,Driver!$A$10:$A$34,0),MATCH('CE-RF per comune 2024'!T$3,Driver!$A$10:$AD$10,0))</f>
        <v>26694.340021077503</v>
      </c>
      <c r="U9" s="47">
        <f>+$F9*INDEX(Driver!$A$10:$AD$34,MATCH('CE-RF per comune 2024'!$B9,Driver!$A$10:$A$34,0),MATCH('CE-RF per comune 2024'!U$3,Driver!$A$10:$AD$10,0))</f>
        <v>6152.9763614780968</v>
      </c>
      <c r="V9" s="47">
        <f>+$F9*INDEX(Driver!$A$10:$AD$34,MATCH('CE-RF per comune 2024'!$B9,Driver!$A$10:$A$34,0),MATCH('CE-RF per comune 2024'!V$3,Driver!$A$10:$AD$10,0))</f>
        <v>5734.1968114394176</v>
      </c>
      <c r="W9" s="47">
        <f>+$F9*INDEX(Driver!$A$10:$AD$34,MATCH('CE-RF per comune 2024'!$B9,Driver!$A$10:$A$34,0),MATCH('CE-RF per comune 2024'!W$3,Driver!$A$10:$AD$10,0))</f>
        <v>21031.848219400617</v>
      </c>
      <c r="X9" s="47">
        <f>+$F9*INDEX(Driver!$A$10:$AD$34,MATCH('CE-RF per comune 2024'!$B9,Driver!$A$10:$A$34,0),MATCH('CE-RF per comune 2024'!X$3,Driver!$A$10:$AD$10,0))</f>
        <v>8440.5701034200665</v>
      </c>
      <c r="Y9" s="47">
        <f>+$F9*INDEX(Driver!$A$10:$AD$34,MATCH('CE-RF per comune 2024'!$B9,Driver!$A$10:$A$34,0),MATCH('CE-RF per comune 2024'!Y$3,Driver!$A$10:$AD$10,0))</f>
        <v>59068.600936471572</v>
      </c>
      <c r="Z9" s="47">
        <f>+$F9*INDEX(Driver!$A$10:$AD$34,MATCH('CE-RF per comune 2024'!$B9,Driver!$A$10:$A$34,0),MATCH('CE-RF per comune 2024'!Z$3,Driver!$A$10:$AD$10,0))</f>
        <v>51384.321722099638</v>
      </c>
      <c r="AA9" s="47">
        <f>+$F9*INDEX(Driver!$A$10:$AD$34,MATCH('CE-RF per comune 2024'!$B9,Driver!$A$10:$A$34,0),MATCH('CE-RF per comune 2024'!AA$3,Driver!$A$10:$AD$10,0))</f>
        <v>35590.67583042859</v>
      </c>
      <c r="AB9" s="47">
        <f>+$F9*INDEX(Driver!$A$10:$AD$34,MATCH('CE-RF per comune 2024'!$B9,Driver!$A$10:$A$34,0),MATCH('CE-RF per comune 2024'!AB$3,Driver!$A$10:$AD$10,0))</f>
        <v>6756.2560302592419</v>
      </c>
      <c r="AC9" s="47">
        <f>+$F9*INDEX(Driver!$A$10:$AD$34,MATCH('CE-RF per comune 2024'!$B9,Driver!$A$10:$A$34,0),MATCH('CE-RF per comune 2024'!AC$3,Driver!$A$10:$AD$10,0))</f>
        <v>14518.472168331738</v>
      </c>
      <c r="AD9" s="47">
        <f>+$F9*INDEX(Driver!$A$10:$AD$34,MATCH('CE-RF per comune 2024'!$B9,Driver!$A$10:$A$34,0),MATCH('CE-RF per comune 2024'!AD$3,Driver!$A$10:$AD$10,0))</f>
        <v>51852.095262203933</v>
      </c>
      <c r="AE9" s="47">
        <f>+$F9*INDEX(Driver!$A$10:$AD$34,MATCH('CE-RF per comune 2024'!$B9,Driver!$A$10:$A$34,0),MATCH('CE-RF per comune 2024'!AE$3,Driver!$A$10:$AD$10,0))</f>
        <v>78871.368795989139</v>
      </c>
      <c r="AF9" s="47">
        <f>+$F9*INDEX(Driver!$A$10:$AD$34,MATCH('CE-RF per comune 2024'!$B9,Driver!$A$10:$A$34,0),MATCH('CE-RF per comune 2024'!AF$3,Driver!$A$10:$AD$10,0))</f>
        <v>102517.79624170197</v>
      </c>
      <c r="AG9" s="47">
        <f>+$F9*INDEX(Driver!$A$10:$AD$34,MATCH('CE-RF per comune 2024'!$B9,Driver!$A$10:$A$34,0),MATCH('CE-RF per comune 2024'!AG$3,Driver!$A$10:$AD$10,0))</f>
        <v>38436.773192836823</v>
      </c>
      <c r="AH9" s="47">
        <f>+$F9*INDEX(Driver!$A$10:$AD$34,MATCH('CE-RF per comune 2024'!$B9,Driver!$A$10:$A$34,0),MATCH('CE-RF per comune 2024'!AH$3,Driver!$A$10:$AD$10,0))</f>
        <v>189048.4025978852</v>
      </c>
      <c r="AI9" s="47">
        <f>+$F9*INDEX(Driver!$A$10:$AD$34,MATCH('CE-RF per comune 2024'!$B9,Driver!$A$10:$A$34,0),MATCH('CE-RF per comune 2024'!AI$3,Driver!$A$10:$AD$10,0))</f>
        <v>146918.63773814752</v>
      </c>
      <c r="AJ9" s="44">
        <f t="shared" si="0"/>
        <v>1208700</v>
      </c>
      <c r="AK9" s="158">
        <f>+AJ9-F9</f>
        <v>0</v>
      </c>
    </row>
    <row r="10" spans="1:37" ht="10.199999999999999" x14ac:dyDescent="0.2">
      <c r="A10" s="194">
        <v>8</v>
      </c>
      <c r="B10" s="92" t="s">
        <v>227</v>
      </c>
      <c r="C10" s="93" t="s">
        <v>3</v>
      </c>
      <c r="D10" s="45" t="s">
        <v>87</v>
      </c>
      <c r="E10" s="46" t="s">
        <v>88</v>
      </c>
      <c r="F10" s="47">
        <f>VLOOKUP($C10,'CE GESTORE'!$B$4:$H$43,'CE GESTORE'!G$1,FALSE)</f>
        <v>0</v>
      </c>
      <c r="H10" s="47">
        <f>+$F10*INDEX(Driver!$A$10:$AD$34,MATCH('CE-RF per comune 2024'!$B10,Driver!$A$10:$A$34,0),MATCH('CE-RF per comune 2024'!H$3,Driver!$A$10:$AD$10,0))</f>
        <v>0</v>
      </c>
      <c r="I10" s="47">
        <f>+$F10*INDEX(Driver!$A$10:$AD$34,MATCH('CE-RF per comune 2024'!$B10,Driver!$A$10:$A$34,0),MATCH('CE-RF per comune 2024'!I$3,Driver!$A$10:$AD$10,0))</f>
        <v>0</v>
      </c>
      <c r="J10" s="47">
        <f>+$F10*INDEX(Driver!$A$10:$AD$34,MATCH('CE-RF per comune 2024'!$B10,Driver!$A$10:$A$34,0),MATCH('CE-RF per comune 2024'!J$3,Driver!$A$10:$AD$10,0))</f>
        <v>0</v>
      </c>
      <c r="K10" s="47">
        <f>+$F10*INDEX(Driver!$A$10:$AD$34,MATCH('CE-RF per comune 2024'!$B10,Driver!$A$10:$A$34,0),MATCH('CE-RF per comune 2024'!K$3,Driver!$A$10:$AD$10,0))</f>
        <v>0</v>
      </c>
      <c r="L10" s="47">
        <f>+$F10*INDEX(Driver!$A$10:$AD$34,MATCH('CE-RF per comune 2024'!$B10,Driver!$A$10:$A$34,0),MATCH('CE-RF per comune 2024'!L$3,Driver!$A$10:$AD$10,0))</f>
        <v>0</v>
      </c>
      <c r="M10" s="47">
        <f>+$F10*INDEX(Driver!$A$10:$AD$34,MATCH('CE-RF per comune 2024'!$B10,Driver!$A$10:$A$34,0),MATCH('CE-RF per comune 2024'!M$3,Driver!$A$10:$AD$10,0))</f>
        <v>0</v>
      </c>
      <c r="N10" s="47">
        <f>+$F10*INDEX(Driver!$A$10:$AD$34,MATCH('CE-RF per comune 2024'!$B10,Driver!$A$10:$A$34,0),MATCH('CE-RF per comune 2024'!N$3,Driver!$A$10:$AD$10,0))</f>
        <v>0</v>
      </c>
      <c r="O10" s="47">
        <f>+$F10*INDEX(Driver!$A$10:$AD$34,MATCH('CE-RF per comune 2024'!$B10,Driver!$A$10:$A$34,0),MATCH('CE-RF per comune 2024'!O$3,Driver!$A$10:$AD$10,0))</f>
        <v>0</v>
      </c>
      <c r="P10" s="47">
        <f>+$F10*INDEX(Driver!$A$10:$AD$34,MATCH('CE-RF per comune 2024'!$B10,Driver!$A$10:$A$34,0),MATCH('CE-RF per comune 2024'!P$3,Driver!$A$10:$AD$10,0))</f>
        <v>0</v>
      </c>
      <c r="Q10" s="47">
        <f>+$F10*INDEX(Driver!$A$10:$AD$34,MATCH('CE-RF per comune 2024'!$B10,Driver!$A$10:$A$34,0),MATCH('CE-RF per comune 2024'!Q$3,Driver!$A$10:$AD$10,0))</f>
        <v>0</v>
      </c>
      <c r="R10" s="47">
        <f>+$F10*INDEX(Driver!$A$10:$AD$34,MATCH('CE-RF per comune 2024'!$B10,Driver!$A$10:$A$34,0),MATCH('CE-RF per comune 2024'!R$3,Driver!$A$10:$AD$10,0))</f>
        <v>0</v>
      </c>
      <c r="S10" s="47">
        <f>+$F10*INDEX(Driver!$A$10:$AD$34,MATCH('CE-RF per comune 2024'!$B10,Driver!$A$10:$A$34,0),MATCH('CE-RF per comune 2024'!S$3,Driver!$A$10:$AD$10,0))</f>
        <v>0</v>
      </c>
      <c r="T10" s="47">
        <f>+$F10*INDEX(Driver!$A$10:$AD$34,MATCH('CE-RF per comune 2024'!$B10,Driver!$A$10:$A$34,0),MATCH('CE-RF per comune 2024'!T$3,Driver!$A$10:$AD$10,0))</f>
        <v>0</v>
      </c>
      <c r="U10" s="47">
        <f>+$F10*INDEX(Driver!$A$10:$AD$34,MATCH('CE-RF per comune 2024'!$B10,Driver!$A$10:$A$34,0),MATCH('CE-RF per comune 2024'!U$3,Driver!$A$10:$AD$10,0))</f>
        <v>0</v>
      </c>
      <c r="V10" s="47">
        <f>+$F10*INDEX(Driver!$A$10:$AD$34,MATCH('CE-RF per comune 2024'!$B10,Driver!$A$10:$A$34,0),MATCH('CE-RF per comune 2024'!V$3,Driver!$A$10:$AD$10,0))</f>
        <v>0</v>
      </c>
      <c r="W10" s="47">
        <f>+$F10*INDEX(Driver!$A$10:$AD$34,MATCH('CE-RF per comune 2024'!$B10,Driver!$A$10:$A$34,0),MATCH('CE-RF per comune 2024'!W$3,Driver!$A$10:$AD$10,0))</f>
        <v>0</v>
      </c>
      <c r="X10" s="47">
        <f>+$F10*INDEX(Driver!$A$10:$AD$34,MATCH('CE-RF per comune 2024'!$B10,Driver!$A$10:$A$34,0),MATCH('CE-RF per comune 2024'!X$3,Driver!$A$10:$AD$10,0))</f>
        <v>0</v>
      </c>
      <c r="Y10" s="47">
        <f>+$F10*INDEX(Driver!$A$10:$AD$34,MATCH('CE-RF per comune 2024'!$B10,Driver!$A$10:$A$34,0),MATCH('CE-RF per comune 2024'!Y$3,Driver!$A$10:$AD$10,0))</f>
        <v>0</v>
      </c>
      <c r="Z10" s="47">
        <f>+$F10*INDEX(Driver!$A$10:$AD$34,MATCH('CE-RF per comune 2024'!$B10,Driver!$A$10:$A$34,0),MATCH('CE-RF per comune 2024'!Z$3,Driver!$A$10:$AD$10,0))</f>
        <v>0</v>
      </c>
      <c r="AA10" s="47">
        <f>+$F10*INDEX(Driver!$A$10:$AD$34,MATCH('CE-RF per comune 2024'!$B10,Driver!$A$10:$A$34,0),MATCH('CE-RF per comune 2024'!AA$3,Driver!$A$10:$AD$10,0))</f>
        <v>0</v>
      </c>
      <c r="AB10" s="47">
        <f>+$F10*INDEX(Driver!$A$10:$AD$34,MATCH('CE-RF per comune 2024'!$B10,Driver!$A$10:$A$34,0),MATCH('CE-RF per comune 2024'!AB$3,Driver!$A$10:$AD$10,0))</f>
        <v>0</v>
      </c>
      <c r="AC10" s="47">
        <f>+$F10*INDEX(Driver!$A$10:$AD$34,MATCH('CE-RF per comune 2024'!$B10,Driver!$A$10:$A$34,0),MATCH('CE-RF per comune 2024'!AC$3,Driver!$A$10:$AD$10,0))</f>
        <v>0</v>
      </c>
      <c r="AD10" s="47">
        <f>+$F10*INDEX(Driver!$A$10:$AD$34,MATCH('CE-RF per comune 2024'!$B10,Driver!$A$10:$A$34,0),MATCH('CE-RF per comune 2024'!AD$3,Driver!$A$10:$AD$10,0))</f>
        <v>0</v>
      </c>
      <c r="AE10" s="47">
        <f>+$F10*INDEX(Driver!$A$10:$AD$34,MATCH('CE-RF per comune 2024'!$B10,Driver!$A$10:$A$34,0),MATCH('CE-RF per comune 2024'!AE$3,Driver!$A$10:$AD$10,0))</f>
        <v>0</v>
      </c>
      <c r="AF10" s="47">
        <f>+$F10*INDEX(Driver!$A$10:$AD$34,MATCH('CE-RF per comune 2024'!$B10,Driver!$A$10:$A$34,0),MATCH('CE-RF per comune 2024'!AF$3,Driver!$A$10:$AD$10,0))</f>
        <v>0</v>
      </c>
      <c r="AG10" s="47">
        <f>+$F10*INDEX(Driver!$A$10:$AD$34,MATCH('CE-RF per comune 2024'!$B10,Driver!$A$10:$A$34,0),MATCH('CE-RF per comune 2024'!AG$3,Driver!$A$10:$AD$10,0))</f>
        <v>0</v>
      </c>
      <c r="AH10" s="47">
        <f>+$F10*INDEX(Driver!$A$10:$AD$34,MATCH('CE-RF per comune 2024'!$B10,Driver!$A$10:$A$34,0),MATCH('CE-RF per comune 2024'!AH$3,Driver!$A$10:$AD$10,0))</f>
        <v>0</v>
      </c>
      <c r="AI10" s="47">
        <f>+$F10*INDEX(Driver!$A$10:$AD$34,MATCH('CE-RF per comune 2024'!$B10,Driver!$A$10:$A$34,0),MATCH('CE-RF per comune 2024'!AI$3,Driver!$A$10:$AD$10,0))</f>
        <v>0</v>
      </c>
      <c r="AJ10" s="44">
        <f t="shared" si="0"/>
        <v>0</v>
      </c>
      <c r="AK10" s="158">
        <f t="shared" ref="AK10:AK13" si="1">+AJ10-F10</f>
        <v>0</v>
      </c>
    </row>
    <row r="11" spans="1:37" ht="10.95" customHeight="1" x14ac:dyDescent="0.2">
      <c r="A11" s="194">
        <v>9</v>
      </c>
      <c r="B11" s="92" t="s">
        <v>227</v>
      </c>
      <c r="C11" s="93" t="s">
        <v>4</v>
      </c>
      <c r="D11" s="45" t="s">
        <v>89</v>
      </c>
      <c r="E11" s="46" t="s">
        <v>90</v>
      </c>
      <c r="F11" s="47">
        <f>VLOOKUP($C11,'CE GESTORE'!$B$4:$H$43,'CE GESTORE'!G$1,FALSE)</f>
        <v>0</v>
      </c>
      <c r="H11" s="47">
        <f>+$F11*INDEX(Driver!$A$10:$AD$34,MATCH('CE-RF per comune 2024'!$B11,Driver!$A$10:$A$34,0),MATCH('CE-RF per comune 2024'!H$3,Driver!$A$10:$AD$10,0))</f>
        <v>0</v>
      </c>
      <c r="I11" s="47">
        <f>+$F11*INDEX(Driver!$A$10:$AD$34,MATCH('CE-RF per comune 2024'!$B11,Driver!$A$10:$A$34,0),MATCH('CE-RF per comune 2024'!I$3,Driver!$A$10:$AD$10,0))</f>
        <v>0</v>
      </c>
      <c r="J11" s="47">
        <f>+$F11*INDEX(Driver!$A$10:$AD$34,MATCH('CE-RF per comune 2024'!$B11,Driver!$A$10:$A$34,0),MATCH('CE-RF per comune 2024'!J$3,Driver!$A$10:$AD$10,0))</f>
        <v>0</v>
      </c>
      <c r="K11" s="47">
        <f>+$F11*INDEX(Driver!$A$10:$AD$34,MATCH('CE-RF per comune 2024'!$B11,Driver!$A$10:$A$34,0),MATCH('CE-RF per comune 2024'!K$3,Driver!$A$10:$AD$10,0))</f>
        <v>0</v>
      </c>
      <c r="L11" s="47">
        <f>+$F11*INDEX(Driver!$A$10:$AD$34,MATCH('CE-RF per comune 2024'!$B11,Driver!$A$10:$A$34,0),MATCH('CE-RF per comune 2024'!L$3,Driver!$A$10:$AD$10,0))</f>
        <v>0</v>
      </c>
      <c r="M11" s="47">
        <f>+$F11*INDEX(Driver!$A$10:$AD$34,MATCH('CE-RF per comune 2024'!$B11,Driver!$A$10:$A$34,0),MATCH('CE-RF per comune 2024'!M$3,Driver!$A$10:$AD$10,0))</f>
        <v>0</v>
      </c>
      <c r="N11" s="47">
        <f>+$F11*INDEX(Driver!$A$10:$AD$34,MATCH('CE-RF per comune 2024'!$B11,Driver!$A$10:$A$34,0),MATCH('CE-RF per comune 2024'!N$3,Driver!$A$10:$AD$10,0))</f>
        <v>0</v>
      </c>
      <c r="O11" s="47">
        <f>+$F11*INDEX(Driver!$A$10:$AD$34,MATCH('CE-RF per comune 2024'!$B11,Driver!$A$10:$A$34,0),MATCH('CE-RF per comune 2024'!O$3,Driver!$A$10:$AD$10,0))</f>
        <v>0</v>
      </c>
      <c r="P11" s="47">
        <f>+$F11*INDEX(Driver!$A$10:$AD$34,MATCH('CE-RF per comune 2024'!$B11,Driver!$A$10:$A$34,0),MATCH('CE-RF per comune 2024'!P$3,Driver!$A$10:$AD$10,0))</f>
        <v>0</v>
      </c>
      <c r="Q11" s="47">
        <f>+$F11*INDEX(Driver!$A$10:$AD$34,MATCH('CE-RF per comune 2024'!$B11,Driver!$A$10:$A$34,0),MATCH('CE-RF per comune 2024'!Q$3,Driver!$A$10:$AD$10,0))</f>
        <v>0</v>
      </c>
      <c r="R11" s="47">
        <f>+$F11*INDEX(Driver!$A$10:$AD$34,MATCH('CE-RF per comune 2024'!$B11,Driver!$A$10:$A$34,0),MATCH('CE-RF per comune 2024'!R$3,Driver!$A$10:$AD$10,0))</f>
        <v>0</v>
      </c>
      <c r="S11" s="47">
        <f>+$F11*INDEX(Driver!$A$10:$AD$34,MATCH('CE-RF per comune 2024'!$B11,Driver!$A$10:$A$34,0),MATCH('CE-RF per comune 2024'!S$3,Driver!$A$10:$AD$10,0))</f>
        <v>0</v>
      </c>
      <c r="T11" s="47">
        <f>+$F11*INDEX(Driver!$A$10:$AD$34,MATCH('CE-RF per comune 2024'!$B11,Driver!$A$10:$A$34,0),MATCH('CE-RF per comune 2024'!T$3,Driver!$A$10:$AD$10,0))</f>
        <v>0</v>
      </c>
      <c r="U11" s="47">
        <f>+$F11*INDEX(Driver!$A$10:$AD$34,MATCH('CE-RF per comune 2024'!$B11,Driver!$A$10:$A$34,0),MATCH('CE-RF per comune 2024'!U$3,Driver!$A$10:$AD$10,0))</f>
        <v>0</v>
      </c>
      <c r="V11" s="47">
        <f>+$F11*INDEX(Driver!$A$10:$AD$34,MATCH('CE-RF per comune 2024'!$B11,Driver!$A$10:$A$34,0),MATCH('CE-RF per comune 2024'!V$3,Driver!$A$10:$AD$10,0))</f>
        <v>0</v>
      </c>
      <c r="W11" s="47">
        <f>+$F11*INDEX(Driver!$A$10:$AD$34,MATCH('CE-RF per comune 2024'!$B11,Driver!$A$10:$A$34,0),MATCH('CE-RF per comune 2024'!W$3,Driver!$A$10:$AD$10,0))</f>
        <v>0</v>
      </c>
      <c r="X11" s="47">
        <f>+$F11*INDEX(Driver!$A$10:$AD$34,MATCH('CE-RF per comune 2024'!$B11,Driver!$A$10:$A$34,0),MATCH('CE-RF per comune 2024'!X$3,Driver!$A$10:$AD$10,0))</f>
        <v>0</v>
      </c>
      <c r="Y11" s="47">
        <f>+$F11*INDEX(Driver!$A$10:$AD$34,MATCH('CE-RF per comune 2024'!$B11,Driver!$A$10:$A$34,0),MATCH('CE-RF per comune 2024'!Y$3,Driver!$A$10:$AD$10,0))</f>
        <v>0</v>
      </c>
      <c r="Z11" s="47">
        <f>+$F11*INDEX(Driver!$A$10:$AD$34,MATCH('CE-RF per comune 2024'!$B11,Driver!$A$10:$A$34,0),MATCH('CE-RF per comune 2024'!Z$3,Driver!$A$10:$AD$10,0))</f>
        <v>0</v>
      </c>
      <c r="AA11" s="47">
        <f>+$F11*INDEX(Driver!$A$10:$AD$34,MATCH('CE-RF per comune 2024'!$B11,Driver!$A$10:$A$34,0),MATCH('CE-RF per comune 2024'!AA$3,Driver!$A$10:$AD$10,0))</f>
        <v>0</v>
      </c>
      <c r="AB11" s="47">
        <f>+$F11*INDEX(Driver!$A$10:$AD$34,MATCH('CE-RF per comune 2024'!$B11,Driver!$A$10:$A$34,0),MATCH('CE-RF per comune 2024'!AB$3,Driver!$A$10:$AD$10,0))</f>
        <v>0</v>
      </c>
      <c r="AC11" s="47">
        <f>+$F11*INDEX(Driver!$A$10:$AD$34,MATCH('CE-RF per comune 2024'!$B11,Driver!$A$10:$A$34,0),MATCH('CE-RF per comune 2024'!AC$3,Driver!$A$10:$AD$10,0))</f>
        <v>0</v>
      </c>
      <c r="AD11" s="47">
        <f>+$F11*INDEX(Driver!$A$10:$AD$34,MATCH('CE-RF per comune 2024'!$B11,Driver!$A$10:$A$34,0),MATCH('CE-RF per comune 2024'!AD$3,Driver!$A$10:$AD$10,0))</f>
        <v>0</v>
      </c>
      <c r="AE11" s="47">
        <f>+$F11*INDEX(Driver!$A$10:$AD$34,MATCH('CE-RF per comune 2024'!$B11,Driver!$A$10:$A$34,0),MATCH('CE-RF per comune 2024'!AE$3,Driver!$A$10:$AD$10,0))</f>
        <v>0</v>
      </c>
      <c r="AF11" s="47">
        <f>+$F11*INDEX(Driver!$A$10:$AD$34,MATCH('CE-RF per comune 2024'!$B11,Driver!$A$10:$A$34,0),MATCH('CE-RF per comune 2024'!AF$3,Driver!$A$10:$AD$10,0))</f>
        <v>0</v>
      </c>
      <c r="AG11" s="47">
        <f>+$F11*INDEX(Driver!$A$10:$AD$34,MATCH('CE-RF per comune 2024'!$B11,Driver!$A$10:$A$34,0),MATCH('CE-RF per comune 2024'!AG$3,Driver!$A$10:$AD$10,0))</f>
        <v>0</v>
      </c>
      <c r="AH11" s="47">
        <f>+$F11*INDEX(Driver!$A$10:$AD$34,MATCH('CE-RF per comune 2024'!$B11,Driver!$A$10:$A$34,0),MATCH('CE-RF per comune 2024'!AH$3,Driver!$A$10:$AD$10,0))</f>
        <v>0</v>
      </c>
      <c r="AI11" s="47">
        <f>+$F11*INDEX(Driver!$A$10:$AD$34,MATCH('CE-RF per comune 2024'!$B11,Driver!$A$10:$A$34,0),MATCH('CE-RF per comune 2024'!AI$3,Driver!$A$10:$AD$10,0))</f>
        <v>0</v>
      </c>
      <c r="AJ11" s="44">
        <f t="shared" si="0"/>
        <v>0</v>
      </c>
      <c r="AK11" s="158">
        <f t="shared" si="1"/>
        <v>0</v>
      </c>
    </row>
    <row r="12" spans="1:37" ht="10.199999999999999" customHeight="1" x14ac:dyDescent="0.2">
      <c r="A12" s="194">
        <v>10</v>
      </c>
      <c r="B12" s="92" t="s">
        <v>227</v>
      </c>
      <c r="C12" s="93" t="s">
        <v>5</v>
      </c>
      <c r="D12" s="45" t="s">
        <v>91</v>
      </c>
      <c r="E12" s="46" t="s">
        <v>92</v>
      </c>
      <c r="F12" s="47">
        <f>VLOOKUP($C12,'CE GESTORE'!$B$4:$H$43,'CE GESTORE'!G$1,FALSE)</f>
        <v>0</v>
      </c>
      <c r="H12" s="47">
        <f>+$F12*INDEX(Driver!$A$10:$AD$34,MATCH('CE-RF per comune 2024'!$B12,Driver!$A$10:$A$34,0),MATCH('CE-RF per comune 2024'!H$3,Driver!$A$10:$AD$10,0))</f>
        <v>0</v>
      </c>
      <c r="I12" s="47">
        <f>+$F12*INDEX(Driver!$A$10:$AD$34,MATCH('CE-RF per comune 2024'!$B12,Driver!$A$10:$A$34,0),MATCH('CE-RF per comune 2024'!I$3,Driver!$A$10:$AD$10,0))</f>
        <v>0</v>
      </c>
      <c r="J12" s="47">
        <f>+$F12*INDEX(Driver!$A$10:$AD$34,MATCH('CE-RF per comune 2024'!$B12,Driver!$A$10:$A$34,0),MATCH('CE-RF per comune 2024'!J$3,Driver!$A$10:$AD$10,0))</f>
        <v>0</v>
      </c>
      <c r="K12" s="47">
        <f>+$F12*INDEX(Driver!$A$10:$AD$34,MATCH('CE-RF per comune 2024'!$B12,Driver!$A$10:$A$34,0),MATCH('CE-RF per comune 2024'!K$3,Driver!$A$10:$AD$10,0))</f>
        <v>0</v>
      </c>
      <c r="L12" s="47">
        <f>+$F12*INDEX(Driver!$A$10:$AD$34,MATCH('CE-RF per comune 2024'!$B12,Driver!$A$10:$A$34,0),MATCH('CE-RF per comune 2024'!L$3,Driver!$A$10:$AD$10,0))</f>
        <v>0</v>
      </c>
      <c r="M12" s="47">
        <f>+$F12*INDEX(Driver!$A$10:$AD$34,MATCH('CE-RF per comune 2024'!$B12,Driver!$A$10:$A$34,0),MATCH('CE-RF per comune 2024'!M$3,Driver!$A$10:$AD$10,0))</f>
        <v>0</v>
      </c>
      <c r="N12" s="47">
        <f>+$F12*INDEX(Driver!$A$10:$AD$34,MATCH('CE-RF per comune 2024'!$B12,Driver!$A$10:$A$34,0),MATCH('CE-RF per comune 2024'!N$3,Driver!$A$10:$AD$10,0))</f>
        <v>0</v>
      </c>
      <c r="O12" s="47">
        <f>+$F12*INDEX(Driver!$A$10:$AD$34,MATCH('CE-RF per comune 2024'!$B12,Driver!$A$10:$A$34,0),MATCH('CE-RF per comune 2024'!O$3,Driver!$A$10:$AD$10,0))</f>
        <v>0</v>
      </c>
      <c r="P12" s="47">
        <f>+$F12*INDEX(Driver!$A$10:$AD$34,MATCH('CE-RF per comune 2024'!$B12,Driver!$A$10:$A$34,0),MATCH('CE-RF per comune 2024'!P$3,Driver!$A$10:$AD$10,0))</f>
        <v>0</v>
      </c>
      <c r="Q12" s="47">
        <f>+$F12*INDEX(Driver!$A$10:$AD$34,MATCH('CE-RF per comune 2024'!$B12,Driver!$A$10:$A$34,0),MATCH('CE-RF per comune 2024'!Q$3,Driver!$A$10:$AD$10,0))</f>
        <v>0</v>
      </c>
      <c r="R12" s="47">
        <f>+$F12*INDEX(Driver!$A$10:$AD$34,MATCH('CE-RF per comune 2024'!$B12,Driver!$A$10:$A$34,0),MATCH('CE-RF per comune 2024'!R$3,Driver!$A$10:$AD$10,0))</f>
        <v>0</v>
      </c>
      <c r="S12" s="47">
        <f>+$F12*INDEX(Driver!$A$10:$AD$34,MATCH('CE-RF per comune 2024'!$B12,Driver!$A$10:$A$34,0),MATCH('CE-RF per comune 2024'!S$3,Driver!$A$10:$AD$10,0))</f>
        <v>0</v>
      </c>
      <c r="T12" s="47">
        <f>+$F12*INDEX(Driver!$A$10:$AD$34,MATCH('CE-RF per comune 2024'!$B12,Driver!$A$10:$A$34,0),MATCH('CE-RF per comune 2024'!T$3,Driver!$A$10:$AD$10,0))</f>
        <v>0</v>
      </c>
      <c r="U12" s="47">
        <f>+$F12*INDEX(Driver!$A$10:$AD$34,MATCH('CE-RF per comune 2024'!$B12,Driver!$A$10:$A$34,0),MATCH('CE-RF per comune 2024'!U$3,Driver!$A$10:$AD$10,0))</f>
        <v>0</v>
      </c>
      <c r="V12" s="47">
        <f>+$F12*INDEX(Driver!$A$10:$AD$34,MATCH('CE-RF per comune 2024'!$B12,Driver!$A$10:$A$34,0),MATCH('CE-RF per comune 2024'!V$3,Driver!$A$10:$AD$10,0))</f>
        <v>0</v>
      </c>
      <c r="W12" s="47">
        <f>+$F12*INDEX(Driver!$A$10:$AD$34,MATCH('CE-RF per comune 2024'!$B12,Driver!$A$10:$A$34,0),MATCH('CE-RF per comune 2024'!W$3,Driver!$A$10:$AD$10,0))</f>
        <v>0</v>
      </c>
      <c r="X12" s="47">
        <f>+$F12*INDEX(Driver!$A$10:$AD$34,MATCH('CE-RF per comune 2024'!$B12,Driver!$A$10:$A$34,0),MATCH('CE-RF per comune 2024'!X$3,Driver!$A$10:$AD$10,0))</f>
        <v>0</v>
      </c>
      <c r="Y12" s="47">
        <f>+$F12*INDEX(Driver!$A$10:$AD$34,MATCH('CE-RF per comune 2024'!$B12,Driver!$A$10:$A$34,0),MATCH('CE-RF per comune 2024'!Y$3,Driver!$A$10:$AD$10,0))</f>
        <v>0</v>
      </c>
      <c r="Z12" s="47">
        <f>+$F12*INDEX(Driver!$A$10:$AD$34,MATCH('CE-RF per comune 2024'!$B12,Driver!$A$10:$A$34,0),MATCH('CE-RF per comune 2024'!Z$3,Driver!$A$10:$AD$10,0))</f>
        <v>0</v>
      </c>
      <c r="AA12" s="47">
        <f>+$F12*INDEX(Driver!$A$10:$AD$34,MATCH('CE-RF per comune 2024'!$B12,Driver!$A$10:$A$34,0),MATCH('CE-RF per comune 2024'!AA$3,Driver!$A$10:$AD$10,0))</f>
        <v>0</v>
      </c>
      <c r="AB12" s="47">
        <f>+$F12*INDEX(Driver!$A$10:$AD$34,MATCH('CE-RF per comune 2024'!$B12,Driver!$A$10:$A$34,0),MATCH('CE-RF per comune 2024'!AB$3,Driver!$A$10:$AD$10,0))</f>
        <v>0</v>
      </c>
      <c r="AC12" s="47">
        <f>+$F12*INDEX(Driver!$A$10:$AD$34,MATCH('CE-RF per comune 2024'!$B12,Driver!$A$10:$A$34,0),MATCH('CE-RF per comune 2024'!AC$3,Driver!$A$10:$AD$10,0))</f>
        <v>0</v>
      </c>
      <c r="AD12" s="47">
        <f>+$F12*INDEX(Driver!$A$10:$AD$34,MATCH('CE-RF per comune 2024'!$B12,Driver!$A$10:$A$34,0),MATCH('CE-RF per comune 2024'!AD$3,Driver!$A$10:$AD$10,0))</f>
        <v>0</v>
      </c>
      <c r="AE12" s="47">
        <f>+$F12*INDEX(Driver!$A$10:$AD$34,MATCH('CE-RF per comune 2024'!$B12,Driver!$A$10:$A$34,0),MATCH('CE-RF per comune 2024'!AE$3,Driver!$A$10:$AD$10,0))</f>
        <v>0</v>
      </c>
      <c r="AF12" s="47">
        <f>+$F12*INDEX(Driver!$A$10:$AD$34,MATCH('CE-RF per comune 2024'!$B12,Driver!$A$10:$A$34,0),MATCH('CE-RF per comune 2024'!AF$3,Driver!$A$10:$AD$10,0))</f>
        <v>0</v>
      </c>
      <c r="AG12" s="47">
        <f>+$F12*INDEX(Driver!$A$10:$AD$34,MATCH('CE-RF per comune 2024'!$B12,Driver!$A$10:$A$34,0),MATCH('CE-RF per comune 2024'!AG$3,Driver!$A$10:$AD$10,0))</f>
        <v>0</v>
      </c>
      <c r="AH12" s="47">
        <f>+$F12*INDEX(Driver!$A$10:$AD$34,MATCH('CE-RF per comune 2024'!$B12,Driver!$A$10:$A$34,0),MATCH('CE-RF per comune 2024'!AH$3,Driver!$A$10:$AD$10,0))</f>
        <v>0</v>
      </c>
      <c r="AI12" s="47">
        <f>+$F12*INDEX(Driver!$A$10:$AD$34,MATCH('CE-RF per comune 2024'!$B12,Driver!$A$10:$A$34,0),MATCH('CE-RF per comune 2024'!AI$3,Driver!$A$10:$AD$10,0))</f>
        <v>0</v>
      </c>
      <c r="AJ12" s="44">
        <f t="shared" si="0"/>
        <v>0</v>
      </c>
      <c r="AK12" s="158">
        <f t="shared" si="1"/>
        <v>0</v>
      </c>
    </row>
    <row r="13" spans="1:37" ht="10.199999999999999" customHeight="1" x14ac:dyDescent="0.2">
      <c r="A13" s="194">
        <v>11</v>
      </c>
      <c r="B13" s="92" t="s">
        <v>227</v>
      </c>
      <c r="C13" s="93" t="s">
        <v>6</v>
      </c>
      <c r="D13" s="45" t="s">
        <v>93</v>
      </c>
      <c r="E13" s="46" t="s">
        <v>94</v>
      </c>
      <c r="F13" s="47">
        <f>VLOOKUP($C13,'CE GESTORE'!$B$4:$H$43,'CE GESTORE'!G$1,FALSE)</f>
        <v>0</v>
      </c>
      <c r="H13" s="47">
        <f>+$F13*INDEX(Driver!$A$10:$AD$34,MATCH('CE-RF per comune 2024'!$B13,Driver!$A$10:$A$34,0),MATCH('CE-RF per comune 2024'!H$3,Driver!$A$10:$AD$10,0))</f>
        <v>0</v>
      </c>
      <c r="I13" s="47">
        <f>+$F13*INDEX(Driver!$A$10:$AD$34,MATCH('CE-RF per comune 2024'!$B13,Driver!$A$10:$A$34,0),MATCH('CE-RF per comune 2024'!I$3,Driver!$A$10:$AD$10,0))</f>
        <v>0</v>
      </c>
      <c r="J13" s="47">
        <f>+$F13*INDEX(Driver!$A$10:$AD$34,MATCH('CE-RF per comune 2024'!$B13,Driver!$A$10:$A$34,0),MATCH('CE-RF per comune 2024'!J$3,Driver!$A$10:$AD$10,0))</f>
        <v>0</v>
      </c>
      <c r="K13" s="47">
        <f>+$F13*INDEX(Driver!$A$10:$AD$34,MATCH('CE-RF per comune 2024'!$B13,Driver!$A$10:$A$34,0),MATCH('CE-RF per comune 2024'!K$3,Driver!$A$10:$AD$10,0))</f>
        <v>0</v>
      </c>
      <c r="L13" s="47">
        <f>+$F13*INDEX(Driver!$A$10:$AD$34,MATCH('CE-RF per comune 2024'!$B13,Driver!$A$10:$A$34,0),MATCH('CE-RF per comune 2024'!L$3,Driver!$A$10:$AD$10,0))</f>
        <v>0</v>
      </c>
      <c r="M13" s="47">
        <f>+$F13*INDEX(Driver!$A$10:$AD$34,MATCH('CE-RF per comune 2024'!$B13,Driver!$A$10:$A$34,0),MATCH('CE-RF per comune 2024'!M$3,Driver!$A$10:$AD$10,0))</f>
        <v>0</v>
      </c>
      <c r="N13" s="47">
        <f>+$F13*INDEX(Driver!$A$10:$AD$34,MATCH('CE-RF per comune 2024'!$B13,Driver!$A$10:$A$34,0),MATCH('CE-RF per comune 2024'!N$3,Driver!$A$10:$AD$10,0))</f>
        <v>0</v>
      </c>
      <c r="O13" s="47">
        <f>+$F13*INDEX(Driver!$A$10:$AD$34,MATCH('CE-RF per comune 2024'!$B13,Driver!$A$10:$A$34,0),MATCH('CE-RF per comune 2024'!O$3,Driver!$A$10:$AD$10,0))</f>
        <v>0</v>
      </c>
      <c r="P13" s="47">
        <f>+$F13*INDEX(Driver!$A$10:$AD$34,MATCH('CE-RF per comune 2024'!$B13,Driver!$A$10:$A$34,0),MATCH('CE-RF per comune 2024'!P$3,Driver!$A$10:$AD$10,0))</f>
        <v>0</v>
      </c>
      <c r="Q13" s="47">
        <f>+$F13*INDEX(Driver!$A$10:$AD$34,MATCH('CE-RF per comune 2024'!$B13,Driver!$A$10:$A$34,0),MATCH('CE-RF per comune 2024'!Q$3,Driver!$A$10:$AD$10,0))</f>
        <v>0</v>
      </c>
      <c r="R13" s="47">
        <f>+$F13*INDEX(Driver!$A$10:$AD$34,MATCH('CE-RF per comune 2024'!$B13,Driver!$A$10:$A$34,0),MATCH('CE-RF per comune 2024'!R$3,Driver!$A$10:$AD$10,0))</f>
        <v>0</v>
      </c>
      <c r="S13" s="47">
        <f>+$F13*INDEX(Driver!$A$10:$AD$34,MATCH('CE-RF per comune 2024'!$B13,Driver!$A$10:$A$34,0),MATCH('CE-RF per comune 2024'!S$3,Driver!$A$10:$AD$10,0))</f>
        <v>0</v>
      </c>
      <c r="T13" s="47">
        <f>+$F13*INDEX(Driver!$A$10:$AD$34,MATCH('CE-RF per comune 2024'!$B13,Driver!$A$10:$A$34,0),MATCH('CE-RF per comune 2024'!T$3,Driver!$A$10:$AD$10,0))</f>
        <v>0</v>
      </c>
      <c r="U13" s="47">
        <f>+$F13*INDEX(Driver!$A$10:$AD$34,MATCH('CE-RF per comune 2024'!$B13,Driver!$A$10:$A$34,0),MATCH('CE-RF per comune 2024'!U$3,Driver!$A$10:$AD$10,0))</f>
        <v>0</v>
      </c>
      <c r="V13" s="47">
        <f>+$F13*INDEX(Driver!$A$10:$AD$34,MATCH('CE-RF per comune 2024'!$B13,Driver!$A$10:$A$34,0),MATCH('CE-RF per comune 2024'!V$3,Driver!$A$10:$AD$10,0))</f>
        <v>0</v>
      </c>
      <c r="W13" s="47">
        <f>+$F13*INDEX(Driver!$A$10:$AD$34,MATCH('CE-RF per comune 2024'!$B13,Driver!$A$10:$A$34,0),MATCH('CE-RF per comune 2024'!W$3,Driver!$A$10:$AD$10,0))</f>
        <v>0</v>
      </c>
      <c r="X13" s="47">
        <f>+$F13*INDEX(Driver!$A$10:$AD$34,MATCH('CE-RF per comune 2024'!$B13,Driver!$A$10:$A$34,0),MATCH('CE-RF per comune 2024'!X$3,Driver!$A$10:$AD$10,0))</f>
        <v>0</v>
      </c>
      <c r="Y13" s="47">
        <f>+$F13*INDEX(Driver!$A$10:$AD$34,MATCH('CE-RF per comune 2024'!$B13,Driver!$A$10:$A$34,0),MATCH('CE-RF per comune 2024'!Y$3,Driver!$A$10:$AD$10,0))</f>
        <v>0</v>
      </c>
      <c r="Z13" s="47">
        <f>+$F13*INDEX(Driver!$A$10:$AD$34,MATCH('CE-RF per comune 2024'!$B13,Driver!$A$10:$A$34,0),MATCH('CE-RF per comune 2024'!Z$3,Driver!$A$10:$AD$10,0))</f>
        <v>0</v>
      </c>
      <c r="AA13" s="47">
        <f>+$F13*INDEX(Driver!$A$10:$AD$34,MATCH('CE-RF per comune 2024'!$B13,Driver!$A$10:$A$34,0),MATCH('CE-RF per comune 2024'!AA$3,Driver!$A$10:$AD$10,0))</f>
        <v>0</v>
      </c>
      <c r="AB13" s="47">
        <f>+$F13*INDEX(Driver!$A$10:$AD$34,MATCH('CE-RF per comune 2024'!$B13,Driver!$A$10:$A$34,0),MATCH('CE-RF per comune 2024'!AB$3,Driver!$A$10:$AD$10,0))</f>
        <v>0</v>
      </c>
      <c r="AC13" s="47">
        <f>+$F13*INDEX(Driver!$A$10:$AD$34,MATCH('CE-RF per comune 2024'!$B13,Driver!$A$10:$A$34,0),MATCH('CE-RF per comune 2024'!AC$3,Driver!$A$10:$AD$10,0))</f>
        <v>0</v>
      </c>
      <c r="AD13" s="47">
        <f>+$F13*INDEX(Driver!$A$10:$AD$34,MATCH('CE-RF per comune 2024'!$B13,Driver!$A$10:$A$34,0),MATCH('CE-RF per comune 2024'!AD$3,Driver!$A$10:$AD$10,0))</f>
        <v>0</v>
      </c>
      <c r="AE13" s="47">
        <f>+$F13*INDEX(Driver!$A$10:$AD$34,MATCH('CE-RF per comune 2024'!$B13,Driver!$A$10:$A$34,0),MATCH('CE-RF per comune 2024'!AE$3,Driver!$A$10:$AD$10,0))</f>
        <v>0</v>
      </c>
      <c r="AF13" s="47">
        <f>+$F13*INDEX(Driver!$A$10:$AD$34,MATCH('CE-RF per comune 2024'!$B13,Driver!$A$10:$A$34,0),MATCH('CE-RF per comune 2024'!AF$3,Driver!$A$10:$AD$10,0))</f>
        <v>0</v>
      </c>
      <c r="AG13" s="47">
        <f>+$F13*INDEX(Driver!$A$10:$AD$34,MATCH('CE-RF per comune 2024'!$B13,Driver!$A$10:$A$34,0),MATCH('CE-RF per comune 2024'!AG$3,Driver!$A$10:$AD$10,0))</f>
        <v>0</v>
      </c>
      <c r="AH13" s="47">
        <f>+$F13*INDEX(Driver!$A$10:$AD$34,MATCH('CE-RF per comune 2024'!$B13,Driver!$A$10:$A$34,0),MATCH('CE-RF per comune 2024'!AH$3,Driver!$A$10:$AD$10,0))</f>
        <v>0</v>
      </c>
      <c r="AI13" s="47">
        <f>+$F13*INDEX(Driver!$A$10:$AD$34,MATCH('CE-RF per comune 2024'!$B13,Driver!$A$10:$A$34,0),MATCH('CE-RF per comune 2024'!AI$3,Driver!$A$10:$AD$10,0))</f>
        <v>0</v>
      </c>
      <c r="AJ13" s="44">
        <f t="shared" si="0"/>
        <v>0</v>
      </c>
      <c r="AK13" s="158">
        <f t="shared" si="1"/>
        <v>0</v>
      </c>
    </row>
    <row r="14" spans="1:37" ht="10.199999999999999" customHeight="1" thickBot="1" x14ac:dyDescent="0.25">
      <c r="A14" s="194">
        <v>12</v>
      </c>
      <c r="C14" s="93"/>
      <c r="D14" s="48"/>
      <c r="E14" s="49" t="s">
        <v>95</v>
      </c>
      <c r="F14" s="50">
        <f>SUM(F7,F10:F13)</f>
        <v>9932066.2180906832</v>
      </c>
      <c r="H14" s="50">
        <f>SUM(H7:H13)</f>
        <v>170133.86177622507</v>
      </c>
      <c r="I14" s="50">
        <f t="shared" ref="I14:AI14" si="2">SUM(I7:I13)</f>
        <v>78596.90056624783</v>
      </c>
      <c r="J14" s="50">
        <f t="shared" si="2"/>
        <v>228440.87036521058</v>
      </c>
      <c r="K14" s="50">
        <f t="shared" si="2"/>
        <v>107841.88522083552</v>
      </c>
      <c r="L14" s="50">
        <f t="shared" si="2"/>
        <v>142500.55935736842</v>
      </c>
      <c r="M14" s="50">
        <f t="shared" si="2"/>
        <v>34336.508057039391</v>
      </c>
      <c r="N14" s="50">
        <f t="shared" si="2"/>
        <v>171685.74203383303</v>
      </c>
      <c r="O14" s="50">
        <f t="shared" si="2"/>
        <v>1484970.0786978658</v>
      </c>
      <c r="P14" s="50">
        <f t="shared" si="2"/>
        <v>358904.4754533199</v>
      </c>
      <c r="Q14" s="50">
        <f t="shared" si="2"/>
        <v>74135.094536733668</v>
      </c>
      <c r="R14" s="50">
        <f t="shared" si="2"/>
        <v>66412.290337683196</v>
      </c>
      <c r="S14" s="50">
        <f t="shared" si="2"/>
        <v>198362.61965515075</v>
      </c>
      <c r="T14" s="50">
        <f t="shared" si="2"/>
        <v>223007.34002107751</v>
      </c>
      <c r="U14" s="50">
        <f t="shared" si="2"/>
        <v>44633.976361478097</v>
      </c>
      <c r="V14" s="50">
        <f t="shared" si="2"/>
        <v>51439.196811439419</v>
      </c>
      <c r="W14" s="50">
        <f t="shared" si="2"/>
        <v>152488.84821940062</v>
      </c>
      <c r="X14" s="50">
        <f t="shared" si="2"/>
        <v>71689.570103420061</v>
      </c>
      <c r="Y14" s="50">
        <f t="shared" si="2"/>
        <v>535026.6009364716</v>
      </c>
      <c r="Z14" s="50">
        <f t="shared" si="2"/>
        <v>394529.32172209962</v>
      </c>
      <c r="AA14" s="50">
        <f t="shared" si="2"/>
        <v>292327.6758304286</v>
      </c>
      <c r="AB14" s="50">
        <f t="shared" si="2"/>
        <v>46280.256030259239</v>
      </c>
      <c r="AC14" s="50">
        <f t="shared" si="2"/>
        <v>141828.47216833173</v>
      </c>
      <c r="AD14" s="50">
        <f t="shared" si="2"/>
        <v>468611.09526220395</v>
      </c>
      <c r="AE14" s="50">
        <f t="shared" si="2"/>
        <v>730736.36879598908</v>
      </c>
      <c r="AF14" s="50">
        <f t="shared" si="2"/>
        <v>825649.79624170193</v>
      </c>
      <c r="AG14" s="50">
        <f t="shared" si="2"/>
        <v>259118.77319283682</v>
      </c>
      <c r="AH14" s="50">
        <f t="shared" si="2"/>
        <v>1386070.4025978851</v>
      </c>
      <c r="AI14" s="50">
        <f t="shared" si="2"/>
        <v>1192307.6377381475</v>
      </c>
      <c r="AJ14" s="50">
        <f>SUM(AJ6:AJ13)</f>
        <v>9932066.2180906832</v>
      </c>
    </row>
    <row r="15" spans="1:37" ht="10.8" thickBot="1" x14ac:dyDescent="0.25">
      <c r="A15" s="194">
        <v>13</v>
      </c>
      <c r="C15" s="93"/>
      <c r="D15" s="51"/>
      <c r="E15" s="52"/>
      <c r="F15" s="53"/>
      <c r="H15" s="98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7" ht="10.199999999999999" x14ac:dyDescent="0.2">
      <c r="A16" s="194">
        <v>14</v>
      </c>
      <c r="C16" s="93"/>
      <c r="D16" s="54" t="s">
        <v>96</v>
      </c>
      <c r="E16" s="55" t="s">
        <v>97</v>
      </c>
      <c r="F16" s="56"/>
      <c r="H16" s="96"/>
      <c r="I16" s="97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</row>
    <row r="17" spans="1:37" ht="10.199999999999999" x14ac:dyDescent="0.2">
      <c r="A17" s="194">
        <v>15</v>
      </c>
      <c r="B17" s="92" t="s">
        <v>227</v>
      </c>
      <c r="C17" s="93" t="s">
        <v>7</v>
      </c>
      <c r="D17" s="45" t="s">
        <v>98</v>
      </c>
      <c r="E17" s="57" t="s">
        <v>99</v>
      </c>
      <c r="F17" s="47">
        <f>VLOOKUP($C17,'CE GESTORE'!$B$4:$H$43,'CE GESTORE'!G$1,FALSE)</f>
        <v>620942.03313999996</v>
      </c>
      <c r="H17" s="47">
        <f>+$F17*INDEX(Driver!$A$10:$AD$34,MATCH('CE-RF per comune 2024'!$B17,Driver!$A$10:$A$34,0),MATCH('CE-RF per comune 2024'!H$3,Driver!$A$10:$AD$10,0))</f>
        <v>10667.670332652775</v>
      </c>
      <c r="I17" s="47">
        <f>+$F17*INDEX(Driver!$A$10:$AD$34,MATCH('CE-RF per comune 2024'!$B17,Driver!$A$10:$A$34,0),MATCH('CE-RF per comune 2024'!I$3,Driver!$A$10:$AD$10,0))</f>
        <v>4807.5784903721651</v>
      </c>
      <c r="J17" s="47">
        <f>+$F17*INDEX(Driver!$A$10:$AD$34,MATCH('CE-RF per comune 2024'!$B17,Driver!$A$10:$A$34,0),MATCH('CE-RF per comune 2024'!J$3,Driver!$A$10:$AD$10,0))</f>
        <v>14345.757940801281</v>
      </c>
      <c r="K17" s="47">
        <f>+$F17*INDEX(Driver!$A$10:$AD$34,MATCH('CE-RF per comune 2024'!$B17,Driver!$A$10:$A$34,0),MATCH('CE-RF per comune 2024'!K$3,Driver!$A$10:$AD$10,0))</f>
        <v>6761.8619102456396</v>
      </c>
      <c r="L17" s="47">
        <f>+$F17*INDEX(Driver!$A$10:$AD$34,MATCH('CE-RF per comune 2024'!$B17,Driver!$A$10:$A$34,0),MATCH('CE-RF per comune 2024'!L$3,Driver!$A$10:$AD$10,0))</f>
        <v>8935.017248021195</v>
      </c>
      <c r="M17" s="47">
        <f>+$F17*INDEX(Driver!$A$10:$AD$34,MATCH('CE-RF per comune 2024'!$B17,Driver!$A$10:$A$34,0),MATCH('CE-RF per comune 2024'!M$3,Driver!$A$10:$AD$10,0))</f>
        <v>2198.9779955927606</v>
      </c>
      <c r="N17" s="47">
        <f>+$F17*INDEX(Driver!$A$10:$AD$34,MATCH('CE-RF per comune 2024'!$B17,Driver!$A$10:$A$34,0),MATCH('CE-RF per comune 2024'!N$3,Driver!$A$10:$AD$10,0))</f>
        <v>10773.001561835499</v>
      </c>
      <c r="O17" s="47">
        <f>+$F17*INDEX(Driver!$A$10:$AD$34,MATCH('CE-RF per comune 2024'!$B17,Driver!$A$10:$A$34,0),MATCH('CE-RF per comune 2024'!O$3,Driver!$A$10:$AD$10,0))</f>
        <v>93110.043397698057</v>
      </c>
      <c r="P17" s="47">
        <f>+$F17*INDEX(Driver!$A$10:$AD$34,MATCH('CE-RF per comune 2024'!$B17,Driver!$A$10:$A$34,0),MATCH('CE-RF per comune 2024'!P$3,Driver!$A$10:$AD$10,0))</f>
        <v>22503.895374369939</v>
      </c>
      <c r="Q17" s="47">
        <f>+$F17*INDEX(Driver!$A$10:$AD$34,MATCH('CE-RF per comune 2024'!$B17,Driver!$A$10:$A$34,0),MATCH('CE-RF per comune 2024'!Q$3,Driver!$A$10:$AD$10,0))</f>
        <v>4762.0692697650848</v>
      </c>
      <c r="R17" s="47">
        <f>+$F17*INDEX(Driver!$A$10:$AD$34,MATCH('CE-RF per comune 2024'!$B17,Driver!$A$10:$A$34,0),MATCH('CE-RF per comune 2024'!R$3,Driver!$A$10:$AD$10,0))</f>
        <v>4164.1588097886115</v>
      </c>
      <c r="S17" s="47">
        <f>+$F17*INDEX(Driver!$A$10:$AD$34,MATCH('CE-RF per comune 2024'!$B17,Driver!$A$10:$A$34,0),MATCH('CE-RF per comune 2024'!S$3,Driver!$A$10:$AD$10,0))</f>
        <v>12437.659444806903</v>
      </c>
      <c r="T17" s="47">
        <f>+$F17*INDEX(Driver!$A$10:$AD$34,MATCH('CE-RF per comune 2024'!$B17,Driver!$A$10:$A$34,0),MATCH('CE-RF per comune 2024'!T$3,Driver!$A$10:$AD$10,0))</f>
        <v>13982.923565419833</v>
      </c>
      <c r="U17" s="47">
        <f>+$F17*INDEX(Driver!$A$10:$AD$34,MATCH('CE-RF per comune 2024'!$B17,Driver!$A$10:$A$34,0),MATCH('CE-RF per comune 2024'!U$3,Driver!$A$10:$AD$10,0))</f>
        <v>2798.6230400502332</v>
      </c>
      <c r="V17" s="47">
        <f>+$F17*INDEX(Driver!$A$10:$AD$34,MATCH('CE-RF per comune 2024'!$B17,Driver!$A$10:$A$34,0),MATCH('CE-RF per comune 2024'!V$3,Driver!$A$10:$AD$10,0))</f>
        <v>3225.321450015786</v>
      </c>
      <c r="W17" s="47">
        <f>+$F17*INDEX(Driver!$A$10:$AD$34,MATCH('CE-RF per comune 2024'!$B17,Driver!$A$10:$A$34,0),MATCH('CE-RF per comune 2024'!W$3,Driver!$A$10:$AD$10,0))</f>
        <v>9567.0050818667678</v>
      </c>
      <c r="X17" s="47">
        <f>+$F17*INDEX(Driver!$A$10:$AD$34,MATCH('CE-RF per comune 2024'!$B17,Driver!$A$10:$A$34,0),MATCH('CE-RF per comune 2024'!X$3,Driver!$A$10:$AD$10,0))</f>
        <v>4495.0528493778957</v>
      </c>
      <c r="Y17" s="47">
        <f>+$F17*INDEX(Driver!$A$10:$AD$34,MATCH('CE-RF per comune 2024'!$B17,Driver!$A$10:$A$34,0),MATCH('CE-RF per comune 2024'!Y$3,Driver!$A$10:$AD$10,0))</f>
        <v>33836.407617355952</v>
      </c>
      <c r="Z17" s="47">
        <f>+$F17*INDEX(Driver!$A$10:$AD$34,MATCH('CE-RF per comune 2024'!$B17,Driver!$A$10:$A$34,0),MATCH('CE-RF per comune 2024'!Z$3,Driver!$A$10:$AD$10,0))</f>
        <v>24845.666186308412</v>
      </c>
      <c r="AA17" s="47">
        <f>+$F17*INDEX(Driver!$A$10:$AD$34,MATCH('CE-RF per comune 2024'!$B17,Driver!$A$10:$A$34,0),MATCH('CE-RF per comune 2024'!AA$3,Driver!$A$10:$AD$10,0))</f>
        <v>18329.421564363631</v>
      </c>
      <c r="AB17" s="47">
        <f>+$F17*INDEX(Driver!$A$10:$AD$34,MATCH('CE-RF per comune 2024'!$B17,Driver!$A$10:$A$34,0),MATCH('CE-RF per comune 2024'!AB$3,Driver!$A$10:$AD$10,0))</f>
        <v>2901.8474575680407</v>
      </c>
      <c r="AC17" s="47">
        <f>+$F17*INDEX(Driver!$A$10:$AD$34,MATCH('CE-RF per comune 2024'!$B17,Driver!$A$10:$A$34,0),MATCH('CE-RF per comune 2024'!AC$3,Driver!$A$10:$AD$10,0))</f>
        <v>8704.3324869278913</v>
      </c>
      <c r="AD17" s="47">
        <f>+$F17*INDEX(Driver!$A$10:$AD$34,MATCH('CE-RF per comune 2024'!$B17,Driver!$A$10:$A$34,0),MATCH('CE-RF per comune 2024'!AD$3,Driver!$A$10:$AD$10,0))</f>
        <v>29141.904924984174</v>
      </c>
      <c r="AE17" s="47">
        <f>+$F17*INDEX(Driver!$A$10:$AD$34,MATCH('CE-RF per comune 2024'!$B17,Driver!$A$10:$A$34,0),MATCH('CE-RF per comune 2024'!AE$3,Driver!$A$10:$AD$10,0))</f>
        <v>47005.428158985822</v>
      </c>
      <c r="AF17" s="47">
        <f>+$F17*INDEX(Driver!$A$10:$AD$34,MATCH('CE-RF per comune 2024'!$B17,Driver!$A$10:$A$34,0),MATCH('CE-RF per comune 2024'!AF$3,Driver!$A$10:$AD$10,0))</f>
        <v>51769.58745645325</v>
      </c>
      <c r="AG17" s="47">
        <f>+$F17*INDEX(Driver!$A$10:$AD$34,MATCH('CE-RF per comune 2024'!$B17,Driver!$A$10:$A$34,0),MATCH('CE-RF per comune 2024'!AG$3,Driver!$A$10:$AD$10,0))</f>
        <v>16247.16926168594</v>
      </c>
      <c r="AH17" s="47">
        <f>+$F17*INDEX(Driver!$A$10:$AD$34,MATCH('CE-RF per comune 2024'!$B17,Driver!$A$10:$A$34,0),MATCH('CE-RF per comune 2024'!AH$3,Driver!$A$10:$AD$10,0))</f>
        <v>86429.26780635702</v>
      </c>
      <c r="AI17" s="47">
        <f>+$F17*INDEX(Driver!$A$10:$AD$34,MATCH('CE-RF per comune 2024'!$B17,Driver!$A$10:$A$34,0),MATCH('CE-RF per comune 2024'!AI$3,Driver!$A$10:$AD$10,0))</f>
        <v>72194.382456329302</v>
      </c>
      <c r="AJ17" s="44">
        <f t="shared" ref="AJ17:AJ29" si="3">SUM(H17:AI17)</f>
        <v>620942.03313999984</v>
      </c>
      <c r="AK17" s="158">
        <f t="shared" ref="AK17:AK29" si="4">+AJ17-F17</f>
        <v>0</v>
      </c>
    </row>
    <row r="18" spans="1:37" ht="10.199999999999999" customHeight="1" x14ac:dyDescent="0.2">
      <c r="A18" s="194">
        <v>16</v>
      </c>
      <c r="B18" s="92" t="s">
        <v>227</v>
      </c>
      <c r="C18" s="93" t="s">
        <v>8</v>
      </c>
      <c r="D18" s="45" t="s">
        <v>100</v>
      </c>
      <c r="E18" s="46" t="s">
        <v>101</v>
      </c>
      <c r="F18" s="47">
        <f>VLOOKUP($C18,'CE GESTORE'!$B$4:$H$43,'CE GESTORE'!G$1,FALSE)</f>
        <v>6666630.2326799985</v>
      </c>
      <c r="H18" s="47">
        <f>+$F18*INDEX(Driver!$A$10:$AD$34,MATCH('CE-RF per comune 2024'!$B18,Driver!$A$10:$A$34,0),MATCH('CE-RF per comune 2024'!H$3,Driver!$A$10:$AD$10,0))</f>
        <v>114531.48564012912</v>
      </c>
      <c r="I18" s="47">
        <f>+$F18*INDEX(Driver!$A$10:$AD$34,MATCH('CE-RF per comune 2024'!$B18,Driver!$A$10:$A$34,0),MATCH('CE-RF per comune 2024'!I$3,Driver!$A$10:$AD$10,0))</f>
        <v>51615.684555648295</v>
      </c>
      <c r="J18" s="47">
        <f>+$F18*INDEX(Driver!$A$10:$AD$34,MATCH('CE-RF per comune 2024'!$B18,Driver!$A$10:$A$34,0),MATCH('CE-RF per comune 2024'!J$3,Driver!$A$10:$AD$10,0))</f>
        <v>154020.59853353832</v>
      </c>
      <c r="K18" s="47">
        <f>+$F18*INDEX(Driver!$A$10:$AD$34,MATCH('CE-RF per comune 2024'!$B18,Driver!$A$10:$A$34,0),MATCH('CE-RF per comune 2024'!K$3,Driver!$A$10:$AD$10,0))</f>
        <v>72597.489997729412</v>
      </c>
      <c r="L18" s="47">
        <f>+$F18*INDEX(Driver!$A$10:$AD$34,MATCH('CE-RF per comune 2024'!$B18,Driver!$A$10:$A$34,0),MATCH('CE-RF per comune 2024'!L$3,Driver!$A$10:$AD$10,0))</f>
        <v>95929.173636317937</v>
      </c>
      <c r="M18" s="47">
        <f>+$F18*INDEX(Driver!$A$10:$AD$34,MATCH('CE-RF per comune 2024'!$B18,Driver!$A$10:$A$34,0),MATCH('CE-RF per comune 2024'!M$3,Driver!$A$10:$AD$10,0))</f>
        <v>23608.923867312933</v>
      </c>
      <c r="N18" s="47">
        <f>+$F18*INDEX(Driver!$A$10:$AD$34,MATCH('CE-RF per comune 2024'!$B18,Driver!$A$10:$A$34,0),MATCH('CE-RF per comune 2024'!N$3,Driver!$A$10:$AD$10,0))</f>
        <v>115662.35506020037</v>
      </c>
      <c r="O18" s="47">
        <f>+$F18*INDEX(Driver!$A$10:$AD$34,MATCH('CE-RF per comune 2024'!$B18,Driver!$A$10:$A$34,0),MATCH('CE-RF per comune 2024'!O$3,Driver!$A$10:$AD$10,0))</f>
        <v>999658.90075489273</v>
      </c>
      <c r="P18" s="47">
        <f>+$F18*INDEX(Driver!$A$10:$AD$34,MATCH('CE-RF per comune 2024'!$B18,Driver!$A$10:$A$34,0),MATCH('CE-RF per comune 2024'!P$3,Driver!$A$10:$AD$10,0))</f>
        <v>241608.94455347167</v>
      </c>
      <c r="Q18" s="47">
        <f>+$F18*INDEX(Driver!$A$10:$AD$34,MATCH('CE-RF per comune 2024'!$B18,Driver!$A$10:$A$34,0),MATCH('CE-RF per comune 2024'!Q$3,Driver!$A$10:$AD$10,0))</f>
        <v>51127.083156849993</v>
      </c>
      <c r="R18" s="47">
        <f>+$F18*INDEX(Driver!$A$10:$AD$34,MATCH('CE-RF per comune 2024'!$B18,Driver!$A$10:$A$34,0),MATCH('CE-RF per comune 2024'!R$3,Driver!$A$10:$AD$10,0))</f>
        <v>44707.727184509087</v>
      </c>
      <c r="S18" s="47">
        <f>+$F18*INDEX(Driver!$A$10:$AD$34,MATCH('CE-RF per comune 2024'!$B18,Driver!$A$10:$A$34,0),MATCH('CE-RF per comune 2024'!S$3,Driver!$A$10:$AD$10,0))</f>
        <v>133534.64905448392</v>
      </c>
      <c r="T18" s="47">
        <f>+$F18*INDEX(Driver!$A$10:$AD$34,MATCH('CE-RF per comune 2024'!$B18,Driver!$A$10:$A$34,0),MATCH('CE-RF per comune 2024'!T$3,Driver!$A$10:$AD$10,0))</f>
        <v>150125.09382089769</v>
      </c>
      <c r="U18" s="47">
        <f>+$F18*INDEX(Driver!$A$10:$AD$34,MATCH('CE-RF per comune 2024'!$B18,Driver!$A$10:$A$34,0),MATCH('CE-RF per comune 2024'!U$3,Driver!$A$10:$AD$10,0))</f>
        <v>30046.902887740449</v>
      </c>
      <c r="V18" s="47">
        <f>+$F18*INDEX(Driver!$A$10:$AD$34,MATCH('CE-RF per comune 2024'!$B18,Driver!$A$10:$A$34,0),MATCH('CE-RF per comune 2024'!V$3,Driver!$A$10:$AD$10,0))</f>
        <v>34628.072092421229</v>
      </c>
      <c r="W18" s="47">
        <f>+$F18*INDEX(Driver!$A$10:$AD$34,MATCH('CE-RF per comune 2024'!$B18,Driver!$A$10:$A$34,0),MATCH('CE-RF per comune 2024'!W$3,Driver!$A$10:$AD$10,0))</f>
        <v>102714.39508202235</v>
      </c>
      <c r="X18" s="47">
        <f>+$F18*INDEX(Driver!$A$10:$AD$34,MATCH('CE-RF per comune 2024'!$B18,Driver!$A$10:$A$34,0),MATCH('CE-RF per comune 2024'!X$3,Driver!$A$10:$AD$10,0))</f>
        <v>48260.310341079145</v>
      </c>
      <c r="Y18" s="47">
        <f>+$F18*INDEX(Driver!$A$10:$AD$34,MATCH('CE-RF per comune 2024'!$B18,Driver!$A$10:$A$34,0),MATCH('CE-RF per comune 2024'!Y$3,Driver!$A$10:$AD$10,0))</f>
        <v>363278.38340473565</v>
      </c>
      <c r="Z18" s="47">
        <f>+$F18*INDEX(Driver!$A$10:$AD$34,MATCH('CE-RF per comune 2024'!$B18,Driver!$A$10:$A$34,0),MATCH('CE-RF per comune 2024'!Z$3,Driver!$A$10:$AD$10,0))</f>
        <v>266750.93729944626</v>
      </c>
      <c r="AA18" s="47">
        <f>+$F18*INDEX(Driver!$A$10:$AD$34,MATCH('CE-RF per comune 2024'!$B18,Driver!$A$10:$A$34,0),MATCH('CE-RF per comune 2024'!AA$3,Driver!$A$10:$AD$10,0))</f>
        <v>196790.47226131757</v>
      </c>
      <c r="AB18" s="47">
        <f>+$F18*INDEX(Driver!$A$10:$AD$34,MATCH('CE-RF per comune 2024'!$B18,Driver!$A$10:$A$34,0),MATCH('CE-RF per comune 2024'!AB$3,Driver!$A$10:$AD$10,0))</f>
        <v>31155.152910846624</v>
      </c>
      <c r="AC18" s="47">
        <f>+$F18*INDEX(Driver!$A$10:$AD$34,MATCH('CE-RF per comune 2024'!$B18,Driver!$A$10:$A$34,0),MATCH('CE-RF per comune 2024'!AC$3,Driver!$A$10:$AD$10,0))</f>
        <v>93452.46901584584</v>
      </c>
      <c r="AD18" s="47">
        <f>+$F18*INDEX(Driver!$A$10:$AD$34,MATCH('CE-RF per comune 2024'!$B18,Driver!$A$10:$A$34,0),MATCH('CE-RF per comune 2024'!AD$3,Driver!$A$10:$AD$10,0))</f>
        <v>312876.71641159925</v>
      </c>
      <c r="AE18" s="47">
        <f>+$F18*INDEX(Driver!$A$10:$AD$34,MATCH('CE-RF per comune 2024'!$B18,Driver!$A$10:$A$34,0),MATCH('CE-RF per comune 2024'!AE$3,Driver!$A$10:$AD$10,0))</f>
        <v>504665.1567137661</v>
      </c>
      <c r="AF18" s="47">
        <f>+$F18*INDEX(Driver!$A$10:$AD$34,MATCH('CE-RF per comune 2024'!$B18,Driver!$A$10:$A$34,0),MATCH('CE-RF per comune 2024'!AF$3,Driver!$A$10:$AD$10,0))</f>
        <v>555814.67906964582</v>
      </c>
      <c r="AG18" s="47">
        <f>+$F18*INDEX(Driver!$A$10:$AD$34,MATCH('CE-RF per comune 2024'!$B18,Driver!$A$10:$A$34,0),MATCH('CE-RF per comune 2024'!AG$3,Driver!$A$10:$AD$10,0))</f>
        <v>174434.75238372822</v>
      </c>
      <c r="AH18" s="47">
        <f>+$F18*INDEX(Driver!$A$10:$AD$34,MATCH('CE-RF per comune 2024'!$B18,Driver!$A$10:$A$34,0),MATCH('CE-RF per comune 2024'!AH$3,Driver!$A$10:$AD$10,0))</f>
        <v>927931.97914554027</v>
      </c>
      <c r="AI18" s="47">
        <f>+$F18*INDEX(Driver!$A$10:$AD$34,MATCH('CE-RF per comune 2024'!$B18,Driver!$A$10:$A$34,0),MATCH('CE-RF per comune 2024'!AI$3,Driver!$A$10:$AD$10,0))</f>
        <v>775101.74384428118</v>
      </c>
      <c r="AJ18" s="47">
        <f t="shared" si="3"/>
        <v>6666630.2326799985</v>
      </c>
      <c r="AK18" s="158">
        <f t="shared" si="4"/>
        <v>0</v>
      </c>
    </row>
    <row r="19" spans="1:37" ht="10.199999999999999" customHeight="1" x14ac:dyDescent="0.2">
      <c r="A19" s="194">
        <v>17</v>
      </c>
      <c r="B19" s="92" t="s">
        <v>227</v>
      </c>
      <c r="C19" s="93" t="s">
        <v>9</v>
      </c>
      <c r="D19" s="45" t="s">
        <v>102</v>
      </c>
      <c r="E19" s="46" t="s">
        <v>103</v>
      </c>
      <c r="F19" s="47">
        <f>VLOOKUP($C19,'CE GESTORE'!$B$4:$H$43,'CE GESTORE'!G$1,FALSE)</f>
        <v>1551</v>
      </c>
      <c r="H19" s="47">
        <f>+$F19*INDEX(Driver!$A$10:$AD$34,MATCH('CE-RF per comune 2024'!$B19,Driver!$A$10:$A$34,0),MATCH('CE-RF per comune 2024'!H$3,Driver!$A$10:$AD$10,0))</f>
        <v>26.645895756607651</v>
      </c>
      <c r="I19" s="47">
        <f>+$F19*INDEX(Driver!$A$10:$AD$34,MATCH('CE-RF per comune 2024'!$B19,Driver!$A$10:$A$34,0),MATCH('CE-RF per comune 2024'!I$3,Driver!$A$10:$AD$10,0))</f>
        <v>12.00845463925301</v>
      </c>
      <c r="J19" s="47">
        <f>+$F19*INDEX(Driver!$A$10:$AD$34,MATCH('CE-RF per comune 2024'!$B19,Driver!$A$10:$A$34,0),MATCH('CE-RF per comune 2024'!J$3,Driver!$A$10:$AD$10,0))</f>
        <v>35.833088080165702</v>
      </c>
      <c r="K19" s="47">
        <f>+$F19*INDEX(Driver!$A$10:$AD$34,MATCH('CE-RF per comune 2024'!$B19,Driver!$A$10:$A$34,0),MATCH('CE-RF per comune 2024'!K$3,Driver!$A$10:$AD$10,0))</f>
        <v>16.88989835292146</v>
      </c>
      <c r="L19" s="47">
        <f>+$F19*INDEX(Driver!$A$10:$AD$34,MATCH('CE-RF per comune 2024'!$B19,Driver!$A$10:$A$34,0),MATCH('CE-RF per comune 2024'!L$3,Driver!$A$10:$AD$10,0))</f>
        <v>22.318044216788184</v>
      </c>
      <c r="M19" s="47">
        <f>+$F19*INDEX(Driver!$A$10:$AD$34,MATCH('CE-RF per comune 2024'!$B19,Driver!$A$10:$A$34,0),MATCH('CE-RF per comune 2024'!M$3,Driver!$A$10:$AD$10,0))</f>
        <v>5.4926461555798749</v>
      </c>
      <c r="N19" s="47">
        <f>+$F19*INDEX(Driver!$A$10:$AD$34,MATCH('CE-RF per comune 2024'!$B19,Driver!$A$10:$A$34,0),MATCH('CE-RF per comune 2024'!N$3,Driver!$A$10:$AD$10,0))</f>
        <v>26.908993965044722</v>
      </c>
      <c r="O19" s="47">
        <f>+$F19*INDEX(Driver!$A$10:$AD$34,MATCH('CE-RF per comune 2024'!$B19,Driver!$A$10:$A$34,0),MATCH('CE-RF per comune 2024'!O$3,Driver!$A$10:$AD$10,0))</f>
        <v>232.57191428892949</v>
      </c>
      <c r="P19" s="47">
        <f>+$F19*INDEX(Driver!$A$10:$AD$34,MATCH('CE-RF per comune 2024'!$B19,Driver!$A$10:$A$34,0),MATCH('CE-RF per comune 2024'!P$3,Driver!$A$10:$AD$10,0))</f>
        <v>56.210628146956658</v>
      </c>
      <c r="Q19" s="47">
        <f>+$F19*INDEX(Driver!$A$10:$AD$34,MATCH('CE-RF per comune 2024'!$B19,Driver!$A$10:$A$34,0),MATCH('CE-RF per comune 2024'!Q$3,Driver!$A$10:$AD$10,0))</f>
        <v>11.894780902584474</v>
      </c>
      <c r="R19" s="47">
        <f>+$F19*INDEX(Driver!$A$10:$AD$34,MATCH('CE-RF per comune 2024'!$B19,Driver!$A$10:$A$34,0),MATCH('CE-RF per comune 2024'!R$3,Driver!$A$10:$AD$10,0))</f>
        <v>10.40130957365219</v>
      </c>
      <c r="S19" s="47">
        <f>+$F19*INDEX(Driver!$A$10:$AD$34,MATCH('CE-RF per comune 2024'!$B19,Driver!$A$10:$A$34,0),MATCH('CE-RF per comune 2024'!S$3,Driver!$A$10:$AD$10,0))</f>
        <v>31.067005886757428</v>
      </c>
      <c r="T19" s="47">
        <f>+$F19*INDEX(Driver!$A$10:$AD$34,MATCH('CE-RF per comune 2024'!$B19,Driver!$A$10:$A$34,0),MATCH('CE-RF per comune 2024'!T$3,Driver!$A$10:$AD$10,0))</f>
        <v>34.926793955783651</v>
      </c>
      <c r="U19" s="47">
        <f>+$F19*INDEX(Driver!$A$10:$AD$34,MATCH('CE-RF per comune 2024'!$B19,Driver!$A$10:$A$34,0),MATCH('CE-RF per comune 2024'!U$3,Driver!$A$10:$AD$10,0))</f>
        <v>6.9904501603280069</v>
      </c>
      <c r="V19" s="47">
        <f>+$F19*INDEX(Driver!$A$10:$AD$34,MATCH('CE-RF per comune 2024'!$B19,Driver!$A$10:$A$34,0),MATCH('CE-RF per comune 2024'!V$3,Driver!$A$10:$AD$10,0))</f>
        <v>8.0562650005795415</v>
      </c>
      <c r="W19" s="47">
        <f>+$F19*INDEX(Driver!$A$10:$AD$34,MATCH('CE-RF per comune 2024'!$B19,Driver!$A$10:$A$34,0),MATCH('CE-RF per comune 2024'!W$3,Driver!$A$10:$AD$10,0))</f>
        <v>23.89663461328254</v>
      </c>
      <c r="X19" s="47">
        <f>+$F19*INDEX(Driver!$A$10:$AD$34,MATCH('CE-RF per comune 2024'!$B19,Driver!$A$10:$A$34,0),MATCH('CE-RF per comune 2024'!X$3,Driver!$A$10:$AD$10,0))</f>
        <v>11.227822562002693</v>
      </c>
      <c r="Y19" s="47">
        <f>+$F19*INDEX(Driver!$A$10:$AD$34,MATCH('CE-RF per comune 2024'!$B19,Driver!$A$10:$A$34,0),MATCH('CE-RF per comune 2024'!Y$3,Driver!$A$10:$AD$10,0))</f>
        <v>84.517177793771097</v>
      </c>
      <c r="Z19" s="47">
        <f>+$F19*INDEX(Driver!$A$10:$AD$34,MATCH('CE-RF per comune 2024'!$B19,Driver!$A$10:$A$34,0),MATCH('CE-RF per comune 2024'!Z$3,Driver!$A$10:$AD$10,0))</f>
        <v>62.059944726395997</v>
      </c>
      <c r="AA19" s="47">
        <f>+$F19*INDEX(Driver!$A$10:$AD$34,MATCH('CE-RF per comune 2024'!$B19,Driver!$A$10:$A$34,0),MATCH('CE-RF per comune 2024'!AA$3,Driver!$A$10:$AD$10,0))</f>
        <v>45.783553583202661</v>
      </c>
      <c r="AB19" s="47">
        <f>+$F19*INDEX(Driver!$A$10:$AD$34,MATCH('CE-RF per comune 2024'!$B19,Driver!$A$10:$A$34,0),MATCH('CE-RF per comune 2024'!AB$3,Driver!$A$10:$AD$10,0))</f>
        <v>7.2482859373014481</v>
      </c>
      <c r="AC19" s="47">
        <f>+$F19*INDEX(Driver!$A$10:$AD$34,MATCH('CE-RF per comune 2024'!$B19,Driver!$A$10:$A$34,0),MATCH('CE-RF per comune 2024'!AC$3,Driver!$A$10:$AD$10,0))</f>
        <v>21.741835737799544</v>
      </c>
      <c r="AD19" s="47">
        <f>+$F19*INDEX(Driver!$A$10:$AD$34,MATCH('CE-RF per comune 2024'!$B19,Driver!$A$10:$A$34,0),MATCH('CE-RF per comune 2024'!AD$3,Driver!$A$10:$AD$10,0))</f>
        <v>72.791165884013679</v>
      </c>
      <c r="AE19" s="47">
        <f>+$F19*INDEX(Driver!$A$10:$AD$34,MATCH('CE-RF per comune 2024'!$B19,Driver!$A$10:$A$34,0),MATCH('CE-RF per comune 2024'!AE$3,Driver!$A$10:$AD$10,0))</f>
        <v>117.41099037202638</v>
      </c>
      <c r="AF19" s="47">
        <f>+$F19*INDEX(Driver!$A$10:$AD$34,MATCH('CE-RF per comune 2024'!$B19,Driver!$A$10:$A$34,0),MATCH('CE-RF per comune 2024'!AF$3,Driver!$A$10:$AD$10,0))</f>
        <v>129.3109917827957</v>
      </c>
      <c r="AG19" s="47">
        <f>+$F19*INDEX(Driver!$A$10:$AD$34,MATCH('CE-RF per comune 2024'!$B19,Driver!$A$10:$A$34,0),MATCH('CE-RF per comune 2024'!AG$3,Driver!$A$10:$AD$10,0))</f>
        <v>40.582466929233235</v>
      </c>
      <c r="AH19" s="47">
        <f>+$F19*INDEX(Driver!$A$10:$AD$34,MATCH('CE-RF per comune 2024'!$B19,Driver!$A$10:$A$34,0),MATCH('CE-RF per comune 2024'!AH$3,Driver!$A$10:$AD$10,0))</f>
        <v>215.88455477845855</v>
      </c>
      <c r="AI19" s="47">
        <f>+$F19*INDEX(Driver!$A$10:$AD$34,MATCH('CE-RF per comune 2024'!$B19,Driver!$A$10:$A$34,0),MATCH('CE-RF per comune 2024'!AI$3,Driver!$A$10:$AD$10,0))</f>
        <v>180.32840621778422</v>
      </c>
      <c r="AJ19" s="47">
        <f t="shared" si="3"/>
        <v>1551</v>
      </c>
      <c r="AK19" s="158">
        <f t="shared" si="4"/>
        <v>0</v>
      </c>
    </row>
    <row r="20" spans="1:37" ht="10.199999999999999" customHeight="1" x14ac:dyDescent="0.2">
      <c r="A20" s="194">
        <v>18</v>
      </c>
      <c r="B20" s="92" t="s">
        <v>227</v>
      </c>
      <c r="C20" s="93" t="s">
        <v>10</v>
      </c>
      <c r="D20" s="45" t="s">
        <v>104</v>
      </c>
      <c r="E20" s="46" t="s">
        <v>105</v>
      </c>
      <c r="F20" s="47">
        <f>VLOOKUP($C20,'CE GESTORE'!$B$4:$H$43,'CE GESTORE'!G$1,FALSE)</f>
        <v>2605628.1242200001</v>
      </c>
      <c r="H20" s="47">
        <f>+$F20*INDEX(Driver!$A$10:$AD$34,MATCH('CE-RF per comune 2024'!$B20,Driver!$A$10:$A$34,0),MATCH('CE-RF per comune 2024'!H$3,Driver!$A$10:$AD$10,0))</f>
        <v>44764.213654707455</v>
      </c>
      <c r="I20" s="47">
        <f>+$F20*INDEX(Driver!$A$10:$AD$34,MATCH('CE-RF per comune 2024'!$B20,Driver!$A$10:$A$34,0),MATCH('CE-RF per comune 2024'!I$3,Driver!$A$10:$AD$10,0))</f>
        <v>20173.802151165557</v>
      </c>
      <c r="J20" s="47">
        <f>+$F20*INDEX(Driver!$A$10:$AD$34,MATCH('CE-RF per comune 2024'!$B20,Driver!$A$10:$A$34,0),MATCH('CE-RF per comune 2024'!J$3,Driver!$A$10:$AD$10,0))</f>
        <v>60198.38947732572</v>
      </c>
      <c r="K20" s="47">
        <f>+$F20*INDEX(Driver!$A$10:$AD$34,MATCH('CE-RF per comune 2024'!$B20,Driver!$A$10:$A$34,0),MATCH('CE-RF per comune 2024'!K$3,Driver!$A$10:$AD$10,0))</f>
        <v>28374.464322107808</v>
      </c>
      <c r="L20" s="47">
        <f>+$F20*INDEX(Driver!$A$10:$AD$34,MATCH('CE-RF per comune 2024'!$B20,Driver!$A$10:$A$34,0),MATCH('CE-RF per comune 2024'!L$3,Driver!$A$10:$AD$10,0))</f>
        <v>37493.567820018579</v>
      </c>
      <c r="M20" s="47">
        <f>+$F20*INDEX(Driver!$A$10:$AD$34,MATCH('CE-RF per comune 2024'!$B20,Driver!$A$10:$A$34,0),MATCH('CE-RF per comune 2024'!M$3,Driver!$A$10:$AD$10,0))</f>
        <v>9227.4618306691063</v>
      </c>
      <c r="N20" s="47">
        <f>+$F20*INDEX(Driver!$A$10:$AD$34,MATCH('CE-RF per comune 2024'!$B20,Driver!$A$10:$A$34,0),MATCH('CE-RF per comune 2024'!N$3,Driver!$A$10:$AD$10,0))</f>
        <v>45206.209845123652</v>
      </c>
      <c r="O20" s="47">
        <f>+$F20*INDEX(Driver!$A$10:$AD$34,MATCH('CE-RF per comune 2024'!$B20,Driver!$A$10:$A$34,0),MATCH('CE-RF per comune 2024'!O$3,Driver!$A$10:$AD$10,0))</f>
        <v>390713.03725010832</v>
      </c>
      <c r="P20" s="47">
        <f>+$F20*INDEX(Driver!$A$10:$AD$34,MATCH('CE-RF per comune 2024'!$B20,Driver!$A$10:$A$34,0),MATCH('CE-RF per comune 2024'!P$3,Driver!$A$10:$AD$10,0))</f>
        <v>94431.975228744428</v>
      </c>
      <c r="Q20" s="47">
        <f>+$F20*INDEX(Driver!$A$10:$AD$34,MATCH('CE-RF per comune 2024'!$B20,Driver!$A$10:$A$34,0),MATCH('CE-RF per comune 2024'!Q$3,Driver!$A$10:$AD$10,0))</f>
        <v>19982.834075569997</v>
      </c>
      <c r="R20" s="47">
        <f>+$F20*INDEX(Driver!$A$10:$AD$34,MATCH('CE-RF per comune 2024'!$B20,Driver!$A$10:$A$34,0),MATCH('CE-RF per comune 2024'!R$3,Driver!$A$10:$AD$10,0))</f>
        <v>17473.852194601473</v>
      </c>
      <c r="S20" s="47">
        <f>+$F20*INDEX(Driver!$A$10:$AD$34,MATCH('CE-RF per comune 2024'!$B20,Driver!$A$10:$A$34,0),MATCH('CE-RF per comune 2024'!S$3,Driver!$A$10:$AD$10,0))</f>
        <v>52191.530801962261</v>
      </c>
      <c r="T20" s="47">
        <f>+$F20*INDEX(Driver!$A$10:$AD$34,MATCH('CE-RF per comune 2024'!$B20,Driver!$A$10:$A$34,0),MATCH('CE-RF per comune 2024'!T$3,Driver!$A$10:$AD$10,0))</f>
        <v>58675.845660881358</v>
      </c>
      <c r="U20" s="47">
        <f>+$F20*INDEX(Driver!$A$10:$AD$34,MATCH('CE-RF per comune 2024'!$B20,Driver!$A$10:$A$34,0),MATCH('CE-RF per comune 2024'!U$3,Driver!$A$10:$AD$10,0))</f>
        <v>11743.722462094691</v>
      </c>
      <c r="V20" s="47">
        <f>+$F20*INDEX(Driver!$A$10:$AD$34,MATCH('CE-RF per comune 2024'!$B20,Driver!$A$10:$A$34,0),MATCH('CE-RF per comune 2024'!V$3,Driver!$A$10:$AD$10,0))</f>
        <v>13534.255745763579</v>
      </c>
      <c r="W20" s="47">
        <f>+$F20*INDEX(Driver!$A$10:$AD$34,MATCH('CE-RF per comune 2024'!$B20,Driver!$A$10:$A$34,0),MATCH('CE-RF per comune 2024'!W$3,Driver!$A$10:$AD$10,0))</f>
        <v>40145.546887542303</v>
      </c>
      <c r="X20" s="47">
        <f>+$F20*INDEX(Driver!$A$10:$AD$34,MATCH('CE-RF per comune 2024'!$B20,Driver!$A$10:$A$34,0),MATCH('CE-RF per comune 2024'!X$3,Driver!$A$10:$AD$10,0))</f>
        <v>18862.366370925902</v>
      </c>
      <c r="Y20" s="47">
        <f>+$F20*INDEX(Driver!$A$10:$AD$34,MATCH('CE-RF per comune 2024'!$B20,Driver!$A$10:$A$34,0),MATCH('CE-RF per comune 2024'!Y$3,Driver!$A$10:$AD$10,0))</f>
        <v>141986.03187566216</v>
      </c>
      <c r="Z20" s="47">
        <f>+$F20*INDEX(Driver!$A$10:$AD$34,MATCH('CE-RF per comune 2024'!$B20,Driver!$A$10:$A$34,0),MATCH('CE-RF per comune 2024'!Z$3,Driver!$A$10:$AD$10,0))</f>
        <v>104258.63144206066</v>
      </c>
      <c r="AA20" s="47">
        <f>+$F20*INDEX(Driver!$A$10:$AD$34,MATCH('CE-RF per comune 2024'!$B20,Driver!$A$10:$A$34,0),MATCH('CE-RF per comune 2024'!AA$3,Driver!$A$10:$AD$10,0))</f>
        <v>76914.838712524957</v>
      </c>
      <c r="AB20" s="47">
        <f>+$F20*INDEX(Driver!$A$10:$AD$34,MATCH('CE-RF per comune 2024'!$B20,Driver!$A$10:$A$34,0),MATCH('CE-RF per comune 2024'!AB$3,Driver!$A$10:$AD$10,0))</f>
        <v>12176.877943662783</v>
      </c>
      <c r="AC20" s="47">
        <f>+$F20*INDEX(Driver!$A$10:$AD$34,MATCH('CE-RF per comune 2024'!$B20,Driver!$A$10:$A$34,0),MATCH('CE-RF per comune 2024'!AC$3,Driver!$A$10:$AD$10,0))</f>
        <v>36525.556847570595</v>
      </c>
      <c r="AD20" s="47">
        <f>+$F20*INDEX(Driver!$A$10:$AD$34,MATCH('CE-RF per comune 2024'!$B20,Driver!$A$10:$A$34,0),MATCH('CE-RF per comune 2024'!AD$3,Driver!$A$10:$AD$10,0))</f>
        <v>122286.72406328138</v>
      </c>
      <c r="AE20" s="47">
        <f>+$F20*INDEX(Driver!$A$10:$AD$34,MATCH('CE-RF per comune 2024'!$B20,Driver!$A$10:$A$34,0),MATCH('CE-RF per comune 2024'!AE$3,Driver!$A$10:$AD$10,0))</f>
        <v>197246.53681874633</v>
      </c>
      <c r="AF20" s="47">
        <f>+$F20*INDEX(Driver!$A$10:$AD$34,MATCH('CE-RF per comune 2024'!$B20,Driver!$A$10:$A$34,0),MATCH('CE-RF per comune 2024'!AF$3,Driver!$A$10:$AD$10,0))</f>
        <v>217238.14117345831</v>
      </c>
      <c r="AG20" s="47">
        <f>+$F20*INDEX(Driver!$A$10:$AD$34,MATCH('CE-RF per comune 2024'!$B20,Driver!$A$10:$A$34,0),MATCH('CE-RF per comune 2024'!AG$3,Driver!$A$10:$AD$10,0))</f>
        <v>68177.187092867942</v>
      </c>
      <c r="AH20" s="47">
        <f>+$F20*INDEX(Driver!$A$10:$AD$34,MATCH('CE-RF per comune 2024'!$B20,Driver!$A$10:$A$34,0),MATCH('CE-RF per comune 2024'!AH$3,Driver!$A$10:$AD$10,0))</f>
        <v>362678.8314090682</v>
      </c>
      <c r="AI20" s="47">
        <f>+$F20*INDEX(Driver!$A$10:$AD$34,MATCH('CE-RF per comune 2024'!$B20,Driver!$A$10:$A$34,0),MATCH('CE-RF per comune 2024'!AI$3,Driver!$A$10:$AD$10,0))</f>
        <v>302945.69106178422</v>
      </c>
      <c r="AJ20" s="47">
        <f t="shared" si="3"/>
        <v>2605628.1242199992</v>
      </c>
      <c r="AK20" s="158">
        <f t="shared" si="4"/>
        <v>0</v>
      </c>
    </row>
    <row r="21" spans="1:37" ht="10.199999999999999" customHeight="1" x14ac:dyDescent="0.2">
      <c r="A21" s="194">
        <v>19</v>
      </c>
      <c r="B21" s="92" t="s">
        <v>227</v>
      </c>
      <c r="C21" s="93" t="s">
        <v>11</v>
      </c>
      <c r="D21" s="45" t="s">
        <v>106</v>
      </c>
      <c r="E21" s="46" t="s">
        <v>107</v>
      </c>
      <c r="F21" s="47">
        <f>VLOOKUP($C21,'CE GESTORE'!$B$4:$H$43,'CE GESTORE'!G$1,FALSE)</f>
        <v>0</v>
      </c>
      <c r="H21" s="47">
        <f>+$F21*INDEX(Driver!$A$10:$AD$34,MATCH('CE-RF per comune 2024'!$B21,Driver!$A$10:$A$34,0),MATCH('CE-RF per comune 2024'!H$3,Driver!$A$10:$AD$10,0))</f>
        <v>0</v>
      </c>
      <c r="I21" s="47">
        <f>+$F21*INDEX(Driver!$A$10:$AD$34,MATCH('CE-RF per comune 2024'!$B21,Driver!$A$10:$A$34,0),MATCH('CE-RF per comune 2024'!I$3,Driver!$A$10:$AD$10,0))</f>
        <v>0</v>
      </c>
      <c r="J21" s="47">
        <f>+$F21*INDEX(Driver!$A$10:$AD$34,MATCH('CE-RF per comune 2024'!$B21,Driver!$A$10:$A$34,0),MATCH('CE-RF per comune 2024'!J$3,Driver!$A$10:$AD$10,0))</f>
        <v>0</v>
      </c>
      <c r="K21" s="47">
        <f>+$F21*INDEX(Driver!$A$10:$AD$34,MATCH('CE-RF per comune 2024'!$B21,Driver!$A$10:$A$34,0),MATCH('CE-RF per comune 2024'!K$3,Driver!$A$10:$AD$10,0))</f>
        <v>0</v>
      </c>
      <c r="L21" s="47">
        <f>+$F21*INDEX(Driver!$A$10:$AD$34,MATCH('CE-RF per comune 2024'!$B21,Driver!$A$10:$A$34,0),MATCH('CE-RF per comune 2024'!L$3,Driver!$A$10:$AD$10,0))</f>
        <v>0</v>
      </c>
      <c r="M21" s="47">
        <f>+$F21*INDEX(Driver!$A$10:$AD$34,MATCH('CE-RF per comune 2024'!$B21,Driver!$A$10:$A$34,0),MATCH('CE-RF per comune 2024'!M$3,Driver!$A$10:$AD$10,0))</f>
        <v>0</v>
      </c>
      <c r="N21" s="47">
        <f>+$F21*INDEX(Driver!$A$10:$AD$34,MATCH('CE-RF per comune 2024'!$B21,Driver!$A$10:$A$34,0),MATCH('CE-RF per comune 2024'!N$3,Driver!$A$10:$AD$10,0))</f>
        <v>0</v>
      </c>
      <c r="O21" s="47">
        <f>+$F21*INDEX(Driver!$A$10:$AD$34,MATCH('CE-RF per comune 2024'!$B21,Driver!$A$10:$A$34,0),MATCH('CE-RF per comune 2024'!O$3,Driver!$A$10:$AD$10,0))</f>
        <v>0</v>
      </c>
      <c r="P21" s="47">
        <f>+$F21*INDEX(Driver!$A$10:$AD$34,MATCH('CE-RF per comune 2024'!$B21,Driver!$A$10:$A$34,0),MATCH('CE-RF per comune 2024'!P$3,Driver!$A$10:$AD$10,0))</f>
        <v>0</v>
      </c>
      <c r="Q21" s="47">
        <f>+$F21*INDEX(Driver!$A$10:$AD$34,MATCH('CE-RF per comune 2024'!$B21,Driver!$A$10:$A$34,0),MATCH('CE-RF per comune 2024'!Q$3,Driver!$A$10:$AD$10,0))</f>
        <v>0</v>
      </c>
      <c r="R21" s="47">
        <f>+$F21*INDEX(Driver!$A$10:$AD$34,MATCH('CE-RF per comune 2024'!$B21,Driver!$A$10:$A$34,0),MATCH('CE-RF per comune 2024'!R$3,Driver!$A$10:$AD$10,0))</f>
        <v>0</v>
      </c>
      <c r="S21" s="47">
        <f>+$F21*INDEX(Driver!$A$10:$AD$34,MATCH('CE-RF per comune 2024'!$B21,Driver!$A$10:$A$34,0),MATCH('CE-RF per comune 2024'!S$3,Driver!$A$10:$AD$10,0))</f>
        <v>0</v>
      </c>
      <c r="T21" s="47">
        <f>+$F21*INDEX(Driver!$A$10:$AD$34,MATCH('CE-RF per comune 2024'!$B21,Driver!$A$10:$A$34,0),MATCH('CE-RF per comune 2024'!T$3,Driver!$A$10:$AD$10,0))</f>
        <v>0</v>
      </c>
      <c r="U21" s="47">
        <f>+$F21*INDEX(Driver!$A$10:$AD$34,MATCH('CE-RF per comune 2024'!$B21,Driver!$A$10:$A$34,0),MATCH('CE-RF per comune 2024'!U$3,Driver!$A$10:$AD$10,0))</f>
        <v>0</v>
      </c>
      <c r="V21" s="47">
        <f>+$F21*INDEX(Driver!$A$10:$AD$34,MATCH('CE-RF per comune 2024'!$B21,Driver!$A$10:$A$34,0),MATCH('CE-RF per comune 2024'!V$3,Driver!$A$10:$AD$10,0))</f>
        <v>0</v>
      </c>
      <c r="W21" s="47">
        <f>+$F21*INDEX(Driver!$A$10:$AD$34,MATCH('CE-RF per comune 2024'!$B21,Driver!$A$10:$A$34,0),MATCH('CE-RF per comune 2024'!W$3,Driver!$A$10:$AD$10,0))</f>
        <v>0</v>
      </c>
      <c r="X21" s="47">
        <f>+$F21*INDEX(Driver!$A$10:$AD$34,MATCH('CE-RF per comune 2024'!$B21,Driver!$A$10:$A$34,0),MATCH('CE-RF per comune 2024'!X$3,Driver!$A$10:$AD$10,0))</f>
        <v>0</v>
      </c>
      <c r="Y21" s="47">
        <f>+$F21*INDEX(Driver!$A$10:$AD$34,MATCH('CE-RF per comune 2024'!$B21,Driver!$A$10:$A$34,0),MATCH('CE-RF per comune 2024'!Y$3,Driver!$A$10:$AD$10,0))</f>
        <v>0</v>
      </c>
      <c r="Z21" s="47">
        <f>+$F21*INDEX(Driver!$A$10:$AD$34,MATCH('CE-RF per comune 2024'!$B21,Driver!$A$10:$A$34,0),MATCH('CE-RF per comune 2024'!Z$3,Driver!$A$10:$AD$10,0))</f>
        <v>0</v>
      </c>
      <c r="AA21" s="47">
        <f>+$F21*INDEX(Driver!$A$10:$AD$34,MATCH('CE-RF per comune 2024'!$B21,Driver!$A$10:$A$34,0),MATCH('CE-RF per comune 2024'!AA$3,Driver!$A$10:$AD$10,0))</f>
        <v>0</v>
      </c>
      <c r="AB21" s="47">
        <f>+$F21*INDEX(Driver!$A$10:$AD$34,MATCH('CE-RF per comune 2024'!$B21,Driver!$A$10:$A$34,0),MATCH('CE-RF per comune 2024'!AB$3,Driver!$A$10:$AD$10,0))</f>
        <v>0</v>
      </c>
      <c r="AC21" s="47">
        <f>+$F21*INDEX(Driver!$A$10:$AD$34,MATCH('CE-RF per comune 2024'!$B21,Driver!$A$10:$A$34,0),MATCH('CE-RF per comune 2024'!AC$3,Driver!$A$10:$AD$10,0))</f>
        <v>0</v>
      </c>
      <c r="AD21" s="47">
        <f>+$F21*INDEX(Driver!$A$10:$AD$34,MATCH('CE-RF per comune 2024'!$B21,Driver!$A$10:$A$34,0),MATCH('CE-RF per comune 2024'!AD$3,Driver!$A$10:$AD$10,0))</f>
        <v>0</v>
      </c>
      <c r="AE21" s="47">
        <f>+$F21*INDEX(Driver!$A$10:$AD$34,MATCH('CE-RF per comune 2024'!$B21,Driver!$A$10:$A$34,0),MATCH('CE-RF per comune 2024'!AE$3,Driver!$A$10:$AD$10,0))</f>
        <v>0</v>
      </c>
      <c r="AF21" s="47">
        <f>+$F21*INDEX(Driver!$A$10:$AD$34,MATCH('CE-RF per comune 2024'!$B21,Driver!$A$10:$A$34,0),MATCH('CE-RF per comune 2024'!AF$3,Driver!$A$10:$AD$10,0))</f>
        <v>0</v>
      </c>
      <c r="AG21" s="47">
        <f>+$F21*INDEX(Driver!$A$10:$AD$34,MATCH('CE-RF per comune 2024'!$B21,Driver!$A$10:$A$34,0),MATCH('CE-RF per comune 2024'!AG$3,Driver!$A$10:$AD$10,0))</f>
        <v>0</v>
      </c>
      <c r="AH21" s="47">
        <f>+$F21*INDEX(Driver!$A$10:$AD$34,MATCH('CE-RF per comune 2024'!$B21,Driver!$A$10:$A$34,0),MATCH('CE-RF per comune 2024'!AH$3,Driver!$A$10:$AD$10,0))</f>
        <v>0</v>
      </c>
      <c r="AI21" s="47">
        <f>+$F21*INDEX(Driver!$A$10:$AD$34,MATCH('CE-RF per comune 2024'!$B21,Driver!$A$10:$A$34,0),MATCH('CE-RF per comune 2024'!AI$3,Driver!$A$10:$AD$10,0))</f>
        <v>0</v>
      </c>
      <c r="AJ21" s="47">
        <f t="shared" si="3"/>
        <v>0</v>
      </c>
      <c r="AK21" s="158">
        <f t="shared" si="4"/>
        <v>0</v>
      </c>
    </row>
    <row r="22" spans="1:37" ht="10.199999999999999" x14ac:dyDescent="0.2">
      <c r="A22" s="194">
        <v>20</v>
      </c>
      <c r="B22" s="92" t="s">
        <v>227</v>
      </c>
      <c r="C22" s="93" t="s">
        <v>12</v>
      </c>
      <c r="D22" s="45" t="s">
        <v>108</v>
      </c>
      <c r="E22" s="46" t="s">
        <v>109</v>
      </c>
      <c r="F22" s="47">
        <f>VLOOKUP($C22,'CE GESTORE'!$B$4:$H$43,'CE GESTORE'!G$1,FALSE)</f>
        <v>863098.09195199946</v>
      </c>
      <c r="H22" s="47">
        <f>+$F22*INDEX(Driver!$A$10:$AD$34,MATCH('CE-RF per comune 2024'!$B22,Driver!$A$10:$A$34,0),MATCH('CE-RF per comune 2024'!H$3,Driver!$A$10:$AD$10,0))-H97</f>
        <v>13565.243807634815</v>
      </c>
      <c r="I22" s="47">
        <f>+$F22*INDEX(Driver!$A$10:$AD$34,MATCH('CE-RF per comune 2024'!$B22,Driver!$A$10:$A$34,0),MATCH('CE-RF per comune 2024'!I$3,Driver!$A$10:$AD$10,0))-I97</f>
        <v>6113.4223605147545</v>
      </c>
      <c r="J22" s="47">
        <f>+$F22*INDEX(Driver!$A$10:$AD$34,MATCH('CE-RF per comune 2024'!$B22,Driver!$A$10:$A$34,0),MATCH('CE-RF per comune 2024'!J$3,Driver!$A$10:$AD$10,0))-J97</f>
        <v>18242.38076392539</v>
      </c>
      <c r="K22" s="47">
        <f>+$F22*INDEX(Driver!$A$10:$AD$34,MATCH('CE-RF per comune 2024'!$B22,Driver!$A$10:$A$34,0),MATCH('CE-RF per comune 2024'!K$3,Driver!$A$10:$AD$10,0))-K97</f>
        <v>8598.5320642385686</v>
      </c>
      <c r="L22" s="47">
        <f>+$F22*INDEX(Driver!$A$10:$AD$34,MATCH('CE-RF per comune 2024'!$B22,Driver!$A$10:$A$34,0),MATCH('CE-RF per comune 2024'!L$3,Driver!$A$10:$AD$10,0))-L97</f>
        <v>11361.964104180284</v>
      </c>
      <c r="M22" s="47">
        <f>+$F22*INDEX(Driver!$A$10:$AD$34,MATCH('CE-RF per comune 2024'!$B22,Driver!$A$10:$A$34,0),MATCH('CE-RF per comune 2024'!M$3,Driver!$A$10:$AD$10,0))-M97</f>
        <v>2796.2686985680448</v>
      </c>
      <c r="N22" s="47">
        <f>+$F22*INDEX(Driver!$A$10:$AD$34,MATCH('CE-RF per comune 2024'!$B22,Driver!$A$10:$A$34,0),MATCH('CE-RF per comune 2024'!N$3,Driver!$A$10:$AD$10,0))-N97</f>
        <v>13699.185311249521</v>
      </c>
      <c r="O22" s="47">
        <f>+$F22*INDEX(Driver!$A$10:$AD$34,MATCH('CE-RF per comune 2024'!$B22,Driver!$A$10:$A$34,0),MATCH('CE-RF per comune 2024'!O$3,Driver!$A$10:$AD$10,0))-O97</f>
        <v>118400.77544982982</v>
      </c>
      <c r="P22" s="47">
        <f>+$F22*INDEX(Driver!$A$10:$AD$34,MATCH('CE-RF per comune 2024'!$B22,Driver!$A$10:$A$34,0),MATCH('CE-RF per comune 2024'!P$3,Driver!$A$10:$AD$10,0))-P97</f>
        <v>28616.447439365198</v>
      </c>
      <c r="Q22" s="47">
        <f>+$F22*INDEX(Driver!$A$10:$AD$34,MATCH('CE-RF per comune 2024'!$B22,Driver!$A$10:$A$34,0),MATCH('CE-RF per comune 2024'!Q$3,Driver!$A$10:$AD$10,0))-Q97</f>
        <v>6055.5518364190821</v>
      </c>
      <c r="R22" s="47">
        <f>+$F22*INDEX(Driver!$A$10:$AD$34,MATCH('CE-RF per comune 2024'!$B22,Driver!$A$10:$A$34,0),MATCH('CE-RF per comune 2024'!R$3,Driver!$A$10:$AD$10,0))-R97</f>
        <v>5295.2357681684998</v>
      </c>
      <c r="S22" s="47">
        <f>+$F22*INDEX(Driver!$A$10:$AD$34,MATCH('CE-RF per comune 2024'!$B22,Driver!$A$10:$A$34,0),MATCH('CE-RF per comune 2024'!S$3,Driver!$A$10:$AD$10,0))-S97</f>
        <v>15816.00082341326</v>
      </c>
      <c r="T22" s="47">
        <f>+$F22*INDEX(Driver!$A$10:$AD$34,MATCH('CE-RF per comune 2024'!$B22,Driver!$A$10:$A$34,0),MATCH('CE-RF per comune 2024'!T$3,Driver!$A$10:$AD$10,0))-T97</f>
        <v>17780.99260602791</v>
      </c>
      <c r="U22" s="47">
        <f>+$F22*INDEX(Driver!$A$10:$AD$34,MATCH('CE-RF per comune 2024'!$B22,Driver!$A$10:$A$34,0),MATCH('CE-RF per comune 2024'!U$3,Driver!$A$10:$AD$10,0))-U97</f>
        <v>3558.7905025281066</v>
      </c>
      <c r="V22" s="47">
        <f>+$F22*INDEX(Driver!$A$10:$AD$34,MATCH('CE-RF per comune 2024'!$B22,Driver!$A$10:$A$34,0),MATCH('CE-RF per comune 2024'!V$3,Driver!$A$10:$AD$10,0))-V97</f>
        <v>4101.3895689611472</v>
      </c>
      <c r="W22" s="47">
        <f>+$F22*INDEX(Driver!$A$10:$AD$34,MATCH('CE-RF per comune 2024'!$B22,Driver!$A$10:$A$34,0),MATCH('CE-RF per comune 2024'!W$3,Driver!$A$10:$AD$10,0))-W97</f>
        <v>12165.613709224115</v>
      </c>
      <c r="X22" s="47">
        <f>+$F22*INDEX(Driver!$A$10:$AD$34,MATCH('CE-RF per comune 2024'!$B22,Driver!$A$10:$A$34,0),MATCH('CE-RF per comune 2024'!X$3,Driver!$A$10:$AD$10,0))-X97</f>
        <v>5716.0078938108181</v>
      </c>
      <c r="Y22" s="47">
        <f>+$F22*INDEX(Driver!$A$10:$AD$34,MATCH('CE-RF per comune 2024'!$B22,Driver!$A$10:$A$34,0),MATCH('CE-RF per comune 2024'!Y$3,Driver!$A$10:$AD$10,0))-Y97</f>
        <v>43027.118817028917</v>
      </c>
      <c r="Z22" s="47">
        <f>+$F22*INDEX(Driver!$A$10:$AD$34,MATCH('CE-RF per comune 2024'!$B22,Driver!$A$10:$A$34,0),MATCH('CE-RF per comune 2024'!Z$3,Driver!$A$10:$AD$10,0))-Z97</f>
        <v>31594.294618267355</v>
      </c>
      <c r="AA22" s="47">
        <f>+$F22*INDEX(Driver!$A$10:$AD$34,MATCH('CE-RF per comune 2024'!$B22,Driver!$A$10:$A$34,0),MATCH('CE-RF per comune 2024'!AA$3,Driver!$A$10:$AD$10,0))-AA97</f>
        <v>23308.094890450244</v>
      </c>
      <c r="AB22" s="47">
        <f>+$F22*INDEX(Driver!$A$10:$AD$34,MATCH('CE-RF per comune 2024'!$B22,Driver!$A$10:$A$34,0),MATCH('CE-RF per comune 2024'!AB$3,Driver!$A$10:$AD$10,0))-AB97</f>
        <v>3690.0529381738793</v>
      </c>
      <c r="AC22" s="47">
        <f>+$F22*INDEX(Driver!$A$10:$AD$34,MATCH('CE-RF per comune 2024'!$B22,Driver!$A$10:$A$34,0),MATCH('CE-RF per comune 2024'!AC$3,Driver!$A$10:$AD$10,0))-AC97</f>
        <v>11068.620297205096</v>
      </c>
      <c r="AD22" s="47">
        <f>+$F22*INDEX(Driver!$A$10:$AD$34,MATCH('CE-RF per comune 2024'!$B22,Driver!$A$10:$A$34,0),MATCH('CE-RF per comune 2024'!AD$3,Driver!$A$10:$AD$10,0))-AD97</f>
        <v>37057.486123872273</v>
      </c>
      <c r="AE22" s="47">
        <f>+$F22*INDEX(Driver!$A$10:$AD$34,MATCH('CE-RF per comune 2024'!$B22,Driver!$A$10:$A$34,0),MATCH('CE-RF per comune 2024'!AE$3,Driver!$A$10:$AD$10,0))-AE97</f>
        <v>59773.134468464683</v>
      </c>
      <c r="AF22" s="47">
        <f>+$F22*INDEX(Driver!$A$10:$AD$34,MATCH('CE-RF per comune 2024'!$B22,Driver!$A$10:$A$34,0),MATCH('CE-RF per comune 2024'!AF$3,Driver!$A$10:$AD$10,0))-AF97</f>
        <v>65831.344029997388</v>
      </c>
      <c r="AG22" s="47">
        <f>+$F22*INDEX(Driver!$A$10:$AD$34,MATCH('CE-RF per comune 2024'!$B22,Driver!$A$10:$A$34,0),MATCH('CE-RF per comune 2024'!AG$3,Driver!$A$10:$AD$10,0))-AG97</f>
        <v>20660.257145748608</v>
      </c>
      <c r="AH22" s="47">
        <f>+$F22*INDEX(Driver!$A$10:$AD$34,MATCH('CE-RF per comune 2024'!$B22,Driver!$A$10:$A$34,0),MATCH('CE-RF per comune 2024'!AH$3,Driver!$A$10:$AD$10,0))-AH97</f>
        <v>109905.35452899034</v>
      </c>
      <c r="AI22" s="47">
        <v>165298.53138574099</v>
      </c>
      <c r="AJ22" s="47">
        <f t="shared" si="3"/>
        <v>863098.091951999</v>
      </c>
      <c r="AK22" s="158">
        <f t="shared" si="4"/>
        <v>0</v>
      </c>
    </row>
    <row r="23" spans="1:37" ht="10.199999999999999" customHeight="1" x14ac:dyDescent="0.2">
      <c r="A23" s="194">
        <v>21</v>
      </c>
      <c r="B23" s="92" t="s">
        <v>227</v>
      </c>
      <c r="C23" s="93" t="s">
        <v>110</v>
      </c>
      <c r="D23" s="45" t="s">
        <v>111</v>
      </c>
      <c r="E23" s="46" t="s">
        <v>112</v>
      </c>
      <c r="F23" s="47">
        <f>VLOOKUP($C23,'CE GESTORE'!$B$4:$H$43,'CE GESTORE'!G$1,FALSE)</f>
        <v>0</v>
      </c>
      <c r="H23" s="47">
        <f>+$F23*INDEX(Driver!$A$10:$AD$34,MATCH('CE-RF per comune 2024'!$B23,Driver!$A$10:$A$34,0),MATCH('CE-RF per comune 2024'!H$3,Driver!$A$10:$AD$10,0))</f>
        <v>0</v>
      </c>
      <c r="I23" s="47">
        <f>+$F23*INDEX(Driver!$A$10:$AD$34,MATCH('CE-RF per comune 2024'!$B23,Driver!$A$10:$A$34,0),MATCH('CE-RF per comune 2024'!I$3,Driver!$A$10:$AD$10,0))</f>
        <v>0</v>
      </c>
      <c r="J23" s="47">
        <f>+$F23*INDEX(Driver!$A$10:$AD$34,MATCH('CE-RF per comune 2024'!$B23,Driver!$A$10:$A$34,0),MATCH('CE-RF per comune 2024'!J$3,Driver!$A$10:$AD$10,0))</f>
        <v>0</v>
      </c>
      <c r="K23" s="47">
        <f>+$F23*INDEX(Driver!$A$10:$AD$34,MATCH('CE-RF per comune 2024'!$B23,Driver!$A$10:$A$34,0),MATCH('CE-RF per comune 2024'!K$3,Driver!$A$10:$AD$10,0))</f>
        <v>0</v>
      </c>
      <c r="L23" s="47">
        <f>+$F23*INDEX(Driver!$A$10:$AD$34,MATCH('CE-RF per comune 2024'!$B23,Driver!$A$10:$A$34,0),MATCH('CE-RF per comune 2024'!L$3,Driver!$A$10:$AD$10,0))</f>
        <v>0</v>
      </c>
      <c r="M23" s="47">
        <f>+$F23*INDEX(Driver!$A$10:$AD$34,MATCH('CE-RF per comune 2024'!$B23,Driver!$A$10:$A$34,0),MATCH('CE-RF per comune 2024'!M$3,Driver!$A$10:$AD$10,0))</f>
        <v>0</v>
      </c>
      <c r="N23" s="47">
        <f>+$F23*INDEX(Driver!$A$10:$AD$34,MATCH('CE-RF per comune 2024'!$B23,Driver!$A$10:$A$34,0),MATCH('CE-RF per comune 2024'!N$3,Driver!$A$10:$AD$10,0))</f>
        <v>0</v>
      </c>
      <c r="O23" s="47">
        <f>+$F23*INDEX(Driver!$A$10:$AD$34,MATCH('CE-RF per comune 2024'!$B23,Driver!$A$10:$A$34,0),MATCH('CE-RF per comune 2024'!O$3,Driver!$A$10:$AD$10,0))</f>
        <v>0</v>
      </c>
      <c r="P23" s="47">
        <f>+$F23*INDEX(Driver!$A$10:$AD$34,MATCH('CE-RF per comune 2024'!$B23,Driver!$A$10:$A$34,0),MATCH('CE-RF per comune 2024'!P$3,Driver!$A$10:$AD$10,0))</f>
        <v>0</v>
      </c>
      <c r="Q23" s="47">
        <f>+$F23*INDEX(Driver!$A$10:$AD$34,MATCH('CE-RF per comune 2024'!$B23,Driver!$A$10:$A$34,0),MATCH('CE-RF per comune 2024'!Q$3,Driver!$A$10:$AD$10,0))</f>
        <v>0</v>
      </c>
      <c r="R23" s="47">
        <f>+$F23*INDEX(Driver!$A$10:$AD$34,MATCH('CE-RF per comune 2024'!$B23,Driver!$A$10:$A$34,0),MATCH('CE-RF per comune 2024'!R$3,Driver!$A$10:$AD$10,0))</f>
        <v>0</v>
      </c>
      <c r="S23" s="47">
        <f>+$F23*INDEX(Driver!$A$10:$AD$34,MATCH('CE-RF per comune 2024'!$B23,Driver!$A$10:$A$34,0),MATCH('CE-RF per comune 2024'!S$3,Driver!$A$10:$AD$10,0))</f>
        <v>0</v>
      </c>
      <c r="T23" s="47">
        <f>+$F23*INDEX(Driver!$A$10:$AD$34,MATCH('CE-RF per comune 2024'!$B23,Driver!$A$10:$A$34,0),MATCH('CE-RF per comune 2024'!T$3,Driver!$A$10:$AD$10,0))</f>
        <v>0</v>
      </c>
      <c r="U23" s="47">
        <f>+$F23*INDEX(Driver!$A$10:$AD$34,MATCH('CE-RF per comune 2024'!$B23,Driver!$A$10:$A$34,0),MATCH('CE-RF per comune 2024'!U$3,Driver!$A$10:$AD$10,0))</f>
        <v>0</v>
      </c>
      <c r="V23" s="47">
        <f>+$F23*INDEX(Driver!$A$10:$AD$34,MATCH('CE-RF per comune 2024'!$B23,Driver!$A$10:$A$34,0),MATCH('CE-RF per comune 2024'!V$3,Driver!$A$10:$AD$10,0))</f>
        <v>0</v>
      </c>
      <c r="W23" s="47">
        <f>+$F23*INDEX(Driver!$A$10:$AD$34,MATCH('CE-RF per comune 2024'!$B23,Driver!$A$10:$A$34,0),MATCH('CE-RF per comune 2024'!W$3,Driver!$A$10:$AD$10,0))</f>
        <v>0</v>
      </c>
      <c r="X23" s="47">
        <f>+$F23*INDEX(Driver!$A$10:$AD$34,MATCH('CE-RF per comune 2024'!$B23,Driver!$A$10:$A$34,0),MATCH('CE-RF per comune 2024'!X$3,Driver!$A$10:$AD$10,0))</f>
        <v>0</v>
      </c>
      <c r="Y23" s="47">
        <f>+$F23*INDEX(Driver!$A$10:$AD$34,MATCH('CE-RF per comune 2024'!$B23,Driver!$A$10:$A$34,0),MATCH('CE-RF per comune 2024'!Y$3,Driver!$A$10:$AD$10,0))</f>
        <v>0</v>
      </c>
      <c r="Z23" s="47">
        <f>+$F23*INDEX(Driver!$A$10:$AD$34,MATCH('CE-RF per comune 2024'!$B23,Driver!$A$10:$A$34,0),MATCH('CE-RF per comune 2024'!Z$3,Driver!$A$10:$AD$10,0))</f>
        <v>0</v>
      </c>
      <c r="AA23" s="47">
        <f>+$F23*INDEX(Driver!$A$10:$AD$34,MATCH('CE-RF per comune 2024'!$B23,Driver!$A$10:$A$34,0),MATCH('CE-RF per comune 2024'!AA$3,Driver!$A$10:$AD$10,0))</f>
        <v>0</v>
      </c>
      <c r="AB23" s="47">
        <f>+$F23*INDEX(Driver!$A$10:$AD$34,MATCH('CE-RF per comune 2024'!$B23,Driver!$A$10:$A$34,0),MATCH('CE-RF per comune 2024'!AB$3,Driver!$A$10:$AD$10,0))</f>
        <v>0</v>
      </c>
      <c r="AC23" s="47">
        <f>+$F23*INDEX(Driver!$A$10:$AD$34,MATCH('CE-RF per comune 2024'!$B23,Driver!$A$10:$A$34,0),MATCH('CE-RF per comune 2024'!AC$3,Driver!$A$10:$AD$10,0))</f>
        <v>0</v>
      </c>
      <c r="AD23" s="47">
        <f>+$F23*INDEX(Driver!$A$10:$AD$34,MATCH('CE-RF per comune 2024'!$B23,Driver!$A$10:$A$34,0),MATCH('CE-RF per comune 2024'!AD$3,Driver!$A$10:$AD$10,0))</f>
        <v>0</v>
      </c>
      <c r="AE23" s="47">
        <f>+$F23*INDEX(Driver!$A$10:$AD$34,MATCH('CE-RF per comune 2024'!$B23,Driver!$A$10:$A$34,0),MATCH('CE-RF per comune 2024'!AE$3,Driver!$A$10:$AD$10,0))</f>
        <v>0</v>
      </c>
      <c r="AF23" s="47">
        <f>+$F23*INDEX(Driver!$A$10:$AD$34,MATCH('CE-RF per comune 2024'!$B23,Driver!$A$10:$A$34,0),MATCH('CE-RF per comune 2024'!AF$3,Driver!$A$10:$AD$10,0))</f>
        <v>0</v>
      </c>
      <c r="AG23" s="47">
        <f>+$F23*INDEX(Driver!$A$10:$AD$34,MATCH('CE-RF per comune 2024'!$B23,Driver!$A$10:$A$34,0),MATCH('CE-RF per comune 2024'!AG$3,Driver!$A$10:$AD$10,0))</f>
        <v>0</v>
      </c>
      <c r="AH23" s="47">
        <f>+$F23*INDEX(Driver!$A$10:$AD$34,MATCH('CE-RF per comune 2024'!$B23,Driver!$A$10:$A$34,0),MATCH('CE-RF per comune 2024'!AH$3,Driver!$A$10:$AD$10,0))</f>
        <v>0</v>
      </c>
      <c r="AI23" s="47">
        <f>+$F23*INDEX(Driver!$A$10:$AD$34,MATCH('CE-RF per comune 2024'!$B23,Driver!$A$10:$A$34,0),MATCH('CE-RF per comune 2024'!AI$3,Driver!$A$10:$AD$10,0))</f>
        <v>0</v>
      </c>
      <c r="AJ23" s="47">
        <f t="shared" si="3"/>
        <v>0</v>
      </c>
      <c r="AK23" s="158">
        <f t="shared" si="4"/>
        <v>0</v>
      </c>
    </row>
    <row r="24" spans="1:37" ht="10.199999999999999" customHeight="1" x14ac:dyDescent="0.2">
      <c r="A24" s="194">
        <v>22</v>
      </c>
      <c r="B24" s="92" t="s">
        <v>227</v>
      </c>
      <c r="C24" s="93" t="s">
        <v>113</v>
      </c>
      <c r="D24" s="45" t="s">
        <v>114</v>
      </c>
      <c r="E24" s="46" t="s">
        <v>115</v>
      </c>
      <c r="F24" s="47">
        <f>VLOOKUP($C24,'CE GESTORE'!$B$4:$H$43,'CE GESTORE'!G$1,FALSE)</f>
        <v>0</v>
      </c>
      <c r="H24" s="47">
        <f>+$F24*INDEX(Driver!$A$10:$AD$34,MATCH('CE-RF per comune 2024'!$B24,Driver!$A$10:$A$34,0),MATCH('CE-RF per comune 2024'!H$3,Driver!$A$10:$AD$10,0))</f>
        <v>0</v>
      </c>
      <c r="I24" s="47">
        <f>+$F24*INDEX(Driver!$A$10:$AD$34,MATCH('CE-RF per comune 2024'!$B24,Driver!$A$10:$A$34,0),MATCH('CE-RF per comune 2024'!I$3,Driver!$A$10:$AD$10,0))</f>
        <v>0</v>
      </c>
      <c r="J24" s="47">
        <f>+$F24*INDEX(Driver!$A$10:$AD$34,MATCH('CE-RF per comune 2024'!$B24,Driver!$A$10:$A$34,0),MATCH('CE-RF per comune 2024'!J$3,Driver!$A$10:$AD$10,0))</f>
        <v>0</v>
      </c>
      <c r="K24" s="47">
        <f>+$F24*INDEX(Driver!$A$10:$AD$34,MATCH('CE-RF per comune 2024'!$B24,Driver!$A$10:$A$34,0),MATCH('CE-RF per comune 2024'!K$3,Driver!$A$10:$AD$10,0))</f>
        <v>0</v>
      </c>
      <c r="L24" s="47">
        <f>+$F24*INDEX(Driver!$A$10:$AD$34,MATCH('CE-RF per comune 2024'!$B24,Driver!$A$10:$A$34,0),MATCH('CE-RF per comune 2024'!L$3,Driver!$A$10:$AD$10,0))</f>
        <v>0</v>
      </c>
      <c r="M24" s="47">
        <f>+$F24*INDEX(Driver!$A$10:$AD$34,MATCH('CE-RF per comune 2024'!$B24,Driver!$A$10:$A$34,0),MATCH('CE-RF per comune 2024'!M$3,Driver!$A$10:$AD$10,0))</f>
        <v>0</v>
      </c>
      <c r="N24" s="47">
        <f>+$F24*INDEX(Driver!$A$10:$AD$34,MATCH('CE-RF per comune 2024'!$B24,Driver!$A$10:$A$34,0),MATCH('CE-RF per comune 2024'!N$3,Driver!$A$10:$AD$10,0))</f>
        <v>0</v>
      </c>
      <c r="O24" s="47">
        <f>+$F24*INDEX(Driver!$A$10:$AD$34,MATCH('CE-RF per comune 2024'!$B24,Driver!$A$10:$A$34,0),MATCH('CE-RF per comune 2024'!O$3,Driver!$A$10:$AD$10,0))</f>
        <v>0</v>
      </c>
      <c r="P24" s="47">
        <f>+$F24*INDEX(Driver!$A$10:$AD$34,MATCH('CE-RF per comune 2024'!$B24,Driver!$A$10:$A$34,0),MATCH('CE-RF per comune 2024'!P$3,Driver!$A$10:$AD$10,0))</f>
        <v>0</v>
      </c>
      <c r="Q24" s="47">
        <f>+$F24*INDEX(Driver!$A$10:$AD$34,MATCH('CE-RF per comune 2024'!$B24,Driver!$A$10:$A$34,0),MATCH('CE-RF per comune 2024'!Q$3,Driver!$A$10:$AD$10,0))</f>
        <v>0</v>
      </c>
      <c r="R24" s="47">
        <f>+$F24*INDEX(Driver!$A$10:$AD$34,MATCH('CE-RF per comune 2024'!$B24,Driver!$A$10:$A$34,0),MATCH('CE-RF per comune 2024'!R$3,Driver!$A$10:$AD$10,0))</f>
        <v>0</v>
      </c>
      <c r="S24" s="47">
        <f>+$F24*INDEX(Driver!$A$10:$AD$34,MATCH('CE-RF per comune 2024'!$B24,Driver!$A$10:$A$34,0),MATCH('CE-RF per comune 2024'!S$3,Driver!$A$10:$AD$10,0))</f>
        <v>0</v>
      </c>
      <c r="T24" s="47">
        <f>+$F24*INDEX(Driver!$A$10:$AD$34,MATCH('CE-RF per comune 2024'!$B24,Driver!$A$10:$A$34,0),MATCH('CE-RF per comune 2024'!T$3,Driver!$A$10:$AD$10,0))</f>
        <v>0</v>
      </c>
      <c r="U24" s="47">
        <f>+$F24*INDEX(Driver!$A$10:$AD$34,MATCH('CE-RF per comune 2024'!$B24,Driver!$A$10:$A$34,0),MATCH('CE-RF per comune 2024'!U$3,Driver!$A$10:$AD$10,0))</f>
        <v>0</v>
      </c>
      <c r="V24" s="47">
        <f>+$F24*INDEX(Driver!$A$10:$AD$34,MATCH('CE-RF per comune 2024'!$B24,Driver!$A$10:$A$34,0),MATCH('CE-RF per comune 2024'!V$3,Driver!$A$10:$AD$10,0))</f>
        <v>0</v>
      </c>
      <c r="W24" s="47">
        <f>+$F24*INDEX(Driver!$A$10:$AD$34,MATCH('CE-RF per comune 2024'!$B24,Driver!$A$10:$A$34,0),MATCH('CE-RF per comune 2024'!W$3,Driver!$A$10:$AD$10,0))</f>
        <v>0</v>
      </c>
      <c r="X24" s="47">
        <f>+$F24*INDEX(Driver!$A$10:$AD$34,MATCH('CE-RF per comune 2024'!$B24,Driver!$A$10:$A$34,0),MATCH('CE-RF per comune 2024'!X$3,Driver!$A$10:$AD$10,0))</f>
        <v>0</v>
      </c>
      <c r="Y24" s="47">
        <f>+$F24*INDEX(Driver!$A$10:$AD$34,MATCH('CE-RF per comune 2024'!$B24,Driver!$A$10:$A$34,0),MATCH('CE-RF per comune 2024'!Y$3,Driver!$A$10:$AD$10,0))</f>
        <v>0</v>
      </c>
      <c r="Z24" s="47">
        <f>+$F24*INDEX(Driver!$A$10:$AD$34,MATCH('CE-RF per comune 2024'!$B24,Driver!$A$10:$A$34,0),MATCH('CE-RF per comune 2024'!Z$3,Driver!$A$10:$AD$10,0))</f>
        <v>0</v>
      </c>
      <c r="AA24" s="47">
        <f>+$F24*INDEX(Driver!$A$10:$AD$34,MATCH('CE-RF per comune 2024'!$B24,Driver!$A$10:$A$34,0),MATCH('CE-RF per comune 2024'!AA$3,Driver!$A$10:$AD$10,0))</f>
        <v>0</v>
      </c>
      <c r="AB24" s="47">
        <f>+$F24*INDEX(Driver!$A$10:$AD$34,MATCH('CE-RF per comune 2024'!$B24,Driver!$A$10:$A$34,0),MATCH('CE-RF per comune 2024'!AB$3,Driver!$A$10:$AD$10,0))</f>
        <v>0</v>
      </c>
      <c r="AC24" s="47">
        <f>+$F24*INDEX(Driver!$A$10:$AD$34,MATCH('CE-RF per comune 2024'!$B24,Driver!$A$10:$A$34,0),MATCH('CE-RF per comune 2024'!AC$3,Driver!$A$10:$AD$10,0))</f>
        <v>0</v>
      </c>
      <c r="AD24" s="47">
        <f>+$F24*INDEX(Driver!$A$10:$AD$34,MATCH('CE-RF per comune 2024'!$B24,Driver!$A$10:$A$34,0),MATCH('CE-RF per comune 2024'!AD$3,Driver!$A$10:$AD$10,0))</f>
        <v>0</v>
      </c>
      <c r="AE24" s="47">
        <f>+$F24*INDEX(Driver!$A$10:$AD$34,MATCH('CE-RF per comune 2024'!$B24,Driver!$A$10:$A$34,0),MATCH('CE-RF per comune 2024'!AE$3,Driver!$A$10:$AD$10,0))</f>
        <v>0</v>
      </c>
      <c r="AF24" s="47">
        <f>+$F24*INDEX(Driver!$A$10:$AD$34,MATCH('CE-RF per comune 2024'!$B24,Driver!$A$10:$A$34,0),MATCH('CE-RF per comune 2024'!AF$3,Driver!$A$10:$AD$10,0))</f>
        <v>0</v>
      </c>
      <c r="AG24" s="47">
        <f>+$F24*INDEX(Driver!$A$10:$AD$34,MATCH('CE-RF per comune 2024'!$B24,Driver!$A$10:$A$34,0),MATCH('CE-RF per comune 2024'!AG$3,Driver!$A$10:$AD$10,0))</f>
        <v>0</v>
      </c>
      <c r="AH24" s="47">
        <f>+$F24*INDEX(Driver!$A$10:$AD$34,MATCH('CE-RF per comune 2024'!$B24,Driver!$A$10:$A$34,0),MATCH('CE-RF per comune 2024'!AH$3,Driver!$A$10:$AD$10,0))</f>
        <v>0</v>
      </c>
      <c r="AI24" s="47">
        <f>+$F24*INDEX(Driver!$A$10:$AD$34,MATCH('CE-RF per comune 2024'!$B24,Driver!$A$10:$A$34,0),MATCH('CE-RF per comune 2024'!AI$3,Driver!$A$10:$AD$10,0))</f>
        <v>0</v>
      </c>
      <c r="AJ24" s="47">
        <f t="shared" si="3"/>
        <v>0</v>
      </c>
      <c r="AK24" s="158">
        <f t="shared" si="4"/>
        <v>0</v>
      </c>
    </row>
    <row r="25" spans="1:37" ht="10.199999999999999" customHeight="1" x14ac:dyDescent="0.2">
      <c r="A25" s="194">
        <v>23</v>
      </c>
      <c r="B25" s="92" t="s">
        <v>227</v>
      </c>
      <c r="C25" s="93" t="s">
        <v>13</v>
      </c>
      <c r="D25" s="45" t="s">
        <v>116</v>
      </c>
      <c r="E25" s="58" t="s">
        <v>117</v>
      </c>
      <c r="F25" s="47">
        <f>VLOOKUP($C25,'CE GESTORE'!$B$4:$H$43,'CE GESTORE'!G$1,FALSE)</f>
        <v>64573.3</v>
      </c>
      <c r="H25" s="47">
        <f>+$F25*INDEX(Driver!$A$10:$AD$34,MATCH('CE-RF per comune 2024'!$B25,Driver!$A$10:$A$34,0),MATCH('CE-RF per comune 2024'!H$3,Driver!$A$10:$AD$10,0))</f>
        <v>1109.3574600000986</v>
      </c>
      <c r="I25" s="47">
        <f>+$F25*INDEX(Driver!$A$10:$AD$34,MATCH('CE-RF per comune 2024'!$B25,Driver!$A$10:$A$34,0),MATCH('CE-RF per comune 2024'!I$3,Driver!$A$10:$AD$10,0))</f>
        <v>499.95199481423367</v>
      </c>
      <c r="J25" s="47">
        <f>+$F25*INDEX(Driver!$A$10:$AD$34,MATCH('CE-RF per comune 2024'!$B25,Driver!$A$10:$A$34,0),MATCH('CE-RF per comune 2024'!J$3,Driver!$A$10:$AD$10,0))</f>
        <v>1491.8509004042321</v>
      </c>
      <c r="K25" s="47">
        <f>+$F25*INDEX(Driver!$A$10:$AD$34,MATCH('CE-RF per comune 2024'!$B25,Driver!$A$10:$A$34,0),MATCH('CE-RF per comune 2024'!K$3,Driver!$A$10:$AD$10,0))</f>
        <v>703.18276809329677</v>
      </c>
      <c r="L25" s="47">
        <f>+$F25*INDEX(Driver!$A$10:$AD$34,MATCH('CE-RF per comune 2024'!$B25,Driver!$A$10:$A$34,0),MATCH('CE-RF per comune 2024'!L$3,Driver!$A$10:$AD$10,0))</f>
        <v>929.17457422561483</v>
      </c>
      <c r="M25" s="47">
        <f>+$F25*INDEX(Driver!$A$10:$AD$34,MATCH('CE-RF per comune 2024'!$B25,Driver!$A$10:$A$34,0),MATCH('CE-RF per comune 2024'!M$3,Driver!$A$10:$AD$10,0))</f>
        <v>228.67716827730879</v>
      </c>
      <c r="N25" s="47">
        <f>+$F25*INDEX(Driver!$A$10:$AD$34,MATCH('CE-RF per comune 2024'!$B25,Driver!$A$10:$A$34,0),MATCH('CE-RF per comune 2024'!N$3,Driver!$A$10:$AD$10,0))</f>
        <v>1120.3111154113619</v>
      </c>
      <c r="O25" s="47">
        <f>+$F25*INDEX(Driver!$A$10:$AD$34,MATCH('CE-RF per comune 2024'!$B25,Driver!$A$10:$A$34,0),MATCH('CE-RF per comune 2024'!O$3,Driver!$A$10:$AD$10,0))</f>
        <v>9682.7440315624317</v>
      </c>
      <c r="P25" s="47">
        <f>+$F25*INDEX(Driver!$A$10:$AD$34,MATCH('CE-RF per comune 2024'!$B25,Driver!$A$10:$A$34,0),MATCH('CE-RF per comune 2024'!P$3,Driver!$A$10:$AD$10,0))</f>
        <v>2340.2358185182957</v>
      </c>
      <c r="Q25" s="47">
        <f>+$F25*INDEX(Driver!$A$10:$AD$34,MATCH('CE-RF per comune 2024'!$B25,Driver!$A$10:$A$34,0),MATCH('CE-RF per comune 2024'!Q$3,Driver!$A$10:$AD$10,0))</f>
        <v>495.21937824426698</v>
      </c>
      <c r="R25" s="47">
        <f>+$F25*INDEX(Driver!$A$10:$AD$34,MATCH('CE-RF per comune 2024'!$B25,Driver!$A$10:$A$34,0),MATCH('CE-RF per comune 2024'!R$3,Driver!$A$10:$AD$10,0))</f>
        <v>433.04118858305281</v>
      </c>
      <c r="S25" s="47">
        <f>+$F25*INDEX(Driver!$A$10:$AD$34,MATCH('CE-RF per comune 2024'!$B25,Driver!$A$10:$A$34,0),MATCH('CE-RF per comune 2024'!S$3,Driver!$A$10:$AD$10,0))</f>
        <v>1293.423011752001</v>
      </c>
      <c r="T25" s="47">
        <f>+$F25*INDEX(Driver!$A$10:$AD$34,MATCH('CE-RF per comune 2024'!$B25,Driver!$A$10:$A$34,0),MATCH('CE-RF per comune 2024'!T$3,Driver!$A$10:$AD$10,0))</f>
        <v>1454.1188550257925</v>
      </c>
      <c r="U25" s="47">
        <f>+$F25*INDEX(Driver!$A$10:$AD$34,MATCH('CE-RF per comune 2024'!$B25,Driver!$A$10:$A$34,0),MATCH('CE-RF per comune 2024'!U$3,Driver!$A$10:$AD$10,0))</f>
        <v>291.03574167498937</v>
      </c>
      <c r="V25" s="47">
        <f>+$F25*INDEX(Driver!$A$10:$AD$34,MATCH('CE-RF per comune 2024'!$B25,Driver!$A$10:$A$34,0),MATCH('CE-RF per comune 2024'!V$3,Driver!$A$10:$AD$10,0))</f>
        <v>335.40916619079496</v>
      </c>
      <c r="W25" s="47">
        <f>+$F25*INDEX(Driver!$A$10:$AD$34,MATCH('CE-RF per comune 2024'!$B25,Driver!$A$10:$A$34,0),MATCH('CE-RF per comune 2024'!W$3,Driver!$A$10:$AD$10,0))</f>
        <v>994.89655439966305</v>
      </c>
      <c r="X25" s="47">
        <f>+$F25*INDEX(Driver!$A$10:$AD$34,MATCH('CE-RF per comune 2024'!$B25,Driver!$A$10:$A$34,0),MATCH('CE-RF per comune 2024'!X$3,Driver!$A$10:$AD$10,0))</f>
        <v>467.45167933137884</v>
      </c>
      <c r="Y25" s="47">
        <f>+$F25*INDEX(Driver!$A$10:$AD$34,MATCH('CE-RF per comune 2024'!$B25,Driver!$A$10:$A$34,0),MATCH('CE-RF per comune 2024'!Y$3,Driver!$A$10:$AD$10,0))</f>
        <v>3518.7318354806698</v>
      </c>
      <c r="Z25" s="47">
        <f>+$F25*INDEX(Driver!$A$10:$AD$34,MATCH('CE-RF per comune 2024'!$B25,Driver!$A$10:$A$34,0),MATCH('CE-RF per comune 2024'!Z$3,Driver!$A$10:$AD$10,0))</f>
        <v>2583.7623654422869</v>
      </c>
      <c r="AA25" s="47">
        <f>+$F25*INDEX(Driver!$A$10:$AD$34,MATCH('CE-RF per comune 2024'!$B25,Driver!$A$10:$A$34,0),MATCH('CE-RF per comune 2024'!AA$3,Driver!$A$10:$AD$10,0))</f>
        <v>1906.1219475140042</v>
      </c>
      <c r="AB25" s="47">
        <f>+$F25*INDEX(Driver!$A$10:$AD$34,MATCH('CE-RF per comune 2024'!$B25,Driver!$A$10:$A$34,0),MATCH('CE-RF per comune 2024'!AB$3,Driver!$A$10:$AD$10,0))</f>
        <v>301.77030452298362</v>
      </c>
      <c r="AC25" s="47">
        <f>+$F25*INDEX(Driver!$A$10:$AD$34,MATCH('CE-RF per comune 2024'!$B25,Driver!$A$10:$A$34,0),MATCH('CE-RF per comune 2024'!AC$3,Driver!$A$10:$AD$10,0))</f>
        <v>905.18509455038782</v>
      </c>
      <c r="AD25" s="47">
        <f>+$F25*INDEX(Driver!$A$10:$AD$34,MATCH('CE-RF per comune 2024'!$B25,Driver!$A$10:$A$34,0),MATCH('CE-RF per comune 2024'!AD$3,Driver!$A$10:$AD$10,0))</f>
        <v>3030.5388729711026</v>
      </c>
      <c r="AE25" s="47">
        <f>+$F25*INDEX(Driver!$A$10:$AD$34,MATCH('CE-RF per comune 2024'!$B25,Driver!$A$10:$A$34,0),MATCH('CE-RF per comune 2024'!AE$3,Driver!$A$10:$AD$10,0))</f>
        <v>4888.210899155365</v>
      </c>
      <c r="AF25" s="47">
        <f>+$F25*INDEX(Driver!$A$10:$AD$34,MATCH('CE-RF per comune 2024'!$B25,Driver!$A$10:$A$34,0),MATCH('CE-RF per comune 2024'!AF$3,Driver!$A$10:$AD$10,0))</f>
        <v>5383.6476245570611</v>
      </c>
      <c r="AG25" s="47">
        <f>+$F25*INDEX(Driver!$A$10:$AD$34,MATCH('CE-RF per comune 2024'!$B25,Driver!$A$10:$A$34,0),MATCH('CE-RF per comune 2024'!AG$3,Driver!$A$10:$AD$10,0))</f>
        <v>1689.5833731537437</v>
      </c>
      <c r="AH25" s="47">
        <f>+$F25*INDEX(Driver!$A$10:$AD$34,MATCH('CE-RF per comune 2024'!$B25,Driver!$A$10:$A$34,0),MATCH('CE-RF per comune 2024'!AH$3,Driver!$A$10:$AD$10,0))</f>
        <v>8987.9936306098243</v>
      </c>
      <c r="AI25" s="47">
        <f>+$F25*INDEX(Driver!$A$10:$AD$34,MATCH('CE-RF per comune 2024'!$B25,Driver!$A$10:$A$34,0),MATCH('CE-RF per comune 2024'!AI$3,Driver!$A$10:$AD$10,0))</f>
        <v>7507.6726455337503</v>
      </c>
      <c r="AJ25" s="47">
        <f t="shared" si="3"/>
        <v>64573.299999999996</v>
      </c>
      <c r="AK25" s="158">
        <f t="shared" si="4"/>
        <v>0</v>
      </c>
    </row>
    <row r="26" spans="1:37" ht="10.199999999999999" customHeight="1" x14ac:dyDescent="0.2">
      <c r="A26" s="194">
        <v>24</v>
      </c>
      <c r="B26" s="92" t="s">
        <v>227</v>
      </c>
      <c r="C26" s="93" t="s">
        <v>14</v>
      </c>
      <c r="D26" s="45" t="s">
        <v>118</v>
      </c>
      <c r="E26" s="46" t="s">
        <v>119</v>
      </c>
      <c r="F26" s="47">
        <f>VLOOKUP($C26,'CE GESTORE'!$B$4:$H$43,'CE GESTORE'!G$1,FALSE)</f>
        <v>0</v>
      </c>
      <c r="H26" s="47">
        <f>+$F26*INDEX(Driver!$A$10:$AD$34,MATCH('CE-RF per comune 2024'!$B26,Driver!$A$10:$A$34,0),MATCH('CE-RF per comune 2024'!H$3,Driver!$A$10:$AD$10,0))</f>
        <v>0</v>
      </c>
      <c r="I26" s="47">
        <f>+$F26*INDEX(Driver!$A$10:$AD$34,MATCH('CE-RF per comune 2024'!$B26,Driver!$A$10:$A$34,0),MATCH('CE-RF per comune 2024'!I$3,Driver!$A$10:$AD$10,0))</f>
        <v>0</v>
      </c>
      <c r="J26" s="47">
        <f>+$F26*INDEX(Driver!$A$10:$AD$34,MATCH('CE-RF per comune 2024'!$B26,Driver!$A$10:$A$34,0),MATCH('CE-RF per comune 2024'!J$3,Driver!$A$10:$AD$10,0))</f>
        <v>0</v>
      </c>
      <c r="K26" s="47">
        <f>+$F26*INDEX(Driver!$A$10:$AD$34,MATCH('CE-RF per comune 2024'!$B26,Driver!$A$10:$A$34,0),MATCH('CE-RF per comune 2024'!K$3,Driver!$A$10:$AD$10,0))</f>
        <v>0</v>
      </c>
      <c r="L26" s="47">
        <f>+$F26*INDEX(Driver!$A$10:$AD$34,MATCH('CE-RF per comune 2024'!$B26,Driver!$A$10:$A$34,0),MATCH('CE-RF per comune 2024'!L$3,Driver!$A$10:$AD$10,0))</f>
        <v>0</v>
      </c>
      <c r="M26" s="47">
        <f>+$F26*INDEX(Driver!$A$10:$AD$34,MATCH('CE-RF per comune 2024'!$B26,Driver!$A$10:$A$34,0),MATCH('CE-RF per comune 2024'!M$3,Driver!$A$10:$AD$10,0))</f>
        <v>0</v>
      </c>
      <c r="N26" s="47">
        <f>+$F26*INDEX(Driver!$A$10:$AD$34,MATCH('CE-RF per comune 2024'!$B26,Driver!$A$10:$A$34,0),MATCH('CE-RF per comune 2024'!N$3,Driver!$A$10:$AD$10,0))</f>
        <v>0</v>
      </c>
      <c r="O26" s="47">
        <f>+$F26*INDEX(Driver!$A$10:$AD$34,MATCH('CE-RF per comune 2024'!$B26,Driver!$A$10:$A$34,0),MATCH('CE-RF per comune 2024'!O$3,Driver!$A$10:$AD$10,0))</f>
        <v>0</v>
      </c>
      <c r="P26" s="47">
        <f>+$F26*INDEX(Driver!$A$10:$AD$34,MATCH('CE-RF per comune 2024'!$B26,Driver!$A$10:$A$34,0),MATCH('CE-RF per comune 2024'!P$3,Driver!$A$10:$AD$10,0))</f>
        <v>0</v>
      </c>
      <c r="Q26" s="47">
        <f>+$F26*INDEX(Driver!$A$10:$AD$34,MATCH('CE-RF per comune 2024'!$B26,Driver!$A$10:$A$34,0),MATCH('CE-RF per comune 2024'!Q$3,Driver!$A$10:$AD$10,0))</f>
        <v>0</v>
      </c>
      <c r="R26" s="47">
        <f>+$F26*INDEX(Driver!$A$10:$AD$34,MATCH('CE-RF per comune 2024'!$B26,Driver!$A$10:$A$34,0),MATCH('CE-RF per comune 2024'!R$3,Driver!$A$10:$AD$10,0))</f>
        <v>0</v>
      </c>
      <c r="S26" s="47">
        <f>+$F26*INDEX(Driver!$A$10:$AD$34,MATCH('CE-RF per comune 2024'!$B26,Driver!$A$10:$A$34,0),MATCH('CE-RF per comune 2024'!S$3,Driver!$A$10:$AD$10,0))</f>
        <v>0</v>
      </c>
      <c r="T26" s="47">
        <f>+$F26*INDEX(Driver!$A$10:$AD$34,MATCH('CE-RF per comune 2024'!$B26,Driver!$A$10:$A$34,0),MATCH('CE-RF per comune 2024'!T$3,Driver!$A$10:$AD$10,0))</f>
        <v>0</v>
      </c>
      <c r="U26" s="47">
        <f>+$F26*INDEX(Driver!$A$10:$AD$34,MATCH('CE-RF per comune 2024'!$B26,Driver!$A$10:$A$34,0),MATCH('CE-RF per comune 2024'!U$3,Driver!$A$10:$AD$10,0))</f>
        <v>0</v>
      </c>
      <c r="V26" s="47">
        <f>+$F26*INDEX(Driver!$A$10:$AD$34,MATCH('CE-RF per comune 2024'!$B26,Driver!$A$10:$A$34,0),MATCH('CE-RF per comune 2024'!V$3,Driver!$A$10:$AD$10,0))</f>
        <v>0</v>
      </c>
      <c r="W26" s="47">
        <f>+$F26*INDEX(Driver!$A$10:$AD$34,MATCH('CE-RF per comune 2024'!$B26,Driver!$A$10:$A$34,0),MATCH('CE-RF per comune 2024'!W$3,Driver!$A$10:$AD$10,0))</f>
        <v>0</v>
      </c>
      <c r="X26" s="47">
        <f>+$F26*INDEX(Driver!$A$10:$AD$34,MATCH('CE-RF per comune 2024'!$B26,Driver!$A$10:$A$34,0),MATCH('CE-RF per comune 2024'!X$3,Driver!$A$10:$AD$10,0))</f>
        <v>0</v>
      </c>
      <c r="Y26" s="47">
        <f>+$F26*INDEX(Driver!$A$10:$AD$34,MATCH('CE-RF per comune 2024'!$B26,Driver!$A$10:$A$34,0),MATCH('CE-RF per comune 2024'!Y$3,Driver!$A$10:$AD$10,0))</f>
        <v>0</v>
      </c>
      <c r="Z26" s="47">
        <f>+$F26*INDEX(Driver!$A$10:$AD$34,MATCH('CE-RF per comune 2024'!$B26,Driver!$A$10:$A$34,0),MATCH('CE-RF per comune 2024'!Z$3,Driver!$A$10:$AD$10,0))</f>
        <v>0</v>
      </c>
      <c r="AA26" s="47">
        <f>+$F26*INDEX(Driver!$A$10:$AD$34,MATCH('CE-RF per comune 2024'!$B26,Driver!$A$10:$A$34,0),MATCH('CE-RF per comune 2024'!AA$3,Driver!$A$10:$AD$10,0))</f>
        <v>0</v>
      </c>
      <c r="AB26" s="47">
        <f>+$F26*INDEX(Driver!$A$10:$AD$34,MATCH('CE-RF per comune 2024'!$B26,Driver!$A$10:$A$34,0),MATCH('CE-RF per comune 2024'!AB$3,Driver!$A$10:$AD$10,0))</f>
        <v>0</v>
      </c>
      <c r="AC26" s="47">
        <f>+$F26*INDEX(Driver!$A$10:$AD$34,MATCH('CE-RF per comune 2024'!$B26,Driver!$A$10:$A$34,0),MATCH('CE-RF per comune 2024'!AC$3,Driver!$A$10:$AD$10,0))</f>
        <v>0</v>
      </c>
      <c r="AD26" s="47">
        <f>+$F26*INDEX(Driver!$A$10:$AD$34,MATCH('CE-RF per comune 2024'!$B26,Driver!$A$10:$A$34,0),MATCH('CE-RF per comune 2024'!AD$3,Driver!$A$10:$AD$10,0))</f>
        <v>0</v>
      </c>
      <c r="AE26" s="47">
        <f>+$F26*INDEX(Driver!$A$10:$AD$34,MATCH('CE-RF per comune 2024'!$B26,Driver!$A$10:$A$34,0),MATCH('CE-RF per comune 2024'!AE$3,Driver!$A$10:$AD$10,0))</f>
        <v>0</v>
      </c>
      <c r="AF26" s="47">
        <f>+$F26*INDEX(Driver!$A$10:$AD$34,MATCH('CE-RF per comune 2024'!$B26,Driver!$A$10:$A$34,0),MATCH('CE-RF per comune 2024'!AF$3,Driver!$A$10:$AD$10,0))</f>
        <v>0</v>
      </c>
      <c r="AG26" s="47">
        <f>+$F26*INDEX(Driver!$A$10:$AD$34,MATCH('CE-RF per comune 2024'!$B26,Driver!$A$10:$A$34,0),MATCH('CE-RF per comune 2024'!AG$3,Driver!$A$10:$AD$10,0))</f>
        <v>0</v>
      </c>
      <c r="AH26" s="47">
        <f>+$F26*INDEX(Driver!$A$10:$AD$34,MATCH('CE-RF per comune 2024'!$B26,Driver!$A$10:$A$34,0),MATCH('CE-RF per comune 2024'!AH$3,Driver!$A$10:$AD$10,0))</f>
        <v>0</v>
      </c>
      <c r="AI26" s="47">
        <f>+$F26*INDEX(Driver!$A$10:$AD$34,MATCH('CE-RF per comune 2024'!$B26,Driver!$A$10:$A$34,0),MATCH('CE-RF per comune 2024'!AI$3,Driver!$A$10:$AD$10,0))</f>
        <v>0</v>
      </c>
      <c r="AJ26" s="47">
        <f t="shared" si="3"/>
        <v>0</v>
      </c>
      <c r="AK26" s="158">
        <f t="shared" si="4"/>
        <v>0</v>
      </c>
    </row>
    <row r="27" spans="1:37" ht="10.199999999999999" customHeight="1" x14ac:dyDescent="0.2">
      <c r="A27" s="194">
        <v>25</v>
      </c>
      <c r="B27" s="92" t="s">
        <v>227</v>
      </c>
      <c r="C27" s="93" t="s">
        <v>15</v>
      </c>
      <c r="D27" s="45" t="s">
        <v>120</v>
      </c>
      <c r="E27" s="46" t="s">
        <v>121</v>
      </c>
      <c r="F27" s="47">
        <f>VLOOKUP($C27,'CE GESTORE'!$B$4:$H$43,'CE GESTORE'!G$1,FALSE)</f>
        <v>0</v>
      </c>
      <c r="H27" s="47">
        <f>+$F27*INDEX(Driver!$A$10:$AD$34,MATCH('CE-RF per comune 2024'!$B27,Driver!$A$10:$A$34,0),MATCH('CE-RF per comune 2024'!H$3,Driver!$A$10:$AD$10,0))</f>
        <v>0</v>
      </c>
      <c r="I27" s="47">
        <f>+$F27*INDEX(Driver!$A$10:$AD$34,MATCH('CE-RF per comune 2024'!$B27,Driver!$A$10:$A$34,0),MATCH('CE-RF per comune 2024'!I$3,Driver!$A$10:$AD$10,0))</f>
        <v>0</v>
      </c>
      <c r="J27" s="47">
        <f>+$F27*INDEX(Driver!$A$10:$AD$34,MATCH('CE-RF per comune 2024'!$B27,Driver!$A$10:$A$34,0),MATCH('CE-RF per comune 2024'!J$3,Driver!$A$10:$AD$10,0))</f>
        <v>0</v>
      </c>
      <c r="K27" s="47">
        <f>+$F27*INDEX(Driver!$A$10:$AD$34,MATCH('CE-RF per comune 2024'!$B27,Driver!$A$10:$A$34,0),MATCH('CE-RF per comune 2024'!K$3,Driver!$A$10:$AD$10,0))</f>
        <v>0</v>
      </c>
      <c r="L27" s="47">
        <f>+$F27*INDEX(Driver!$A$10:$AD$34,MATCH('CE-RF per comune 2024'!$B27,Driver!$A$10:$A$34,0),MATCH('CE-RF per comune 2024'!L$3,Driver!$A$10:$AD$10,0))</f>
        <v>0</v>
      </c>
      <c r="M27" s="47">
        <f>+$F27*INDEX(Driver!$A$10:$AD$34,MATCH('CE-RF per comune 2024'!$B27,Driver!$A$10:$A$34,0),MATCH('CE-RF per comune 2024'!M$3,Driver!$A$10:$AD$10,0))</f>
        <v>0</v>
      </c>
      <c r="N27" s="47">
        <f>+$F27*INDEX(Driver!$A$10:$AD$34,MATCH('CE-RF per comune 2024'!$B27,Driver!$A$10:$A$34,0),MATCH('CE-RF per comune 2024'!N$3,Driver!$A$10:$AD$10,0))</f>
        <v>0</v>
      </c>
      <c r="O27" s="47">
        <f>+$F27*INDEX(Driver!$A$10:$AD$34,MATCH('CE-RF per comune 2024'!$B27,Driver!$A$10:$A$34,0),MATCH('CE-RF per comune 2024'!O$3,Driver!$A$10:$AD$10,0))</f>
        <v>0</v>
      </c>
      <c r="P27" s="47">
        <f>+$F27*INDEX(Driver!$A$10:$AD$34,MATCH('CE-RF per comune 2024'!$B27,Driver!$A$10:$A$34,0),MATCH('CE-RF per comune 2024'!P$3,Driver!$A$10:$AD$10,0))</f>
        <v>0</v>
      </c>
      <c r="Q27" s="47">
        <f>+$F27*INDEX(Driver!$A$10:$AD$34,MATCH('CE-RF per comune 2024'!$B27,Driver!$A$10:$A$34,0),MATCH('CE-RF per comune 2024'!Q$3,Driver!$A$10:$AD$10,0))</f>
        <v>0</v>
      </c>
      <c r="R27" s="47">
        <f>+$F27*INDEX(Driver!$A$10:$AD$34,MATCH('CE-RF per comune 2024'!$B27,Driver!$A$10:$A$34,0),MATCH('CE-RF per comune 2024'!R$3,Driver!$A$10:$AD$10,0))</f>
        <v>0</v>
      </c>
      <c r="S27" s="47">
        <f>+$F27*INDEX(Driver!$A$10:$AD$34,MATCH('CE-RF per comune 2024'!$B27,Driver!$A$10:$A$34,0),MATCH('CE-RF per comune 2024'!S$3,Driver!$A$10:$AD$10,0))</f>
        <v>0</v>
      </c>
      <c r="T27" s="47">
        <f>+$F27*INDEX(Driver!$A$10:$AD$34,MATCH('CE-RF per comune 2024'!$B27,Driver!$A$10:$A$34,0),MATCH('CE-RF per comune 2024'!T$3,Driver!$A$10:$AD$10,0))</f>
        <v>0</v>
      </c>
      <c r="U27" s="47">
        <f>+$F27*INDEX(Driver!$A$10:$AD$34,MATCH('CE-RF per comune 2024'!$B27,Driver!$A$10:$A$34,0),MATCH('CE-RF per comune 2024'!U$3,Driver!$A$10:$AD$10,0))</f>
        <v>0</v>
      </c>
      <c r="V27" s="47">
        <f>+$F27*INDEX(Driver!$A$10:$AD$34,MATCH('CE-RF per comune 2024'!$B27,Driver!$A$10:$A$34,0),MATCH('CE-RF per comune 2024'!V$3,Driver!$A$10:$AD$10,0))</f>
        <v>0</v>
      </c>
      <c r="W27" s="47">
        <f>+$F27*INDEX(Driver!$A$10:$AD$34,MATCH('CE-RF per comune 2024'!$B27,Driver!$A$10:$A$34,0),MATCH('CE-RF per comune 2024'!W$3,Driver!$A$10:$AD$10,0))</f>
        <v>0</v>
      </c>
      <c r="X27" s="47">
        <f>+$F27*INDEX(Driver!$A$10:$AD$34,MATCH('CE-RF per comune 2024'!$B27,Driver!$A$10:$A$34,0),MATCH('CE-RF per comune 2024'!X$3,Driver!$A$10:$AD$10,0))</f>
        <v>0</v>
      </c>
      <c r="Y27" s="47">
        <f>+$F27*INDEX(Driver!$A$10:$AD$34,MATCH('CE-RF per comune 2024'!$B27,Driver!$A$10:$A$34,0),MATCH('CE-RF per comune 2024'!Y$3,Driver!$A$10:$AD$10,0))</f>
        <v>0</v>
      </c>
      <c r="Z27" s="47">
        <f>+$F27*INDEX(Driver!$A$10:$AD$34,MATCH('CE-RF per comune 2024'!$B27,Driver!$A$10:$A$34,0),MATCH('CE-RF per comune 2024'!Z$3,Driver!$A$10:$AD$10,0))</f>
        <v>0</v>
      </c>
      <c r="AA27" s="47">
        <f>+$F27*INDEX(Driver!$A$10:$AD$34,MATCH('CE-RF per comune 2024'!$B27,Driver!$A$10:$A$34,0),MATCH('CE-RF per comune 2024'!AA$3,Driver!$A$10:$AD$10,0))</f>
        <v>0</v>
      </c>
      <c r="AB27" s="47">
        <f>+$F27*INDEX(Driver!$A$10:$AD$34,MATCH('CE-RF per comune 2024'!$B27,Driver!$A$10:$A$34,0),MATCH('CE-RF per comune 2024'!AB$3,Driver!$A$10:$AD$10,0))</f>
        <v>0</v>
      </c>
      <c r="AC27" s="47">
        <f>+$F27*INDEX(Driver!$A$10:$AD$34,MATCH('CE-RF per comune 2024'!$B27,Driver!$A$10:$A$34,0),MATCH('CE-RF per comune 2024'!AC$3,Driver!$A$10:$AD$10,0))</f>
        <v>0</v>
      </c>
      <c r="AD27" s="47">
        <f>+$F27*INDEX(Driver!$A$10:$AD$34,MATCH('CE-RF per comune 2024'!$B27,Driver!$A$10:$A$34,0),MATCH('CE-RF per comune 2024'!AD$3,Driver!$A$10:$AD$10,0))</f>
        <v>0</v>
      </c>
      <c r="AE27" s="47">
        <f>+$F27*INDEX(Driver!$A$10:$AD$34,MATCH('CE-RF per comune 2024'!$B27,Driver!$A$10:$A$34,0),MATCH('CE-RF per comune 2024'!AE$3,Driver!$A$10:$AD$10,0))</f>
        <v>0</v>
      </c>
      <c r="AF27" s="47">
        <f>+$F27*INDEX(Driver!$A$10:$AD$34,MATCH('CE-RF per comune 2024'!$B27,Driver!$A$10:$A$34,0),MATCH('CE-RF per comune 2024'!AF$3,Driver!$A$10:$AD$10,0))</f>
        <v>0</v>
      </c>
      <c r="AG27" s="47">
        <f>+$F27*INDEX(Driver!$A$10:$AD$34,MATCH('CE-RF per comune 2024'!$B27,Driver!$A$10:$A$34,0),MATCH('CE-RF per comune 2024'!AG$3,Driver!$A$10:$AD$10,0))</f>
        <v>0</v>
      </c>
      <c r="AH27" s="47">
        <f>+$F27*INDEX(Driver!$A$10:$AD$34,MATCH('CE-RF per comune 2024'!$B27,Driver!$A$10:$A$34,0),MATCH('CE-RF per comune 2024'!AH$3,Driver!$A$10:$AD$10,0))</f>
        <v>0</v>
      </c>
      <c r="AI27" s="47">
        <f>+$F27*INDEX(Driver!$A$10:$AD$34,MATCH('CE-RF per comune 2024'!$B27,Driver!$A$10:$A$34,0),MATCH('CE-RF per comune 2024'!AI$3,Driver!$A$10:$AD$10,0))</f>
        <v>0</v>
      </c>
      <c r="AJ27" s="47">
        <f t="shared" si="3"/>
        <v>0</v>
      </c>
      <c r="AK27" s="158">
        <f t="shared" si="4"/>
        <v>0</v>
      </c>
    </row>
    <row r="28" spans="1:37" ht="10.199999999999999" x14ac:dyDescent="0.2">
      <c r="A28" s="194">
        <v>26</v>
      </c>
      <c r="B28" s="92" t="s">
        <v>227</v>
      </c>
      <c r="C28" s="93" t="s">
        <v>16</v>
      </c>
      <c r="D28" s="45" t="s">
        <v>122</v>
      </c>
      <c r="E28" s="46" t="s">
        <v>123</v>
      </c>
      <c r="F28" s="47">
        <f>VLOOKUP($C28,'CE GESTORE'!$B$4:$H$43,'CE GESTORE'!G$1,FALSE)</f>
        <v>59341.001499999998</v>
      </c>
      <c r="H28" s="47">
        <f>+$F28*INDEX(Driver!$A$10:$AD$34,MATCH('CE-RF per comune 2024'!$B28,Driver!$A$10:$A$34,0),MATCH('CE-RF per comune 2024'!H$3,Driver!$A$10:$AD$10,0))</f>
        <v>1019.4675306651826</v>
      </c>
      <c r="I28" s="47">
        <f>+$F28*INDEX(Driver!$A$10:$AD$34,MATCH('CE-RF per comune 2024'!$B28,Driver!$A$10:$A$34,0),MATCH('CE-RF per comune 2024'!I$3,Driver!$A$10:$AD$10,0))</f>
        <v>459.44147308871362</v>
      </c>
      <c r="J28" s="47">
        <f>+$F28*INDEX(Driver!$A$10:$AD$34,MATCH('CE-RF per comune 2024'!$B28,Driver!$A$10:$A$34,0),MATCH('CE-RF per comune 2024'!J$3,Driver!$A$10:$AD$10,0))</f>
        <v>1370.967977765793</v>
      </c>
      <c r="K28" s="47">
        <f>+$F28*INDEX(Driver!$A$10:$AD$34,MATCH('CE-RF per comune 2024'!$B28,Driver!$A$10:$A$34,0),MATCH('CE-RF per comune 2024'!K$3,Driver!$A$10:$AD$10,0))</f>
        <v>646.20469599971625</v>
      </c>
      <c r="L28" s="47">
        <f>+$F28*INDEX(Driver!$A$10:$AD$34,MATCH('CE-RF per comune 2024'!$B28,Driver!$A$10:$A$34,0),MATCH('CE-RF per comune 2024'!L$3,Driver!$A$10:$AD$10,0))</f>
        <v>853.88465206027979</v>
      </c>
      <c r="M28" s="47">
        <f>+$F28*INDEX(Driver!$A$10:$AD$34,MATCH('CE-RF per comune 2024'!$B28,Driver!$A$10:$A$34,0),MATCH('CE-RF per comune 2024'!M$3,Driver!$A$10:$AD$10,0))</f>
        <v>210.14772647146006</v>
      </c>
      <c r="N28" s="47">
        <f>+$F28*INDEX(Driver!$A$10:$AD$34,MATCH('CE-RF per comune 2024'!$B28,Driver!$A$10:$A$34,0),MATCH('CE-RF per comune 2024'!N$3,Driver!$A$10:$AD$10,0))</f>
        <v>1029.5336242702836</v>
      </c>
      <c r="O28" s="47">
        <f>+$F28*INDEX(Driver!$A$10:$AD$34,MATCH('CE-RF per comune 2024'!$B28,Driver!$A$10:$A$34,0),MATCH('CE-RF per comune 2024'!O$3,Driver!$A$10:$AD$10,0))</f>
        <v>8898.162678708728</v>
      </c>
      <c r="P28" s="47">
        <f>+$F28*INDEX(Driver!$A$10:$AD$34,MATCH('CE-RF per comune 2024'!$B28,Driver!$A$10:$A$34,0),MATCH('CE-RF per comune 2024'!P$3,Driver!$A$10:$AD$10,0))</f>
        <v>2150.6092644645373</v>
      </c>
      <c r="Q28" s="47">
        <f>+$F28*INDEX(Driver!$A$10:$AD$34,MATCH('CE-RF per comune 2024'!$B28,Driver!$A$10:$A$34,0),MATCH('CE-RF per comune 2024'!Q$3,Driver!$A$10:$AD$10,0))</f>
        <v>455.0923348693982</v>
      </c>
      <c r="R28" s="47">
        <f>+$F28*INDEX(Driver!$A$10:$AD$34,MATCH('CE-RF per comune 2024'!$B28,Driver!$A$10:$A$34,0),MATCH('CE-RF per comune 2024'!R$3,Driver!$A$10:$AD$10,0))</f>
        <v>397.95237073633712</v>
      </c>
      <c r="S28" s="47">
        <f>+$F28*INDEX(Driver!$A$10:$AD$34,MATCH('CE-RF per comune 2024'!$B28,Driver!$A$10:$A$34,0),MATCH('CE-RF per comune 2024'!S$3,Driver!$A$10:$AD$10,0))</f>
        <v>1188.6184673930247</v>
      </c>
      <c r="T28" s="47">
        <f>+$F28*INDEX(Driver!$A$10:$AD$34,MATCH('CE-RF per comune 2024'!$B28,Driver!$A$10:$A$34,0),MATCH('CE-RF per comune 2024'!T$3,Driver!$A$10:$AD$10,0))</f>
        <v>1336.2933156159563</v>
      </c>
      <c r="U28" s="47">
        <f>+$F28*INDEX(Driver!$A$10:$AD$34,MATCH('CE-RF per comune 2024'!$B28,Driver!$A$10:$A$34,0),MATCH('CE-RF per comune 2024'!U$3,Driver!$A$10:$AD$10,0))</f>
        <v>267.45345805912285</v>
      </c>
      <c r="V28" s="47">
        <f>+$F28*INDEX(Driver!$A$10:$AD$34,MATCH('CE-RF per comune 2024'!$B28,Driver!$A$10:$A$34,0),MATCH('CE-RF per comune 2024'!V$3,Driver!$A$10:$AD$10,0))</f>
        <v>308.23135621133986</v>
      </c>
      <c r="W28" s="47">
        <f>+$F28*INDEX(Driver!$A$10:$AD$34,MATCH('CE-RF per comune 2024'!$B28,Driver!$A$10:$A$34,0),MATCH('CE-RF per comune 2024'!W$3,Driver!$A$10:$AD$10,0))</f>
        <v>914.28125753175436</v>
      </c>
      <c r="X28" s="47">
        <f>+$F28*INDEX(Driver!$A$10:$AD$34,MATCH('CE-RF per comune 2024'!$B28,Driver!$A$10:$A$34,0),MATCH('CE-RF per comune 2024'!X$3,Driver!$A$10:$AD$10,0))</f>
        <v>429.5746199184627</v>
      </c>
      <c r="Y28" s="47">
        <f>+$F28*INDEX(Driver!$A$10:$AD$34,MATCH('CE-RF per comune 2024'!$B28,Driver!$A$10:$A$34,0),MATCH('CE-RF per comune 2024'!Y$3,Driver!$A$10:$AD$10,0))</f>
        <v>3233.6131361933831</v>
      </c>
      <c r="Z28" s="47">
        <f>+$F28*INDEX(Driver!$A$10:$AD$34,MATCH('CE-RF per comune 2024'!$B28,Driver!$A$10:$A$34,0),MATCH('CE-RF per comune 2024'!Z$3,Driver!$A$10:$AD$10,0))</f>
        <v>2374.4031419077896</v>
      </c>
      <c r="AA28" s="47">
        <f>+$F28*INDEX(Driver!$A$10:$AD$34,MATCH('CE-RF per comune 2024'!$B28,Driver!$A$10:$A$34,0),MATCH('CE-RF per comune 2024'!AA$3,Driver!$A$10:$AD$10,0))</f>
        <v>1751.6711295010698</v>
      </c>
      <c r="AB28" s="47">
        <f>+$F28*INDEX(Driver!$A$10:$AD$34,MATCH('CE-RF per comune 2024'!$B28,Driver!$A$10:$A$34,0),MATCH('CE-RF per comune 2024'!AB$3,Driver!$A$10:$AD$10,0))</f>
        <v>277.31821191349718</v>
      </c>
      <c r="AC28" s="47">
        <f>+$F28*INDEX(Driver!$A$10:$AD$34,MATCH('CE-RF per comune 2024'!$B28,Driver!$A$10:$A$34,0),MATCH('CE-RF per comune 2024'!AC$3,Driver!$A$10:$AD$10,0))</f>
        <v>831.83901168892089</v>
      </c>
      <c r="AD28" s="47">
        <f>+$F28*INDEX(Driver!$A$10:$AD$34,MATCH('CE-RF per comune 2024'!$B28,Driver!$A$10:$A$34,0),MATCH('CE-RF per comune 2024'!AD$3,Driver!$A$10:$AD$10,0))</f>
        <v>2784.9778748613826</v>
      </c>
      <c r="AE28" s="47">
        <f>+$F28*INDEX(Driver!$A$10:$AD$34,MATCH('CE-RF per comune 2024'!$B28,Driver!$A$10:$A$34,0),MATCH('CE-RF per comune 2024'!AE$3,Driver!$A$10:$AD$10,0))</f>
        <v>4492.1249231353331</v>
      </c>
      <c r="AF28" s="47">
        <f>+$F28*INDEX(Driver!$A$10:$AD$34,MATCH('CE-RF per comune 2024'!$B28,Driver!$A$10:$A$34,0),MATCH('CE-RF per comune 2024'!AF$3,Driver!$A$10:$AD$10,0))</f>
        <v>4947.4169937777997</v>
      </c>
      <c r="AG28" s="47">
        <f>+$F28*INDEX(Driver!$A$10:$AD$34,MATCH('CE-RF per comune 2024'!$B28,Driver!$A$10:$A$34,0),MATCH('CE-RF per comune 2024'!AG$3,Driver!$A$10:$AD$10,0))</f>
        <v>1552.6784209679752</v>
      </c>
      <c r="AH28" s="47">
        <f>+$F28*INDEX(Driver!$A$10:$AD$34,MATCH('CE-RF per comune 2024'!$B28,Driver!$A$10:$A$34,0),MATCH('CE-RF per comune 2024'!AH$3,Driver!$A$10:$AD$10,0))</f>
        <v>8259.7070850646942</v>
      </c>
      <c r="AI28" s="47">
        <f>+$F28*INDEX(Driver!$A$10:$AD$34,MATCH('CE-RF per comune 2024'!$B28,Driver!$A$10:$A$34,0),MATCH('CE-RF per comune 2024'!AI$3,Driver!$A$10:$AD$10,0))</f>
        <v>6899.334767158055</v>
      </c>
      <c r="AJ28" s="47">
        <f t="shared" si="3"/>
        <v>59341.001499999991</v>
      </c>
      <c r="AK28" s="158">
        <f t="shared" si="4"/>
        <v>0</v>
      </c>
    </row>
    <row r="29" spans="1:37" ht="10.8" thickBot="1" x14ac:dyDescent="0.25">
      <c r="A29" s="194">
        <v>27</v>
      </c>
      <c r="C29" s="93"/>
      <c r="D29" s="48"/>
      <c r="E29" s="49" t="s">
        <v>124</v>
      </c>
      <c r="F29" s="50">
        <f>SUM(F17:F28)</f>
        <v>10881763.783491999</v>
      </c>
      <c r="H29" s="99">
        <f>SUM(H17:H28)</f>
        <v>185684.08432154605</v>
      </c>
      <c r="I29" s="99">
        <f t="shared" ref="I29:AI29" si="5">SUM(I17:I28)</f>
        <v>83681.889480242971</v>
      </c>
      <c r="J29" s="99">
        <f t="shared" si="5"/>
        <v>249705.77868184089</v>
      </c>
      <c r="K29" s="99">
        <f t="shared" si="5"/>
        <v>117698.62565676736</v>
      </c>
      <c r="L29" s="99">
        <f t="shared" si="5"/>
        <v>155525.10007904068</v>
      </c>
      <c r="M29" s="99">
        <f t="shared" si="5"/>
        <v>38275.949933047203</v>
      </c>
      <c r="N29" s="99">
        <f t="shared" si="5"/>
        <v>187517.50551205574</v>
      </c>
      <c r="O29" s="99">
        <f t="shared" si="5"/>
        <v>1620696.2354770892</v>
      </c>
      <c r="P29" s="99">
        <f t="shared" si="5"/>
        <v>391708.318307081</v>
      </c>
      <c r="Q29" s="99">
        <f t="shared" si="5"/>
        <v>82889.744832620403</v>
      </c>
      <c r="R29" s="99">
        <f t="shared" si="5"/>
        <v>72482.368825960715</v>
      </c>
      <c r="S29" s="99">
        <f t="shared" si="5"/>
        <v>216492.9486096981</v>
      </c>
      <c r="T29" s="99">
        <f t="shared" si="5"/>
        <v>243390.19461782434</v>
      </c>
      <c r="U29" s="99">
        <f t="shared" si="5"/>
        <v>48713.518542307917</v>
      </c>
      <c r="V29" s="99">
        <f t="shared" si="5"/>
        <v>56140.735644564455</v>
      </c>
      <c r="W29" s="99">
        <f t="shared" si="5"/>
        <v>166525.63520720025</v>
      </c>
      <c r="X29" s="99">
        <f t="shared" si="5"/>
        <v>78241.99157700561</v>
      </c>
      <c r="Y29" s="99">
        <f t="shared" si="5"/>
        <v>588964.80386425054</v>
      </c>
      <c r="Z29" s="99">
        <f t="shared" si="5"/>
        <v>432469.75499815919</v>
      </c>
      <c r="AA29" s="99">
        <f t="shared" si="5"/>
        <v>319046.40405925468</v>
      </c>
      <c r="AB29" s="99">
        <f t="shared" si="5"/>
        <v>50510.268052625113</v>
      </c>
      <c r="AC29" s="99">
        <f t="shared" si="5"/>
        <v>151509.74458952656</v>
      </c>
      <c r="AD29" s="99">
        <f t="shared" si="5"/>
        <v>507251.13943745353</v>
      </c>
      <c r="AE29" s="99">
        <f t="shared" si="5"/>
        <v>818188.00297262578</v>
      </c>
      <c r="AF29" s="99">
        <f t="shared" si="5"/>
        <v>901114.12733967241</v>
      </c>
      <c r="AG29" s="99">
        <f t="shared" si="5"/>
        <v>282802.21014508163</v>
      </c>
      <c r="AH29" s="99">
        <f t="shared" si="5"/>
        <v>1504409.0181604088</v>
      </c>
      <c r="AI29" s="99">
        <f t="shared" si="5"/>
        <v>1330127.6845670452</v>
      </c>
      <c r="AJ29" s="50">
        <f t="shared" si="3"/>
        <v>10881763.783491997</v>
      </c>
      <c r="AK29" s="158">
        <f t="shared" si="4"/>
        <v>0</v>
      </c>
    </row>
    <row r="30" spans="1:37" ht="10.8" thickBot="1" x14ac:dyDescent="0.25">
      <c r="A30" s="194">
        <v>28</v>
      </c>
      <c r="C30" s="91"/>
      <c r="D30" s="1"/>
      <c r="E30" s="1"/>
      <c r="F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</row>
    <row r="31" spans="1:37" ht="10.8" thickBot="1" x14ac:dyDescent="0.25">
      <c r="A31" s="194">
        <v>29</v>
      </c>
      <c r="C31" s="91"/>
      <c r="D31" s="60" t="s">
        <v>125</v>
      </c>
      <c r="E31" s="61" t="s">
        <v>17</v>
      </c>
      <c r="F31" s="62">
        <f>F14-F29</f>
        <v>-949697.56540131569</v>
      </c>
      <c r="H31" s="62">
        <f>H14-H29</f>
        <v>-15550.222545320983</v>
      </c>
      <c r="I31" s="62">
        <f t="shared" ref="I31:AJ31" si="6">I14-I29</f>
        <v>-5084.988913995141</v>
      </c>
      <c r="J31" s="62">
        <f t="shared" si="6"/>
        <v>-21264.908316630317</v>
      </c>
      <c r="K31" s="62">
        <f t="shared" si="6"/>
        <v>-9856.7404359318316</v>
      </c>
      <c r="L31" s="62">
        <f t="shared" si="6"/>
        <v>-13024.540721672267</v>
      </c>
      <c r="M31" s="62">
        <f t="shared" si="6"/>
        <v>-3939.4418760078115</v>
      </c>
      <c r="N31" s="62">
        <f t="shared" si="6"/>
        <v>-15831.763478222711</v>
      </c>
      <c r="O31" s="62">
        <f t="shared" si="6"/>
        <v>-135726.15677922335</v>
      </c>
      <c r="P31" s="62">
        <f t="shared" si="6"/>
        <v>-32803.842853761103</v>
      </c>
      <c r="Q31" s="62">
        <f t="shared" si="6"/>
        <v>-8754.650295886735</v>
      </c>
      <c r="R31" s="62">
        <f t="shared" si="6"/>
        <v>-6070.0784882775188</v>
      </c>
      <c r="S31" s="62">
        <f t="shared" si="6"/>
        <v>-18130.328954547353</v>
      </c>
      <c r="T31" s="62">
        <f t="shared" si="6"/>
        <v>-20382.854596746824</v>
      </c>
      <c r="U31" s="62">
        <f t="shared" si="6"/>
        <v>-4079.5421808298197</v>
      </c>
      <c r="V31" s="62">
        <f t="shared" si="6"/>
        <v>-4701.538833125036</v>
      </c>
      <c r="W31" s="62">
        <f t="shared" si="6"/>
        <v>-14036.786987799627</v>
      </c>
      <c r="X31" s="62">
        <f t="shared" si="6"/>
        <v>-6552.4214735855494</v>
      </c>
      <c r="Y31" s="62">
        <f t="shared" si="6"/>
        <v>-53938.202927778941</v>
      </c>
      <c r="Z31" s="62">
        <f t="shared" si="6"/>
        <v>-37940.433276059572</v>
      </c>
      <c r="AA31" s="62">
        <f t="shared" si="6"/>
        <v>-26718.728228826076</v>
      </c>
      <c r="AB31" s="62">
        <f t="shared" si="6"/>
        <v>-4230.0120223658741</v>
      </c>
      <c r="AC31" s="62">
        <f t="shared" si="6"/>
        <v>-9681.2724211948225</v>
      </c>
      <c r="AD31" s="62">
        <f t="shared" si="6"/>
        <v>-38640.044175249583</v>
      </c>
      <c r="AE31" s="62">
        <f t="shared" si="6"/>
        <v>-87451.634176636697</v>
      </c>
      <c r="AF31" s="62">
        <f t="shared" si="6"/>
        <v>-75464.331097970484</v>
      </c>
      <c r="AG31" s="62">
        <f t="shared" si="6"/>
        <v>-23683.436952244811</v>
      </c>
      <c r="AH31" s="62">
        <f t="shared" si="6"/>
        <v>-118338.61556252372</v>
      </c>
      <c r="AI31" s="62">
        <f t="shared" si="6"/>
        <v>-137820.04682889767</v>
      </c>
      <c r="AJ31" s="62">
        <f t="shared" si="6"/>
        <v>-949697.56540131383</v>
      </c>
      <c r="AK31" s="158">
        <f t="shared" ref="AK31" si="7">+AJ31-F31</f>
        <v>1.862645149230957E-9</v>
      </c>
    </row>
    <row r="32" spans="1:37" ht="10.199999999999999" customHeight="1" thickBot="1" x14ac:dyDescent="0.25">
      <c r="A32" s="194">
        <v>30</v>
      </c>
      <c r="C32" s="91"/>
      <c r="D32" s="63"/>
      <c r="E32" s="63"/>
      <c r="F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</row>
    <row r="33" spans="1:37" ht="10.199999999999999" customHeight="1" x14ac:dyDescent="0.2">
      <c r="A33" s="194">
        <v>31</v>
      </c>
      <c r="C33" s="93"/>
      <c r="D33" s="54" t="s">
        <v>126</v>
      </c>
      <c r="E33" s="55" t="s">
        <v>127</v>
      </c>
      <c r="F33" s="65"/>
      <c r="H33" s="96"/>
      <c r="I33" s="94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158"/>
    </row>
    <row r="34" spans="1:37" ht="10.199999999999999" customHeight="1" x14ac:dyDescent="0.2">
      <c r="A34" s="194">
        <v>32</v>
      </c>
      <c r="B34" s="92" t="s">
        <v>227</v>
      </c>
      <c r="C34" s="93" t="s">
        <v>128</v>
      </c>
      <c r="D34" s="66" t="s">
        <v>129</v>
      </c>
      <c r="E34" s="67" t="s">
        <v>130</v>
      </c>
      <c r="F34" s="47">
        <f>VLOOKUP($C34,'CE GESTORE'!$B$4:$H$43,'CE GESTORE'!G$1,FALSE)</f>
        <v>0</v>
      </c>
      <c r="H34" s="47">
        <f>+$F34*INDEX(Driver!$A$10:$AD$34,MATCH('CE-RF per comune 2024'!$B34,Driver!$A$10:$A$34,0),MATCH('CE-RF per comune 2024'!H$3,Driver!$A$10:$AD$10,0))</f>
        <v>0</v>
      </c>
      <c r="I34" s="47">
        <f>+$F34*INDEX(Driver!$A$10:$AD$34,MATCH('CE-RF per comune 2024'!$B34,Driver!$A$10:$A$34,0),MATCH('CE-RF per comune 2024'!I$3,Driver!$A$10:$AD$10,0))</f>
        <v>0</v>
      </c>
      <c r="J34" s="47">
        <f>+$F34*INDEX(Driver!$A$10:$AD$34,MATCH('CE-RF per comune 2024'!$B34,Driver!$A$10:$A$34,0),MATCH('CE-RF per comune 2024'!J$3,Driver!$A$10:$AD$10,0))</f>
        <v>0</v>
      </c>
      <c r="K34" s="47">
        <f>+$F34*INDEX(Driver!$A$10:$AD$34,MATCH('CE-RF per comune 2024'!$B34,Driver!$A$10:$A$34,0),MATCH('CE-RF per comune 2024'!K$3,Driver!$A$10:$AD$10,0))</f>
        <v>0</v>
      </c>
      <c r="L34" s="47">
        <f>+$F34*INDEX(Driver!$A$10:$AD$34,MATCH('CE-RF per comune 2024'!$B34,Driver!$A$10:$A$34,0),MATCH('CE-RF per comune 2024'!L$3,Driver!$A$10:$AD$10,0))</f>
        <v>0</v>
      </c>
      <c r="M34" s="47">
        <f>+$F34*INDEX(Driver!$A$10:$AD$34,MATCH('CE-RF per comune 2024'!$B34,Driver!$A$10:$A$34,0),MATCH('CE-RF per comune 2024'!M$3,Driver!$A$10:$AD$10,0))</f>
        <v>0</v>
      </c>
      <c r="N34" s="47">
        <f>+$F34*INDEX(Driver!$A$10:$AD$34,MATCH('CE-RF per comune 2024'!$B34,Driver!$A$10:$A$34,0),MATCH('CE-RF per comune 2024'!N$3,Driver!$A$10:$AD$10,0))</f>
        <v>0</v>
      </c>
      <c r="O34" s="47">
        <f>+$F34*INDEX(Driver!$A$10:$AD$34,MATCH('CE-RF per comune 2024'!$B34,Driver!$A$10:$A$34,0),MATCH('CE-RF per comune 2024'!O$3,Driver!$A$10:$AD$10,0))</f>
        <v>0</v>
      </c>
      <c r="P34" s="47">
        <f>+$F34*INDEX(Driver!$A$10:$AD$34,MATCH('CE-RF per comune 2024'!$B34,Driver!$A$10:$A$34,0),MATCH('CE-RF per comune 2024'!P$3,Driver!$A$10:$AD$10,0))</f>
        <v>0</v>
      </c>
      <c r="Q34" s="47">
        <f>+$F34*INDEX(Driver!$A$10:$AD$34,MATCH('CE-RF per comune 2024'!$B34,Driver!$A$10:$A$34,0),MATCH('CE-RF per comune 2024'!Q$3,Driver!$A$10:$AD$10,0))</f>
        <v>0</v>
      </c>
      <c r="R34" s="47">
        <f>+$F34*INDEX(Driver!$A$10:$AD$34,MATCH('CE-RF per comune 2024'!$B34,Driver!$A$10:$A$34,0),MATCH('CE-RF per comune 2024'!R$3,Driver!$A$10:$AD$10,0))</f>
        <v>0</v>
      </c>
      <c r="S34" s="47">
        <f>+$F34*INDEX(Driver!$A$10:$AD$34,MATCH('CE-RF per comune 2024'!$B34,Driver!$A$10:$A$34,0),MATCH('CE-RF per comune 2024'!S$3,Driver!$A$10:$AD$10,0))</f>
        <v>0</v>
      </c>
      <c r="T34" s="47">
        <f>+$F34*INDEX(Driver!$A$10:$AD$34,MATCH('CE-RF per comune 2024'!$B34,Driver!$A$10:$A$34,0),MATCH('CE-RF per comune 2024'!T$3,Driver!$A$10:$AD$10,0))</f>
        <v>0</v>
      </c>
      <c r="U34" s="47">
        <f>+$F34*INDEX(Driver!$A$10:$AD$34,MATCH('CE-RF per comune 2024'!$B34,Driver!$A$10:$A$34,0),MATCH('CE-RF per comune 2024'!U$3,Driver!$A$10:$AD$10,0))</f>
        <v>0</v>
      </c>
      <c r="V34" s="47">
        <f>+$F34*INDEX(Driver!$A$10:$AD$34,MATCH('CE-RF per comune 2024'!$B34,Driver!$A$10:$A$34,0),MATCH('CE-RF per comune 2024'!V$3,Driver!$A$10:$AD$10,0))</f>
        <v>0</v>
      </c>
      <c r="W34" s="47">
        <f>+$F34*INDEX(Driver!$A$10:$AD$34,MATCH('CE-RF per comune 2024'!$B34,Driver!$A$10:$A$34,0),MATCH('CE-RF per comune 2024'!W$3,Driver!$A$10:$AD$10,0))</f>
        <v>0</v>
      </c>
      <c r="X34" s="47">
        <f>+$F34*INDEX(Driver!$A$10:$AD$34,MATCH('CE-RF per comune 2024'!$B34,Driver!$A$10:$A$34,0),MATCH('CE-RF per comune 2024'!X$3,Driver!$A$10:$AD$10,0))</f>
        <v>0</v>
      </c>
      <c r="Y34" s="47">
        <f>+$F34*INDEX(Driver!$A$10:$AD$34,MATCH('CE-RF per comune 2024'!$B34,Driver!$A$10:$A$34,0),MATCH('CE-RF per comune 2024'!Y$3,Driver!$A$10:$AD$10,0))</f>
        <v>0</v>
      </c>
      <c r="Z34" s="47">
        <f>+$F34*INDEX(Driver!$A$10:$AD$34,MATCH('CE-RF per comune 2024'!$B34,Driver!$A$10:$A$34,0),MATCH('CE-RF per comune 2024'!Z$3,Driver!$A$10:$AD$10,0))</f>
        <v>0</v>
      </c>
      <c r="AA34" s="47">
        <f>+$F34*INDEX(Driver!$A$10:$AD$34,MATCH('CE-RF per comune 2024'!$B34,Driver!$A$10:$A$34,0),MATCH('CE-RF per comune 2024'!AA$3,Driver!$A$10:$AD$10,0))</f>
        <v>0</v>
      </c>
      <c r="AB34" s="47">
        <f>+$F34*INDEX(Driver!$A$10:$AD$34,MATCH('CE-RF per comune 2024'!$B34,Driver!$A$10:$A$34,0),MATCH('CE-RF per comune 2024'!AB$3,Driver!$A$10:$AD$10,0))</f>
        <v>0</v>
      </c>
      <c r="AC34" s="47">
        <f>+$F34*INDEX(Driver!$A$10:$AD$34,MATCH('CE-RF per comune 2024'!$B34,Driver!$A$10:$A$34,0),MATCH('CE-RF per comune 2024'!AC$3,Driver!$A$10:$AD$10,0))</f>
        <v>0</v>
      </c>
      <c r="AD34" s="47">
        <f>+$F34*INDEX(Driver!$A$10:$AD$34,MATCH('CE-RF per comune 2024'!$B34,Driver!$A$10:$A$34,0),MATCH('CE-RF per comune 2024'!AD$3,Driver!$A$10:$AD$10,0))</f>
        <v>0</v>
      </c>
      <c r="AE34" s="47">
        <f>+$F34*INDEX(Driver!$A$10:$AD$34,MATCH('CE-RF per comune 2024'!$B34,Driver!$A$10:$A$34,0),MATCH('CE-RF per comune 2024'!AE$3,Driver!$A$10:$AD$10,0))</f>
        <v>0</v>
      </c>
      <c r="AF34" s="47">
        <f>+$F34*INDEX(Driver!$A$10:$AD$34,MATCH('CE-RF per comune 2024'!$B34,Driver!$A$10:$A$34,0),MATCH('CE-RF per comune 2024'!AF$3,Driver!$A$10:$AD$10,0))</f>
        <v>0</v>
      </c>
      <c r="AG34" s="47">
        <f>+$F34*INDEX(Driver!$A$10:$AD$34,MATCH('CE-RF per comune 2024'!$B34,Driver!$A$10:$A$34,0),MATCH('CE-RF per comune 2024'!AG$3,Driver!$A$10:$AD$10,0))</f>
        <v>0</v>
      </c>
      <c r="AH34" s="47">
        <f>+$F34*INDEX(Driver!$A$10:$AD$34,MATCH('CE-RF per comune 2024'!$B34,Driver!$A$10:$A$34,0),MATCH('CE-RF per comune 2024'!AH$3,Driver!$A$10:$AD$10,0))</f>
        <v>0</v>
      </c>
      <c r="AI34" s="47">
        <f>+$F34*INDEX(Driver!$A$10:$AD$34,MATCH('CE-RF per comune 2024'!$B34,Driver!$A$10:$A$34,0),MATCH('CE-RF per comune 2024'!AI$3,Driver!$A$10:$AD$10,0))</f>
        <v>0</v>
      </c>
      <c r="AJ34" s="47">
        <f>SUM(H34:AI34)</f>
        <v>0</v>
      </c>
      <c r="AK34" s="158">
        <f t="shared" ref="AK34:AK37" si="8">+AJ34-F34</f>
        <v>0</v>
      </c>
    </row>
    <row r="35" spans="1:37" ht="10.199999999999999" customHeight="1" x14ac:dyDescent="0.2">
      <c r="A35" s="194">
        <v>33</v>
      </c>
      <c r="B35" s="92" t="s">
        <v>227</v>
      </c>
      <c r="C35" s="93" t="s">
        <v>131</v>
      </c>
      <c r="D35" s="68" t="s">
        <v>132</v>
      </c>
      <c r="E35" s="69" t="s">
        <v>133</v>
      </c>
      <c r="F35" s="47">
        <f>VLOOKUP($C35,'CE GESTORE'!$B$4:$H$43,'CE GESTORE'!G$1,FALSE)</f>
        <v>0</v>
      </c>
      <c r="H35" s="47">
        <f>+$F35*INDEX(Driver!$A$10:$AD$34,MATCH('CE-RF per comune 2024'!$B35,Driver!$A$10:$A$34,0),MATCH('CE-RF per comune 2024'!H$3,Driver!$A$10:$AD$10,0))</f>
        <v>0</v>
      </c>
      <c r="I35" s="47">
        <f>+$F35*INDEX(Driver!$A$10:$AD$34,MATCH('CE-RF per comune 2024'!$B35,Driver!$A$10:$A$34,0),MATCH('CE-RF per comune 2024'!I$3,Driver!$A$10:$AD$10,0))</f>
        <v>0</v>
      </c>
      <c r="J35" s="47">
        <f>+$F35*INDEX(Driver!$A$10:$AD$34,MATCH('CE-RF per comune 2024'!$B35,Driver!$A$10:$A$34,0),MATCH('CE-RF per comune 2024'!J$3,Driver!$A$10:$AD$10,0))</f>
        <v>0</v>
      </c>
      <c r="K35" s="47">
        <f>+$F35*INDEX(Driver!$A$10:$AD$34,MATCH('CE-RF per comune 2024'!$B35,Driver!$A$10:$A$34,0),MATCH('CE-RF per comune 2024'!K$3,Driver!$A$10:$AD$10,0))</f>
        <v>0</v>
      </c>
      <c r="L35" s="47">
        <f>+$F35*INDEX(Driver!$A$10:$AD$34,MATCH('CE-RF per comune 2024'!$B35,Driver!$A$10:$A$34,0),MATCH('CE-RF per comune 2024'!L$3,Driver!$A$10:$AD$10,0))</f>
        <v>0</v>
      </c>
      <c r="M35" s="47">
        <f>+$F35*INDEX(Driver!$A$10:$AD$34,MATCH('CE-RF per comune 2024'!$B35,Driver!$A$10:$A$34,0),MATCH('CE-RF per comune 2024'!M$3,Driver!$A$10:$AD$10,0))</f>
        <v>0</v>
      </c>
      <c r="N35" s="47">
        <f>+$F35*INDEX(Driver!$A$10:$AD$34,MATCH('CE-RF per comune 2024'!$B35,Driver!$A$10:$A$34,0),MATCH('CE-RF per comune 2024'!N$3,Driver!$A$10:$AD$10,0))</f>
        <v>0</v>
      </c>
      <c r="O35" s="47">
        <f>+$F35*INDEX(Driver!$A$10:$AD$34,MATCH('CE-RF per comune 2024'!$B35,Driver!$A$10:$A$34,0),MATCH('CE-RF per comune 2024'!O$3,Driver!$A$10:$AD$10,0))</f>
        <v>0</v>
      </c>
      <c r="P35" s="47">
        <f>+$F35*INDEX(Driver!$A$10:$AD$34,MATCH('CE-RF per comune 2024'!$B35,Driver!$A$10:$A$34,0),MATCH('CE-RF per comune 2024'!P$3,Driver!$A$10:$AD$10,0))</f>
        <v>0</v>
      </c>
      <c r="Q35" s="47">
        <f>+$F35*INDEX(Driver!$A$10:$AD$34,MATCH('CE-RF per comune 2024'!$B35,Driver!$A$10:$A$34,0),MATCH('CE-RF per comune 2024'!Q$3,Driver!$A$10:$AD$10,0))</f>
        <v>0</v>
      </c>
      <c r="R35" s="47">
        <f>+$F35*INDEX(Driver!$A$10:$AD$34,MATCH('CE-RF per comune 2024'!$B35,Driver!$A$10:$A$34,0),MATCH('CE-RF per comune 2024'!R$3,Driver!$A$10:$AD$10,0))</f>
        <v>0</v>
      </c>
      <c r="S35" s="47">
        <f>+$F35*INDEX(Driver!$A$10:$AD$34,MATCH('CE-RF per comune 2024'!$B35,Driver!$A$10:$A$34,0),MATCH('CE-RF per comune 2024'!S$3,Driver!$A$10:$AD$10,0))</f>
        <v>0</v>
      </c>
      <c r="T35" s="47">
        <f>+$F35*INDEX(Driver!$A$10:$AD$34,MATCH('CE-RF per comune 2024'!$B35,Driver!$A$10:$A$34,0),MATCH('CE-RF per comune 2024'!T$3,Driver!$A$10:$AD$10,0))</f>
        <v>0</v>
      </c>
      <c r="U35" s="47">
        <f>+$F35*INDEX(Driver!$A$10:$AD$34,MATCH('CE-RF per comune 2024'!$B35,Driver!$A$10:$A$34,0),MATCH('CE-RF per comune 2024'!U$3,Driver!$A$10:$AD$10,0))</f>
        <v>0</v>
      </c>
      <c r="V35" s="47">
        <f>+$F35*INDEX(Driver!$A$10:$AD$34,MATCH('CE-RF per comune 2024'!$B35,Driver!$A$10:$A$34,0),MATCH('CE-RF per comune 2024'!V$3,Driver!$A$10:$AD$10,0))</f>
        <v>0</v>
      </c>
      <c r="W35" s="47">
        <f>+$F35*INDEX(Driver!$A$10:$AD$34,MATCH('CE-RF per comune 2024'!$B35,Driver!$A$10:$A$34,0),MATCH('CE-RF per comune 2024'!W$3,Driver!$A$10:$AD$10,0))</f>
        <v>0</v>
      </c>
      <c r="X35" s="47">
        <f>+$F35*INDEX(Driver!$A$10:$AD$34,MATCH('CE-RF per comune 2024'!$B35,Driver!$A$10:$A$34,0),MATCH('CE-RF per comune 2024'!X$3,Driver!$A$10:$AD$10,0))</f>
        <v>0</v>
      </c>
      <c r="Y35" s="47">
        <f>+$F35*INDEX(Driver!$A$10:$AD$34,MATCH('CE-RF per comune 2024'!$B35,Driver!$A$10:$A$34,0),MATCH('CE-RF per comune 2024'!Y$3,Driver!$A$10:$AD$10,0))</f>
        <v>0</v>
      </c>
      <c r="Z35" s="47">
        <f>+$F35*INDEX(Driver!$A$10:$AD$34,MATCH('CE-RF per comune 2024'!$B35,Driver!$A$10:$A$34,0),MATCH('CE-RF per comune 2024'!Z$3,Driver!$A$10:$AD$10,0))</f>
        <v>0</v>
      </c>
      <c r="AA35" s="47">
        <f>+$F35*INDEX(Driver!$A$10:$AD$34,MATCH('CE-RF per comune 2024'!$B35,Driver!$A$10:$A$34,0),MATCH('CE-RF per comune 2024'!AA$3,Driver!$A$10:$AD$10,0))</f>
        <v>0</v>
      </c>
      <c r="AB35" s="47">
        <f>+$F35*INDEX(Driver!$A$10:$AD$34,MATCH('CE-RF per comune 2024'!$B35,Driver!$A$10:$A$34,0),MATCH('CE-RF per comune 2024'!AB$3,Driver!$A$10:$AD$10,0))</f>
        <v>0</v>
      </c>
      <c r="AC35" s="47">
        <f>+$F35*INDEX(Driver!$A$10:$AD$34,MATCH('CE-RF per comune 2024'!$B35,Driver!$A$10:$A$34,0),MATCH('CE-RF per comune 2024'!AC$3,Driver!$A$10:$AD$10,0))</f>
        <v>0</v>
      </c>
      <c r="AD35" s="47">
        <f>+$F35*INDEX(Driver!$A$10:$AD$34,MATCH('CE-RF per comune 2024'!$B35,Driver!$A$10:$A$34,0),MATCH('CE-RF per comune 2024'!AD$3,Driver!$A$10:$AD$10,0))</f>
        <v>0</v>
      </c>
      <c r="AE35" s="47">
        <f>+$F35*INDEX(Driver!$A$10:$AD$34,MATCH('CE-RF per comune 2024'!$B35,Driver!$A$10:$A$34,0),MATCH('CE-RF per comune 2024'!AE$3,Driver!$A$10:$AD$10,0))</f>
        <v>0</v>
      </c>
      <c r="AF35" s="47">
        <f>+$F35*INDEX(Driver!$A$10:$AD$34,MATCH('CE-RF per comune 2024'!$B35,Driver!$A$10:$A$34,0),MATCH('CE-RF per comune 2024'!AF$3,Driver!$A$10:$AD$10,0))</f>
        <v>0</v>
      </c>
      <c r="AG35" s="47">
        <f>+$F35*INDEX(Driver!$A$10:$AD$34,MATCH('CE-RF per comune 2024'!$B35,Driver!$A$10:$A$34,0),MATCH('CE-RF per comune 2024'!AG$3,Driver!$A$10:$AD$10,0))</f>
        <v>0</v>
      </c>
      <c r="AH35" s="47">
        <f>+$F35*INDEX(Driver!$A$10:$AD$34,MATCH('CE-RF per comune 2024'!$B35,Driver!$A$10:$A$34,0),MATCH('CE-RF per comune 2024'!AH$3,Driver!$A$10:$AD$10,0))</f>
        <v>0</v>
      </c>
      <c r="AI35" s="47">
        <f>+$F35*INDEX(Driver!$A$10:$AD$34,MATCH('CE-RF per comune 2024'!$B35,Driver!$A$10:$A$34,0),MATCH('CE-RF per comune 2024'!AI$3,Driver!$A$10:$AD$10,0))</f>
        <v>0</v>
      </c>
      <c r="AJ35" s="47">
        <f>SUM(H35:AI35)</f>
        <v>0</v>
      </c>
      <c r="AK35" s="158">
        <f t="shared" si="8"/>
        <v>0</v>
      </c>
    </row>
    <row r="36" spans="1:37" ht="10.199999999999999" x14ac:dyDescent="0.2">
      <c r="A36" s="194">
        <v>34</v>
      </c>
      <c r="B36" s="92" t="s">
        <v>227</v>
      </c>
      <c r="C36" s="93" t="s">
        <v>134</v>
      </c>
      <c r="D36" s="68" t="s">
        <v>135</v>
      </c>
      <c r="E36" s="70" t="s">
        <v>136</v>
      </c>
      <c r="F36" s="47">
        <f ca="1">VLOOKUP($C36,'CE GESTORE'!$B$4:$H$43,'CE GESTORE'!G$1,FALSE)</f>
        <v>-20437.760000000002</v>
      </c>
      <c r="H36" s="47">
        <f ca="1">+$F36*INDEX(Driver!$A$10:$AD$34,MATCH('CE-RF per comune 2024'!$B36,Driver!$A$10:$A$34,0),MATCH('CE-RF per comune 2024'!H$3,Driver!$A$10:$AD$10,0))</f>
        <v>-351.11697128211841</v>
      </c>
      <c r="I36" s="47">
        <f ca="1">+$F36*INDEX(Driver!$A$10:$AD$34,MATCH('CE-RF per comune 2024'!$B36,Driver!$A$10:$A$34,0),MATCH('CE-RF per comune 2024'!I$3,Driver!$A$10:$AD$10,0))</f>
        <v>-158.23721075947105</v>
      </c>
      <c r="J36" s="47">
        <f ca="1">+$F36*INDEX(Driver!$A$10:$AD$34,MATCH('CE-RF per comune 2024'!$B36,Driver!$A$10:$A$34,0),MATCH('CE-RF per comune 2024'!J$3,Driver!$A$10:$AD$10,0))</f>
        <v>-472.1779846816811</v>
      </c>
      <c r="K36" s="47">
        <f ca="1">+$F36*INDEX(Driver!$A$10:$AD$34,MATCH('CE-RF per comune 2024'!$B36,Driver!$A$10:$A$34,0),MATCH('CE-RF per comune 2024'!K$3,Driver!$A$10:$AD$10,0))</f>
        <v>-222.56072789258809</v>
      </c>
      <c r="L36" s="47">
        <f ca="1">+$F36*INDEX(Driver!$A$10:$AD$34,MATCH('CE-RF per comune 2024'!$B36,Driver!$A$10:$A$34,0),MATCH('CE-RF per comune 2024'!L$3,Driver!$A$10:$AD$10,0))</f>
        <v>-294.0882213875596</v>
      </c>
      <c r="M36" s="47">
        <f ca="1">+$F36*INDEX(Driver!$A$10:$AD$34,MATCH('CE-RF per comune 2024'!$B36,Driver!$A$10:$A$34,0),MATCH('CE-RF per comune 2024'!M$3,Driver!$A$10:$AD$10,0))</f>
        <v>-72.377423528474623</v>
      </c>
      <c r="N36" s="47">
        <f ca="1">+$F36*INDEX(Driver!$A$10:$AD$34,MATCH('CE-RF per comune 2024'!$B36,Driver!$A$10:$A$34,0),MATCH('CE-RF per comune 2024'!N$3,Driver!$A$10:$AD$10,0))</f>
        <v>-354.58385589879595</v>
      </c>
      <c r="O36" s="47">
        <f ca="1">+$F36*INDEX(Driver!$A$10:$AD$34,MATCH('CE-RF per comune 2024'!$B36,Driver!$A$10:$A$34,0),MATCH('CE-RF per comune 2024'!O$3,Driver!$A$10:$AD$10,0))</f>
        <v>-3064.6350528547464</v>
      </c>
      <c r="P36" s="47">
        <f ca="1">+$F36*INDEX(Driver!$A$10:$AD$34,MATCH('CE-RF per comune 2024'!$B36,Driver!$A$10:$A$34,0),MATCH('CE-RF per comune 2024'!P$3,Driver!$A$10:$AD$10,0))</f>
        <v>-740.69589137120886</v>
      </c>
      <c r="Q36" s="47">
        <f ca="1">+$F36*INDEX(Driver!$A$10:$AD$34,MATCH('CE-RF per comune 2024'!$B36,Driver!$A$10:$A$34,0),MATCH('CE-RF per comune 2024'!Q$3,Driver!$A$10:$AD$10,0))</f>
        <v>-156.73931485467756</v>
      </c>
      <c r="R36" s="47">
        <f ca="1">+$F36*INDEX(Driver!$A$10:$AD$34,MATCH('CE-RF per comune 2024'!$B36,Driver!$A$10:$A$34,0),MATCH('CE-RF per comune 2024'!R$3,Driver!$A$10:$AD$10,0))</f>
        <v>-137.05961879561946</v>
      </c>
      <c r="S36" s="47">
        <f ca="1">+$F36*INDEX(Driver!$A$10:$AD$34,MATCH('CE-RF per comune 2024'!$B36,Driver!$A$10:$A$34,0),MATCH('CE-RF per comune 2024'!S$3,Driver!$A$10:$AD$10,0))</f>
        <v>-409.3746036312931</v>
      </c>
      <c r="T36" s="47">
        <f ca="1">+$F36*INDEX(Driver!$A$10:$AD$34,MATCH('CE-RF per comune 2024'!$B36,Driver!$A$10:$A$34,0),MATCH('CE-RF per comune 2024'!T$3,Driver!$A$10:$AD$10,0))</f>
        <v>-460.23561085606502</v>
      </c>
      <c r="U36" s="47">
        <f ca="1">+$F36*INDEX(Driver!$A$10:$AD$34,MATCH('CE-RF per comune 2024'!$B36,Driver!$A$10:$A$34,0),MATCH('CE-RF per comune 2024'!U$3,Driver!$A$10:$AD$10,0))</f>
        <v>-92.114211907637227</v>
      </c>
      <c r="V36" s="47">
        <f ca="1">+$F36*INDEX(Driver!$A$10:$AD$34,MATCH('CE-RF per comune 2024'!$B36,Driver!$A$10:$A$34,0),MATCH('CE-RF per comune 2024'!V$3,Driver!$A$10:$AD$10,0))</f>
        <v>-106.15861417037044</v>
      </c>
      <c r="W36" s="47">
        <f ca="1">+$F36*INDEX(Driver!$A$10:$AD$34,MATCH('CE-RF per comune 2024'!$B36,Driver!$A$10:$A$34,0),MATCH('CE-RF per comune 2024'!W$3,Driver!$A$10:$AD$10,0))</f>
        <v>-314.88954418695124</v>
      </c>
      <c r="X36" s="47">
        <f ca="1">+$F36*INDEX(Driver!$A$10:$AD$34,MATCH('CE-RF per comune 2024'!$B36,Driver!$A$10:$A$34,0),MATCH('CE-RF per comune 2024'!X$3,Driver!$A$10:$AD$10,0))</f>
        <v>-147.95070460657396</v>
      </c>
      <c r="Y36" s="47">
        <f ca="1">+$F36*INDEX(Driver!$A$10:$AD$34,MATCH('CE-RF per comune 2024'!$B36,Driver!$A$10:$A$34,0),MATCH('CE-RF per comune 2024'!Y$3,Driver!$A$10:$AD$10,0))</f>
        <v>-1113.6955484374103</v>
      </c>
      <c r="Z36" s="47">
        <f ca="1">+$F36*INDEX(Driver!$A$10:$AD$34,MATCH('CE-RF per comune 2024'!$B36,Driver!$A$10:$A$34,0),MATCH('CE-RF per comune 2024'!Z$3,Driver!$A$10:$AD$10,0))</f>
        <v>-817.77321465592979</v>
      </c>
      <c r="AA36" s="47">
        <f ca="1">+$F36*INDEX(Driver!$A$10:$AD$34,MATCH('CE-RF per comune 2024'!$B36,Driver!$A$10:$A$34,0),MATCH('CE-RF per comune 2024'!AA$3,Driver!$A$10:$AD$10,0))</f>
        <v>-603.29676343045526</v>
      </c>
      <c r="AB36" s="47">
        <f ca="1">+$F36*INDEX(Driver!$A$10:$AD$34,MATCH('CE-RF per comune 2024'!$B36,Driver!$A$10:$A$34,0),MATCH('CE-RF per comune 2024'!AB$3,Driver!$A$10:$AD$10,0))</f>
        <v>-95.511752674366249</v>
      </c>
      <c r="AC36" s="47">
        <f ca="1">+$F36*INDEX(Driver!$A$10:$AD$34,MATCH('CE-RF per comune 2024'!$B36,Driver!$A$10:$A$34,0),MATCH('CE-RF per comune 2024'!AC$3,Driver!$A$10:$AD$10,0))</f>
        <v>-286.49543569862675</v>
      </c>
      <c r="AD36" s="47">
        <f ca="1">+$F36*INDEX(Driver!$A$10:$AD$34,MATCH('CE-RF per comune 2024'!$B36,Driver!$A$10:$A$34,0),MATCH('CE-RF per comune 2024'!AD$3,Driver!$A$10:$AD$10,0))</f>
        <v>-959.18012795464824</v>
      </c>
      <c r="AE36" s="47">
        <f ca="1">+$F36*INDEX(Driver!$A$10:$AD$34,MATCH('CE-RF per comune 2024'!$B36,Driver!$A$10:$A$34,0),MATCH('CE-RF per comune 2024'!AE$3,Driver!$A$10:$AD$10,0))</f>
        <v>-1547.142258275813</v>
      </c>
      <c r="AF36" s="47">
        <f ca="1">+$F36*INDEX(Driver!$A$10:$AD$34,MATCH('CE-RF per comune 2024'!$B36,Driver!$A$10:$A$34,0),MATCH('CE-RF per comune 2024'!AF$3,Driver!$A$10:$AD$10,0))</f>
        <v>-1703.9503645510968</v>
      </c>
      <c r="AG36" s="47">
        <f ca="1">+$F36*INDEX(Driver!$A$10:$AD$34,MATCH('CE-RF per comune 2024'!$B36,Driver!$A$10:$A$34,0),MATCH('CE-RF per comune 2024'!AG$3,Driver!$A$10:$AD$10,0))</f>
        <v>-534.76126325442033</v>
      </c>
      <c r="AH36" s="47">
        <f ca="1">+$F36*INDEX(Driver!$A$10:$AD$34,MATCH('CE-RF per comune 2024'!$B36,Driver!$A$10:$A$34,0),MATCH('CE-RF per comune 2024'!AH$3,Driver!$A$10:$AD$10,0))</f>
        <v>-2844.7432097156602</v>
      </c>
      <c r="AI36" s="47">
        <f ca="1">+$F36*INDEX(Driver!$A$10:$AD$34,MATCH('CE-RF per comune 2024'!$B36,Driver!$A$10:$A$34,0),MATCH('CE-RF per comune 2024'!AI$3,Driver!$A$10:$AD$10,0))</f>
        <v>-2376.2144986857397</v>
      </c>
      <c r="AJ36" s="47">
        <f ca="1">SUM(H36:AI36)</f>
        <v>-20437.760000000002</v>
      </c>
      <c r="AK36" s="158">
        <f t="shared" ca="1" si="8"/>
        <v>0</v>
      </c>
    </row>
    <row r="37" spans="1:37" ht="10.199999999999999" customHeight="1" thickBot="1" x14ac:dyDescent="0.25">
      <c r="A37" s="194">
        <v>35</v>
      </c>
      <c r="C37" s="93"/>
      <c r="D37" s="48"/>
      <c r="E37" s="71" t="s">
        <v>137</v>
      </c>
      <c r="F37" s="72">
        <f ca="1">SUM(F34:F36)</f>
        <v>-20437.760000000002</v>
      </c>
      <c r="H37" s="72">
        <f ca="1">SUM(H34:H36)</f>
        <v>-351.11697128211841</v>
      </c>
      <c r="I37" s="72">
        <f t="shared" ref="I37:AJ37" ca="1" si="9">SUM(I34:I36)</f>
        <v>-158.23721075947105</v>
      </c>
      <c r="J37" s="72">
        <f t="shared" ca="1" si="9"/>
        <v>-472.1779846816811</v>
      </c>
      <c r="K37" s="72">
        <f t="shared" ca="1" si="9"/>
        <v>-222.56072789258809</v>
      </c>
      <c r="L37" s="72">
        <f t="shared" ca="1" si="9"/>
        <v>-294.0882213875596</v>
      </c>
      <c r="M37" s="72">
        <f t="shared" ca="1" si="9"/>
        <v>-72.377423528474623</v>
      </c>
      <c r="N37" s="72">
        <f t="shared" ca="1" si="9"/>
        <v>-354.58385589879595</v>
      </c>
      <c r="O37" s="72">
        <f t="shared" ca="1" si="9"/>
        <v>-3064.6350528547464</v>
      </c>
      <c r="P37" s="72">
        <f t="shared" ca="1" si="9"/>
        <v>-740.69589137120886</v>
      </c>
      <c r="Q37" s="72">
        <f t="shared" ca="1" si="9"/>
        <v>-156.73931485467756</v>
      </c>
      <c r="R37" s="72">
        <f t="shared" ca="1" si="9"/>
        <v>-137.05961879561946</v>
      </c>
      <c r="S37" s="72">
        <f t="shared" ca="1" si="9"/>
        <v>-409.3746036312931</v>
      </c>
      <c r="T37" s="72">
        <f t="shared" ca="1" si="9"/>
        <v>-460.23561085606502</v>
      </c>
      <c r="U37" s="72">
        <f t="shared" ca="1" si="9"/>
        <v>-92.114211907637227</v>
      </c>
      <c r="V37" s="72">
        <f t="shared" ca="1" si="9"/>
        <v>-106.15861417037044</v>
      </c>
      <c r="W37" s="72">
        <f t="shared" ca="1" si="9"/>
        <v>-314.88954418695124</v>
      </c>
      <c r="X37" s="72">
        <f t="shared" ca="1" si="9"/>
        <v>-147.95070460657396</v>
      </c>
      <c r="Y37" s="72">
        <f t="shared" ca="1" si="9"/>
        <v>-1113.6955484374103</v>
      </c>
      <c r="Z37" s="72">
        <f t="shared" ca="1" si="9"/>
        <v>-817.77321465592979</v>
      </c>
      <c r="AA37" s="72">
        <f t="shared" ca="1" si="9"/>
        <v>-603.29676343045526</v>
      </c>
      <c r="AB37" s="72">
        <f t="shared" ca="1" si="9"/>
        <v>-95.511752674366249</v>
      </c>
      <c r="AC37" s="72">
        <f t="shared" ca="1" si="9"/>
        <v>-286.49543569862675</v>
      </c>
      <c r="AD37" s="72">
        <f t="shared" ca="1" si="9"/>
        <v>-959.18012795464824</v>
      </c>
      <c r="AE37" s="72">
        <f t="shared" ca="1" si="9"/>
        <v>-1547.142258275813</v>
      </c>
      <c r="AF37" s="72">
        <f t="shared" ca="1" si="9"/>
        <v>-1703.9503645510968</v>
      </c>
      <c r="AG37" s="72">
        <f t="shared" ca="1" si="9"/>
        <v>-534.76126325442033</v>
      </c>
      <c r="AH37" s="72">
        <f t="shared" ca="1" si="9"/>
        <v>-2844.7432097156602</v>
      </c>
      <c r="AI37" s="72">
        <f t="shared" ca="1" si="9"/>
        <v>-2376.2144986857397</v>
      </c>
      <c r="AJ37" s="72">
        <f t="shared" ca="1" si="9"/>
        <v>-20437.760000000002</v>
      </c>
      <c r="AK37" s="158">
        <f t="shared" ca="1" si="8"/>
        <v>0</v>
      </c>
    </row>
    <row r="38" spans="1:37" ht="10.199999999999999" customHeight="1" thickBot="1" x14ac:dyDescent="0.25">
      <c r="A38" s="194">
        <v>36</v>
      </c>
      <c r="C38" s="93"/>
      <c r="D38" s="63"/>
      <c r="E38" s="73"/>
      <c r="F38" s="74"/>
      <c r="H38" s="59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</row>
    <row r="39" spans="1:37" ht="10.199999999999999" customHeight="1" x14ac:dyDescent="0.2">
      <c r="A39" s="194">
        <v>37</v>
      </c>
      <c r="C39" s="93"/>
      <c r="D39" s="54" t="s">
        <v>138</v>
      </c>
      <c r="E39" s="75" t="s">
        <v>139</v>
      </c>
      <c r="F39" s="56"/>
      <c r="H39" s="96"/>
      <c r="I39" s="97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</row>
    <row r="40" spans="1:37" ht="10.199999999999999" customHeight="1" x14ac:dyDescent="0.2">
      <c r="A40" s="194">
        <v>38</v>
      </c>
      <c r="B40" s="92" t="s">
        <v>227</v>
      </c>
      <c r="C40" s="93" t="s">
        <v>140</v>
      </c>
      <c r="D40" s="66" t="s">
        <v>141</v>
      </c>
      <c r="E40" s="67" t="s">
        <v>142</v>
      </c>
      <c r="F40" s="47">
        <f>VLOOKUP($C40,'CE GESTORE'!$B$4:$H$43,'CE GESTORE'!E$1,FALSE)</f>
        <v>0</v>
      </c>
      <c r="H40" s="47">
        <f>+$F40*INDEX(Driver!$A$10:$AD$34,MATCH('CE-RF per comune 2024'!$B40,Driver!$A$10:$A$34,0),MATCH('CE-RF per comune 2024'!H$3,Driver!$A$10:$AD$10,0))</f>
        <v>0</v>
      </c>
      <c r="I40" s="47">
        <f>+$F40*INDEX(Driver!$A$10:$AD$34,MATCH('CE-RF per comune 2024'!$B40,Driver!$A$10:$A$34,0),MATCH('CE-RF per comune 2024'!I$3,Driver!$A$10:$AD$10,0))</f>
        <v>0</v>
      </c>
      <c r="J40" s="47">
        <f>+$F40*INDEX(Driver!$A$10:$AD$34,MATCH('CE-RF per comune 2024'!$B40,Driver!$A$10:$A$34,0),MATCH('CE-RF per comune 2024'!J$3,Driver!$A$10:$AD$10,0))</f>
        <v>0</v>
      </c>
      <c r="K40" s="47">
        <f>+$F40*INDEX(Driver!$A$10:$AD$34,MATCH('CE-RF per comune 2024'!$B40,Driver!$A$10:$A$34,0),MATCH('CE-RF per comune 2024'!K$3,Driver!$A$10:$AD$10,0))</f>
        <v>0</v>
      </c>
      <c r="L40" s="47">
        <f>+$F40*INDEX(Driver!$A$10:$AD$34,MATCH('CE-RF per comune 2024'!$B40,Driver!$A$10:$A$34,0),MATCH('CE-RF per comune 2024'!L$3,Driver!$A$10:$AD$10,0))</f>
        <v>0</v>
      </c>
      <c r="M40" s="47">
        <f>+$F40*INDEX(Driver!$A$10:$AD$34,MATCH('CE-RF per comune 2024'!$B40,Driver!$A$10:$A$34,0),MATCH('CE-RF per comune 2024'!M$3,Driver!$A$10:$AD$10,0))</f>
        <v>0</v>
      </c>
      <c r="N40" s="47">
        <f>+$F40*INDEX(Driver!$A$10:$AD$34,MATCH('CE-RF per comune 2024'!$B40,Driver!$A$10:$A$34,0),MATCH('CE-RF per comune 2024'!N$3,Driver!$A$10:$AD$10,0))</f>
        <v>0</v>
      </c>
      <c r="O40" s="47">
        <f>+$F40*INDEX(Driver!$A$10:$AD$34,MATCH('CE-RF per comune 2024'!$B40,Driver!$A$10:$A$34,0),MATCH('CE-RF per comune 2024'!O$3,Driver!$A$10:$AD$10,0))</f>
        <v>0</v>
      </c>
      <c r="P40" s="47">
        <f>+$F40*INDEX(Driver!$A$10:$AD$34,MATCH('CE-RF per comune 2024'!$B40,Driver!$A$10:$A$34,0),MATCH('CE-RF per comune 2024'!P$3,Driver!$A$10:$AD$10,0))</f>
        <v>0</v>
      </c>
      <c r="Q40" s="47">
        <f>+$F40*INDEX(Driver!$A$10:$AD$34,MATCH('CE-RF per comune 2024'!$B40,Driver!$A$10:$A$34,0),MATCH('CE-RF per comune 2024'!Q$3,Driver!$A$10:$AD$10,0))</f>
        <v>0</v>
      </c>
      <c r="R40" s="47">
        <f>+$F40*INDEX(Driver!$A$10:$AD$34,MATCH('CE-RF per comune 2024'!$B40,Driver!$A$10:$A$34,0),MATCH('CE-RF per comune 2024'!R$3,Driver!$A$10:$AD$10,0))</f>
        <v>0</v>
      </c>
      <c r="S40" s="47">
        <f>+$F40*INDEX(Driver!$A$10:$AD$34,MATCH('CE-RF per comune 2024'!$B40,Driver!$A$10:$A$34,0),MATCH('CE-RF per comune 2024'!S$3,Driver!$A$10:$AD$10,0))</f>
        <v>0</v>
      </c>
      <c r="T40" s="47">
        <f>+$F40*INDEX(Driver!$A$10:$AD$34,MATCH('CE-RF per comune 2024'!$B40,Driver!$A$10:$A$34,0),MATCH('CE-RF per comune 2024'!T$3,Driver!$A$10:$AD$10,0))</f>
        <v>0</v>
      </c>
      <c r="U40" s="47">
        <f>+$F40*INDEX(Driver!$A$10:$AD$34,MATCH('CE-RF per comune 2024'!$B40,Driver!$A$10:$A$34,0),MATCH('CE-RF per comune 2024'!U$3,Driver!$A$10:$AD$10,0))</f>
        <v>0</v>
      </c>
      <c r="V40" s="47">
        <f>+$F40*INDEX(Driver!$A$10:$AD$34,MATCH('CE-RF per comune 2024'!$B40,Driver!$A$10:$A$34,0),MATCH('CE-RF per comune 2024'!V$3,Driver!$A$10:$AD$10,0))</f>
        <v>0</v>
      </c>
      <c r="W40" s="47">
        <f>+$F40*INDEX(Driver!$A$10:$AD$34,MATCH('CE-RF per comune 2024'!$B40,Driver!$A$10:$A$34,0),MATCH('CE-RF per comune 2024'!W$3,Driver!$A$10:$AD$10,0))</f>
        <v>0</v>
      </c>
      <c r="X40" s="47">
        <f>+$F40*INDEX(Driver!$A$10:$AD$34,MATCH('CE-RF per comune 2024'!$B40,Driver!$A$10:$A$34,0),MATCH('CE-RF per comune 2024'!X$3,Driver!$A$10:$AD$10,0))</f>
        <v>0</v>
      </c>
      <c r="Y40" s="47">
        <f>+$F40*INDEX(Driver!$A$10:$AD$34,MATCH('CE-RF per comune 2024'!$B40,Driver!$A$10:$A$34,0),MATCH('CE-RF per comune 2024'!Y$3,Driver!$A$10:$AD$10,0))</f>
        <v>0</v>
      </c>
      <c r="Z40" s="47">
        <f>+$F40*INDEX(Driver!$A$10:$AD$34,MATCH('CE-RF per comune 2024'!$B40,Driver!$A$10:$A$34,0),MATCH('CE-RF per comune 2024'!Z$3,Driver!$A$10:$AD$10,0))</f>
        <v>0</v>
      </c>
      <c r="AA40" s="47">
        <f>+$F40*INDEX(Driver!$A$10:$AD$34,MATCH('CE-RF per comune 2024'!$B40,Driver!$A$10:$A$34,0),MATCH('CE-RF per comune 2024'!AA$3,Driver!$A$10:$AD$10,0))</f>
        <v>0</v>
      </c>
      <c r="AB40" s="47">
        <f>+$F40*INDEX(Driver!$A$10:$AD$34,MATCH('CE-RF per comune 2024'!$B40,Driver!$A$10:$A$34,0),MATCH('CE-RF per comune 2024'!AB$3,Driver!$A$10:$AD$10,0))</f>
        <v>0</v>
      </c>
      <c r="AC40" s="47">
        <f>+$F40*INDEX(Driver!$A$10:$AD$34,MATCH('CE-RF per comune 2024'!$B40,Driver!$A$10:$A$34,0),MATCH('CE-RF per comune 2024'!AC$3,Driver!$A$10:$AD$10,0))</f>
        <v>0</v>
      </c>
      <c r="AD40" s="47">
        <f>+$F40*INDEX(Driver!$A$10:$AD$34,MATCH('CE-RF per comune 2024'!$B40,Driver!$A$10:$A$34,0),MATCH('CE-RF per comune 2024'!AD$3,Driver!$A$10:$AD$10,0))</f>
        <v>0</v>
      </c>
      <c r="AE40" s="47">
        <f>+$F40*INDEX(Driver!$A$10:$AD$34,MATCH('CE-RF per comune 2024'!$B40,Driver!$A$10:$A$34,0),MATCH('CE-RF per comune 2024'!AE$3,Driver!$A$10:$AD$10,0))</f>
        <v>0</v>
      </c>
      <c r="AF40" s="47">
        <f>+$F40*INDEX(Driver!$A$10:$AD$34,MATCH('CE-RF per comune 2024'!$B40,Driver!$A$10:$A$34,0),MATCH('CE-RF per comune 2024'!AF$3,Driver!$A$10:$AD$10,0))</f>
        <v>0</v>
      </c>
      <c r="AG40" s="47">
        <f>+$F40*INDEX(Driver!$A$10:$AD$34,MATCH('CE-RF per comune 2024'!$B40,Driver!$A$10:$A$34,0),MATCH('CE-RF per comune 2024'!AG$3,Driver!$A$10:$AD$10,0))</f>
        <v>0</v>
      </c>
      <c r="AH40" s="47">
        <f>+$F40*INDEX(Driver!$A$10:$AD$34,MATCH('CE-RF per comune 2024'!$B40,Driver!$A$10:$A$34,0),MATCH('CE-RF per comune 2024'!AH$3,Driver!$A$10:$AD$10,0))</f>
        <v>0</v>
      </c>
      <c r="AI40" s="47">
        <f>+$F40*INDEX(Driver!$A$10:$AD$34,MATCH('CE-RF per comune 2024'!$B40,Driver!$A$10:$A$34,0),MATCH('CE-RF per comune 2024'!AI$3,Driver!$A$10:$AD$10,0))</f>
        <v>0</v>
      </c>
      <c r="AJ40" s="47">
        <v>0</v>
      </c>
      <c r="AK40" s="158">
        <f t="shared" ref="AK40:AK42" si="10">+AJ40-F40</f>
        <v>0</v>
      </c>
    </row>
    <row r="41" spans="1:37" ht="10.199999999999999" x14ac:dyDescent="0.2">
      <c r="A41" s="194">
        <v>39</v>
      </c>
      <c r="B41" s="92" t="s">
        <v>227</v>
      </c>
      <c r="C41" s="93" t="s">
        <v>143</v>
      </c>
      <c r="D41" s="68" t="s">
        <v>144</v>
      </c>
      <c r="E41" s="77" t="s">
        <v>145</v>
      </c>
      <c r="F41" s="47">
        <f>VLOOKUP($C41,'CE GESTORE'!$B$4:$H$43,'CE GESTORE'!E$1,FALSE)</f>
        <v>0</v>
      </c>
      <c r="H41" s="47">
        <f>+$F41*INDEX(Driver!$A$10:$AD$34,MATCH('CE-RF per comune 2024'!$B41,Driver!$A$10:$A$34,0),MATCH('CE-RF per comune 2024'!H$3,Driver!$A$10:$AD$10,0))</f>
        <v>0</v>
      </c>
      <c r="I41" s="47">
        <f>+$F41*INDEX(Driver!$A$10:$AD$34,MATCH('CE-RF per comune 2024'!$B41,Driver!$A$10:$A$34,0),MATCH('CE-RF per comune 2024'!I$3,Driver!$A$10:$AD$10,0))</f>
        <v>0</v>
      </c>
      <c r="J41" s="47">
        <f>+$F41*INDEX(Driver!$A$10:$AD$34,MATCH('CE-RF per comune 2024'!$B41,Driver!$A$10:$A$34,0),MATCH('CE-RF per comune 2024'!J$3,Driver!$A$10:$AD$10,0))</f>
        <v>0</v>
      </c>
      <c r="K41" s="47">
        <f>+$F41*INDEX(Driver!$A$10:$AD$34,MATCH('CE-RF per comune 2024'!$B41,Driver!$A$10:$A$34,0),MATCH('CE-RF per comune 2024'!K$3,Driver!$A$10:$AD$10,0))</f>
        <v>0</v>
      </c>
      <c r="L41" s="47">
        <f>+$F41*INDEX(Driver!$A$10:$AD$34,MATCH('CE-RF per comune 2024'!$B41,Driver!$A$10:$A$34,0),MATCH('CE-RF per comune 2024'!L$3,Driver!$A$10:$AD$10,0))</f>
        <v>0</v>
      </c>
      <c r="M41" s="47">
        <f>+$F41*INDEX(Driver!$A$10:$AD$34,MATCH('CE-RF per comune 2024'!$B41,Driver!$A$10:$A$34,0),MATCH('CE-RF per comune 2024'!M$3,Driver!$A$10:$AD$10,0))</f>
        <v>0</v>
      </c>
      <c r="N41" s="47">
        <f>+$F41*INDEX(Driver!$A$10:$AD$34,MATCH('CE-RF per comune 2024'!$B41,Driver!$A$10:$A$34,0),MATCH('CE-RF per comune 2024'!N$3,Driver!$A$10:$AD$10,0))</f>
        <v>0</v>
      </c>
      <c r="O41" s="47">
        <f>+$F41*INDEX(Driver!$A$10:$AD$34,MATCH('CE-RF per comune 2024'!$B41,Driver!$A$10:$A$34,0),MATCH('CE-RF per comune 2024'!O$3,Driver!$A$10:$AD$10,0))</f>
        <v>0</v>
      </c>
      <c r="P41" s="47">
        <f>+$F41*INDEX(Driver!$A$10:$AD$34,MATCH('CE-RF per comune 2024'!$B41,Driver!$A$10:$A$34,0),MATCH('CE-RF per comune 2024'!P$3,Driver!$A$10:$AD$10,0))</f>
        <v>0</v>
      </c>
      <c r="Q41" s="47">
        <f>+$F41*INDEX(Driver!$A$10:$AD$34,MATCH('CE-RF per comune 2024'!$B41,Driver!$A$10:$A$34,0),MATCH('CE-RF per comune 2024'!Q$3,Driver!$A$10:$AD$10,0))</f>
        <v>0</v>
      </c>
      <c r="R41" s="47">
        <f>+$F41*INDEX(Driver!$A$10:$AD$34,MATCH('CE-RF per comune 2024'!$B41,Driver!$A$10:$A$34,0),MATCH('CE-RF per comune 2024'!R$3,Driver!$A$10:$AD$10,0))</f>
        <v>0</v>
      </c>
      <c r="S41" s="47">
        <f>+$F41*INDEX(Driver!$A$10:$AD$34,MATCH('CE-RF per comune 2024'!$B41,Driver!$A$10:$A$34,0),MATCH('CE-RF per comune 2024'!S$3,Driver!$A$10:$AD$10,0))</f>
        <v>0</v>
      </c>
      <c r="T41" s="47">
        <f>+$F41*INDEX(Driver!$A$10:$AD$34,MATCH('CE-RF per comune 2024'!$B41,Driver!$A$10:$A$34,0),MATCH('CE-RF per comune 2024'!T$3,Driver!$A$10:$AD$10,0))</f>
        <v>0</v>
      </c>
      <c r="U41" s="47">
        <f>+$F41*INDEX(Driver!$A$10:$AD$34,MATCH('CE-RF per comune 2024'!$B41,Driver!$A$10:$A$34,0),MATCH('CE-RF per comune 2024'!U$3,Driver!$A$10:$AD$10,0))</f>
        <v>0</v>
      </c>
      <c r="V41" s="47">
        <f>+$F41*INDEX(Driver!$A$10:$AD$34,MATCH('CE-RF per comune 2024'!$B41,Driver!$A$10:$A$34,0),MATCH('CE-RF per comune 2024'!V$3,Driver!$A$10:$AD$10,0))</f>
        <v>0</v>
      </c>
      <c r="W41" s="47">
        <f>+$F41*INDEX(Driver!$A$10:$AD$34,MATCH('CE-RF per comune 2024'!$B41,Driver!$A$10:$A$34,0),MATCH('CE-RF per comune 2024'!W$3,Driver!$A$10:$AD$10,0))</f>
        <v>0</v>
      </c>
      <c r="X41" s="47">
        <f>+$F41*INDEX(Driver!$A$10:$AD$34,MATCH('CE-RF per comune 2024'!$B41,Driver!$A$10:$A$34,0),MATCH('CE-RF per comune 2024'!X$3,Driver!$A$10:$AD$10,0))</f>
        <v>0</v>
      </c>
      <c r="Y41" s="47">
        <f>+$F41*INDEX(Driver!$A$10:$AD$34,MATCH('CE-RF per comune 2024'!$B41,Driver!$A$10:$A$34,0),MATCH('CE-RF per comune 2024'!Y$3,Driver!$A$10:$AD$10,0))</f>
        <v>0</v>
      </c>
      <c r="Z41" s="47">
        <f>+$F41*INDEX(Driver!$A$10:$AD$34,MATCH('CE-RF per comune 2024'!$B41,Driver!$A$10:$A$34,0),MATCH('CE-RF per comune 2024'!Z$3,Driver!$A$10:$AD$10,0))</f>
        <v>0</v>
      </c>
      <c r="AA41" s="47">
        <f>+$F41*INDEX(Driver!$A$10:$AD$34,MATCH('CE-RF per comune 2024'!$B41,Driver!$A$10:$A$34,0),MATCH('CE-RF per comune 2024'!AA$3,Driver!$A$10:$AD$10,0))</f>
        <v>0</v>
      </c>
      <c r="AB41" s="47">
        <f>+$F41*INDEX(Driver!$A$10:$AD$34,MATCH('CE-RF per comune 2024'!$B41,Driver!$A$10:$A$34,0),MATCH('CE-RF per comune 2024'!AB$3,Driver!$A$10:$AD$10,0))</f>
        <v>0</v>
      </c>
      <c r="AC41" s="47">
        <f>+$F41*INDEX(Driver!$A$10:$AD$34,MATCH('CE-RF per comune 2024'!$B41,Driver!$A$10:$A$34,0),MATCH('CE-RF per comune 2024'!AC$3,Driver!$A$10:$AD$10,0))</f>
        <v>0</v>
      </c>
      <c r="AD41" s="47">
        <f>+$F41*INDEX(Driver!$A$10:$AD$34,MATCH('CE-RF per comune 2024'!$B41,Driver!$A$10:$A$34,0),MATCH('CE-RF per comune 2024'!AD$3,Driver!$A$10:$AD$10,0))</f>
        <v>0</v>
      </c>
      <c r="AE41" s="47">
        <f>+$F41*INDEX(Driver!$A$10:$AD$34,MATCH('CE-RF per comune 2024'!$B41,Driver!$A$10:$A$34,0),MATCH('CE-RF per comune 2024'!AE$3,Driver!$A$10:$AD$10,0))</f>
        <v>0</v>
      </c>
      <c r="AF41" s="47">
        <f>+$F41*INDEX(Driver!$A$10:$AD$34,MATCH('CE-RF per comune 2024'!$B41,Driver!$A$10:$A$34,0),MATCH('CE-RF per comune 2024'!AF$3,Driver!$A$10:$AD$10,0))</f>
        <v>0</v>
      </c>
      <c r="AG41" s="47">
        <f>+$F41*INDEX(Driver!$A$10:$AD$34,MATCH('CE-RF per comune 2024'!$B41,Driver!$A$10:$A$34,0),MATCH('CE-RF per comune 2024'!AG$3,Driver!$A$10:$AD$10,0))</f>
        <v>0</v>
      </c>
      <c r="AH41" s="47">
        <f>+$F41*INDEX(Driver!$A$10:$AD$34,MATCH('CE-RF per comune 2024'!$B41,Driver!$A$10:$A$34,0),MATCH('CE-RF per comune 2024'!AH$3,Driver!$A$10:$AD$10,0))</f>
        <v>0</v>
      </c>
      <c r="AI41" s="47">
        <f>+$F41*INDEX(Driver!$A$10:$AD$34,MATCH('CE-RF per comune 2024'!$B41,Driver!$A$10:$A$34,0),MATCH('CE-RF per comune 2024'!AI$3,Driver!$A$10:$AD$10,0))</f>
        <v>0</v>
      </c>
      <c r="AJ41" s="47">
        <v>0</v>
      </c>
      <c r="AK41" s="158">
        <f t="shared" si="10"/>
        <v>0</v>
      </c>
    </row>
    <row r="42" spans="1:37" ht="10.199999999999999" customHeight="1" thickBot="1" x14ac:dyDescent="0.25">
      <c r="A42" s="194">
        <v>40</v>
      </c>
      <c r="C42" s="93"/>
      <c r="D42" s="48"/>
      <c r="E42" s="78" t="s">
        <v>139</v>
      </c>
      <c r="F42" s="79">
        <f>SUM(F40:F41)</f>
        <v>0</v>
      </c>
      <c r="H42" s="101">
        <f>H40+H41</f>
        <v>0</v>
      </c>
      <c r="I42" s="100">
        <f t="shared" ref="I42:AI42" si="11">I40+I41</f>
        <v>0</v>
      </c>
      <c r="J42" s="79">
        <f t="shared" si="11"/>
        <v>0</v>
      </c>
      <c r="K42" s="79">
        <f t="shared" si="11"/>
        <v>0</v>
      </c>
      <c r="L42" s="79">
        <f t="shared" si="11"/>
        <v>0</v>
      </c>
      <c r="M42" s="79">
        <f t="shared" si="11"/>
        <v>0</v>
      </c>
      <c r="N42" s="79">
        <f t="shared" si="11"/>
        <v>0</v>
      </c>
      <c r="O42" s="79">
        <f t="shared" si="11"/>
        <v>0</v>
      </c>
      <c r="P42" s="79">
        <f t="shared" si="11"/>
        <v>0</v>
      </c>
      <c r="Q42" s="79">
        <f t="shared" si="11"/>
        <v>0</v>
      </c>
      <c r="R42" s="79">
        <f t="shared" si="11"/>
        <v>0</v>
      </c>
      <c r="S42" s="79">
        <f t="shared" si="11"/>
        <v>0</v>
      </c>
      <c r="T42" s="79">
        <f t="shared" si="11"/>
        <v>0</v>
      </c>
      <c r="U42" s="79">
        <f t="shared" si="11"/>
        <v>0</v>
      </c>
      <c r="V42" s="79">
        <f t="shared" si="11"/>
        <v>0</v>
      </c>
      <c r="W42" s="79">
        <f t="shared" si="11"/>
        <v>0</v>
      </c>
      <c r="X42" s="79">
        <f t="shared" si="11"/>
        <v>0</v>
      </c>
      <c r="Y42" s="79">
        <f t="shared" si="11"/>
        <v>0</v>
      </c>
      <c r="Z42" s="79">
        <f t="shared" si="11"/>
        <v>0</v>
      </c>
      <c r="AA42" s="79">
        <f t="shared" si="11"/>
        <v>0</v>
      </c>
      <c r="AB42" s="79">
        <f t="shared" si="11"/>
        <v>0</v>
      </c>
      <c r="AC42" s="79">
        <f t="shared" si="11"/>
        <v>0</v>
      </c>
      <c r="AD42" s="79">
        <f t="shared" si="11"/>
        <v>0</v>
      </c>
      <c r="AE42" s="79">
        <f t="shared" si="11"/>
        <v>0</v>
      </c>
      <c r="AF42" s="79">
        <f t="shared" si="11"/>
        <v>0</v>
      </c>
      <c r="AG42" s="79">
        <f t="shared" si="11"/>
        <v>0</v>
      </c>
      <c r="AH42" s="79">
        <f t="shared" si="11"/>
        <v>0</v>
      </c>
      <c r="AI42" s="79">
        <f t="shared" si="11"/>
        <v>0</v>
      </c>
      <c r="AJ42" s="79">
        <v>0</v>
      </c>
      <c r="AK42" s="158">
        <f t="shared" si="10"/>
        <v>0</v>
      </c>
    </row>
    <row r="43" spans="1:37" ht="10.199999999999999" customHeight="1" thickBot="1" x14ac:dyDescent="0.25">
      <c r="A43" s="194">
        <v>41</v>
      </c>
      <c r="C43" s="93"/>
      <c r="D43" s="63"/>
      <c r="E43" s="73"/>
      <c r="F43" s="74"/>
      <c r="H43" s="95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37" ht="10.199999999999999" customHeight="1" x14ac:dyDescent="0.2">
      <c r="A44" s="194">
        <v>42</v>
      </c>
      <c r="C44" s="93"/>
      <c r="D44" s="80"/>
      <c r="E44" s="81" t="s">
        <v>146</v>
      </c>
      <c r="F44" s="82">
        <f ca="1">F31+F37+F42</f>
        <v>-970135.3254013157</v>
      </c>
      <c r="H44" s="82">
        <f ca="1">H31+H37+H42</f>
        <v>-15901.339516603102</v>
      </c>
      <c r="I44" s="82">
        <f t="shared" ref="I44:AJ44" ca="1" si="12">I31+I37+I42</f>
        <v>-5243.2261247546121</v>
      </c>
      <c r="J44" s="82">
        <f t="shared" ca="1" si="12"/>
        <v>-21737.086301312</v>
      </c>
      <c r="K44" s="82">
        <f t="shared" ca="1" si="12"/>
        <v>-10079.301163824419</v>
      </c>
      <c r="L44" s="82">
        <f t="shared" ca="1" si="12"/>
        <v>-13318.628943059826</v>
      </c>
      <c r="M44" s="82">
        <f t="shared" ca="1" si="12"/>
        <v>-4011.8192995362861</v>
      </c>
      <c r="N44" s="82">
        <f t="shared" ca="1" si="12"/>
        <v>-16186.347334121507</v>
      </c>
      <c r="O44" s="82">
        <f t="shared" ca="1" si="12"/>
        <v>-138790.7918320781</v>
      </c>
      <c r="P44" s="82">
        <f t="shared" ca="1" si="12"/>
        <v>-33544.538745132311</v>
      </c>
      <c r="Q44" s="82">
        <f t="shared" ca="1" si="12"/>
        <v>-8911.389610741413</v>
      </c>
      <c r="R44" s="82">
        <f t="shared" ca="1" si="12"/>
        <v>-6207.1381070731386</v>
      </c>
      <c r="S44" s="82">
        <f t="shared" ca="1" si="12"/>
        <v>-18539.703558178644</v>
      </c>
      <c r="T44" s="82">
        <f t="shared" ca="1" si="12"/>
        <v>-20843.090207602887</v>
      </c>
      <c r="U44" s="82">
        <f t="shared" ca="1" si="12"/>
        <v>-4171.6563927374573</v>
      </c>
      <c r="V44" s="82">
        <f t="shared" ca="1" si="12"/>
        <v>-4807.6974472954062</v>
      </c>
      <c r="W44" s="82">
        <f t="shared" ca="1" si="12"/>
        <v>-14351.676531986579</v>
      </c>
      <c r="X44" s="82">
        <f t="shared" ca="1" si="12"/>
        <v>-6700.3721781921231</v>
      </c>
      <c r="Y44" s="82">
        <f t="shared" ca="1" si="12"/>
        <v>-55051.898476216353</v>
      </c>
      <c r="Z44" s="82">
        <f t="shared" ca="1" si="12"/>
        <v>-38758.2064907155</v>
      </c>
      <c r="AA44" s="82">
        <f t="shared" ca="1" si="12"/>
        <v>-27322.024992256531</v>
      </c>
      <c r="AB44" s="82">
        <f t="shared" ca="1" si="12"/>
        <v>-4325.5237750402403</v>
      </c>
      <c r="AC44" s="82">
        <f t="shared" ca="1" si="12"/>
        <v>-9967.7678568934498</v>
      </c>
      <c r="AD44" s="82">
        <f t="shared" ca="1" si="12"/>
        <v>-39599.224303204232</v>
      </c>
      <c r="AE44" s="82">
        <f t="shared" ca="1" si="12"/>
        <v>-88998.776434912506</v>
      </c>
      <c r="AF44" s="82">
        <f t="shared" ca="1" si="12"/>
        <v>-77168.281462521583</v>
      </c>
      <c r="AG44" s="82">
        <f t="shared" ca="1" si="12"/>
        <v>-24218.198215499229</v>
      </c>
      <c r="AH44" s="82">
        <f t="shared" ca="1" si="12"/>
        <v>-121183.35877223937</v>
      </c>
      <c r="AI44" s="82">
        <f t="shared" ca="1" si="12"/>
        <v>-140196.2613275834</v>
      </c>
      <c r="AJ44" s="82">
        <f t="shared" ca="1" si="12"/>
        <v>-970135.32540131384</v>
      </c>
      <c r="AK44" s="158">
        <f t="shared" ref="AK44:AK46" ca="1" si="13">+AJ44-F44</f>
        <v>1.862645149230957E-9</v>
      </c>
    </row>
    <row r="45" spans="1:37" ht="10.199999999999999" customHeight="1" x14ac:dyDescent="0.2">
      <c r="A45" s="194">
        <v>43</v>
      </c>
      <c r="B45" s="92" t="s">
        <v>227</v>
      </c>
      <c r="C45" s="93" t="s">
        <v>147</v>
      </c>
      <c r="D45" s="83" t="s">
        <v>148</v>
      </c>
      <c r="E45" s="84" t="s">
        <v>149</v>
      </c>
      <c r="F45" s="47">
        <f ca="1">VLOOKUP($C45,'CE GESTORE'!$B$4:$H$43,'CE GESTORE'!G$1,FALSE)</f>
        <v>0</v>
      </c>
      <c r="H45" s="47">
        <f ca="1">+$F45*INDEX(Driver!$A$10:$AD$34,MATCH('CE-RF per comune 2024'!$B45,Driver!$A$10:$A$34,0),MATCH('CE-RF per comune 2024'!H$3,Driver!$A$10:$AD$10,0))</f>
        <v>0</v>
      </c>
      <c r="I45" s="47">
        <f ca="1">+$F45*INDEX(Driver!$A$10:$AD$34,MATCH('CE-RF per comune 2024'!$B45,Driver!$A$10:$A$34,0),MATCH('CE-RF per comune 2024'!I$3,Driver!$A$10:$AD$10,0))</f>
        <v>0</v>
      </c>
      <c r="J45" s="47">
        <f ca="1">+$F45*INDEX(Driver!$A$10:$AD$34,MATCH('CE-RF per comune 2024'!$B45,Driver!$A$10:$A$34,0),MATCH('CE-RF per comune 2024'!J$3,Driver!$A$10:$AD$10,0))</f>
        <v>0</v>
      </c>
      <c r="K45" s="47">
        <f ca="1">+$F45*INDEX(Driver!$A$10:$AD$34,MATCH('CE-RF per comune 2024'!$B45,Driver!$A$10:$A$34,0),MATCH('CE-RF per comune 2024'!K$3,Driver!$A$10:$AD$10,0))</f>
        <v>0</v>
      </c>
      <c r="L45" s="47">
        <f ca="1">+$F45*INDEX(Driver!$A$10:$AD$34,MATCH('CE-RF per comune 2024'!$B45,Driver!$A$10:$A$34,0),MATCH('CE-RF per comune 2024'!L$3,Driver!$A$10:$AD$10,0))</f>
        <v>0</v>
      </c>
      <c r="M45" s="47">
        <f ca="1">+$F45*INDEX(Driver!$A$10:$AD$34,MATCH('CE-RF per comune 2024'!$B45,Driver!$A$10:$A$34,0),MATCH('CE-RF per comune 2024'!M$3,Driver!$A$10:$AD$10,0))</f>
        <v>0</v>
      </c>
      <c r="N45" s="47">
        <f ca="1">+$F45*INDEX(Driver!$A$10:$AD$34,MATCH('CE-RF per comune 2024'!$B45,Driver!$A$10:$A$34,0),MATCH('CE-RF per comune 2024'!N$3,Driver!$A$10:$AD$10,0))</f>
        <v>0</v>
      </c>
      <c r="O45" s="47">
        <f ca="1">+$F45*INDEX(Driver!$A$10:$AD$34,MATCH('CE-RF per comune 2024'!$B45,Driver!$A$10:$A$34,0),MATCH('CE-RF per comune 2024'!O$3,Driver!$A$10:$AD$10,0))</f>
        <v>0</v>
      </c>
      <c r="P45" s="47">
        <f ca="1">+$F45*INDEX(Driver!$A$10:$AD$34,MATCH('CE-RF per comune 2024'!$B45,Driver!$A$10:$A$34,0),MATCH('CE-RF per comune 2024'!P$3,Driver!$A$10:$AD$10,0))</f>
        <v>0</v>
      </c>
      <c r="Q45" s="47">
        <f ca="1">+$F45*INDEX(Driver!$A$10:$AD$34,MATCH('CE-RF per comune 2024'!$B45,Driver!$A$10:$A$34,0),MATCH('CE-RF per comune 2024'!Q$3,Driver!$A$10:$AD$10,0))</f>
        <v>0</v>
      </c>
      <c r="R45" s="47">
        <f ca="1">+$F45*INDEX(Driver!$A$10:$AD$34,MATCH('CE-RF per comune 2024'!$B45,Driver!$A$10:$A$34,0),MATCH('CE-RF per comune 2024'!R$3,Driver!$A$10:$AD$10,0))</f>
        <v>0</v>
      </c>
      <c r="S45" s="47">
        <f ca="1">+$F45*INDEX(Driver!$A$10:$AD$34,MATCH('CE-RF per comune 2024'!$B45,Driver!$A$10:$A$34,0),MATCH('CE-RF per comune 2024'!S$3,Driver!$A$10:$AD$10,0))</f>
        <v>0</v>
      </c>
      <c r="T45" s="47">
        <f ca="1">+$F45*INDEX(Driver!$A$10:$AD$34,MATCH('CE-RF per comune 2024'!$B45,Driver!$A$10:$A$34,0),MATCH('CE-RF per comune 2024'!T$3,Driver!$A$10:$AD$10,0))</f>
        <v>0</v>
      </c>
      <c r="U45" s="47">
        <f ca="1">+$F45*INDEX(Driver!$A$10:$AD$34,MATCH('CE-RF per comune 2024'!$B45,Driver!$A$10:$A$34,0),MATCH('CE-RF per comune 2024'!U$3,Driver!$A$10:$AD$10,0))</f>
        <v>0</v>
      </c>
      <c r="V45" s="47">
        <f ca="1">+$F45*INDEX(Driver!$A$10:$AD$34,MATCH('CE-RF per comune 2024'!$B45,Driver!$A$10:$A$34,0),MATCH('CE-RF per comune 2024'!V$3,Driver!$A$10:$AD$10,0))</f>
        <v>0</v>
      </c>
      <c r="W45" s="47">
        <f ca="1">+$F45*INDEX(Driver!$A$10:$AD$34,MATCH('CE-RF per comune 2024'!$B45,Driver!$A$10:$A$34,0),MATCH('CE-RF per comune 2024'!W$3,Driver!$A$10:$AD$10,0))</f>
        <v>0</v>
      </c>
      <c r="X45" s="47">
        <f ca="1">+$F45*INDEX(Driver!$A$10:$AD$34,MATCH('CE-RF per comune 2024'!$B45,Driver!$A$10:$A$34,0),MATCH('CE-RF per comune 2024'!X$3,Driver!$A$10:$AD$10,0))</f>
        <v>0</v>
      </c>
      <c r="Y45" s="47">
        <f ca="1">+$F45*INDEX(Driver!$A$10:$AD$34,MATCH('CE-RF per comune 2024'!$B45,Driver!$A$10:$A$34,0),MATCH('CE-RF per comune 2024'!Y$3,Driver!$A$10:$AD$10,0))</f>
        <v>0</v>
      </c>
      <c r="Z45" s="47">
        <f ca="1">+$F45*INDEX(Driver!$A$10:$AD$34,MATCH('CE-RF per comune 2024'!$B45,Driver!$A$10:$A$34,0),MATCH('CE-RF per comune 2024'!Z$3,Driver!$A$10:$AD$10,0))</f>
        <v>0</v>
      </c>
      <c r="AA45" s="47">
        <f ca="1">+$F45*INDEX(Driver!$A$10:$AD$34,MATCH('CE-RF per comune 2024'!$B45,Driver!$A$10:$A$34,0),MATCH('CE-RF per comune 2024'!AA$3,Driver!$A$10:$AD$10,0))</f>
        <v>0</v>
      </c>
      <c r="AB45" s="47">
        <f ca="1">+$F45*INDEX(Driver!$A$10:$AD$34,MATCH('CE-RF per comune 2024'!$B45,Driver!$A$10:$A$34,0),MATCH('CE-RF per comune 2024'!AB$3,Driver!$A$10:$AD$10,0))</f>
        <v>0</v>
      </c>
      <c r="AC45" s="47">
        <f ca="1">+$F45*INDEX(Driver!$A$10:$AD$34,MATCH('CE-RF per comune 2024'!$B45,Driver!$A$10:$A$34,0),MATCH('CE-RF per comune 2024'!AC$3,Driver!$A$10:$AD$10,0))</f>
        <v>0</v>
      </c>
      <c r="AD45" s="47">
        <f ca="1">+$F45*INDEX(Driver!$A$10:$AD$34,MATCH('CE-RF per comune 2024'!$B45,Driver!$A$10:$A$34,0),MATCH('CE-RF per comune 2024'!AD$3,Driver!$A$10:$AD$10,0))</f>
        <v>0</v>
      </c>
      <c r="AE45" s="47">
        <f ca="1">+$F45*INDEX(Driver!$A$10:$AD$34,MATCH('CE-RF per comune 2024'!$B45,Driver!$A$10:$A$34,0),MATCH('CE-RF per comune 2024'!AE$3,Driver!$A$10:$AD$10,0))</f>
        <v>0</v>
      </c>
      <c r="AF45" s="47">
        <f ca="1">+$F45*INDEX(Driver!$A$10:$AD$34,MATCH('CE-RF per comune 2024'!$B45,Driver!$A$10:$A$34,0),MATCH('CE-RF per comune 2024'!AF$3,Driver!$A$10:$AD$10,0))</f>
        <v>0</v>
      </c>
      <c r="AG45" s="47">
        <f ca="1">+$F45*INDEX(Driver!$A$10:$AD$34,MATCH('CE-RF per comune 2024'!$B45,Driver!$A$10:$A$34,0),MATCH('CE-RF per comune 2024'!AG$3,Driver!$A$10:$AD$10,0))</f>
        <v>0</v>
      </c>
      <c r="AH45" s="47">
        <f ca="1">+$F45*INDEX(Driver!$A$10:$AD$34,MATCH('CE-RF per comune 2024'!$B45,Driver!$A$10:$A$34,0),MATCH('CE-RF per comune 2024'!AH$3,Driver!$A$10:$AD$10,0))</f>
        <v>0</v>
      </c>
      <c r="AI45" s="47">
        <f ca="1">+$F45*INDEX(Driver!$A$10:$AD$34,MATCH('CE-RF per comune 2024'!$B45,Driver!$A$10:$A$34,0),MATCH('CE-RF per comune 2024'!AI$3,Driver!$A$10:$AD$10,0))</f>
        <v>0</v>
      </c>
      <c r="AJ45" s="47">
        <f ca="1">SUM(H45:AI45)</f>
        <v>0</v>
      </c>
      <c r="AK45" s="158">
        <f t="shared" ca="1" si="13"/>
        <v>0</v>
      </c>
    </row>
    <row r="46" spans="1:37" ht="10.199999999999999" customHeight="1" thickBot="1" x14ac:dyDescent="0.25">
      <c r="A46" s="194">
        <v>44</v>
      </c>
      <c r="C46" s="93"/>
      <c r="D46" s="85" t="s">
        <v>150</v>
      </c>
      <c r="E46" s="86" t="s">
        <v>151</v>
      </c>
      <c r="F46" s="50">
        <f ca="1">F44-F45</f>
        <v>-970135.3254013157</v>
      </c>
      <c r="H46" s="50">
        <f ca="1">+H44-H45</f>
        <v>-15901.339516603102</v>
      </c>
      <c r="I46" s="50">
        <f t="shared" ref="I46:AH46" ca="1" si="14">+I44-I45</f>
        <v>-5243.2261247546121</v>
      </c>
      <c r="J46" s="50">
        <f t="shared" ca="1" si="14"/>
        <v>-21737.086301312</v>
      </c>
      <c r="K46" s="50">
        <f t="shared" ca="1" si="14"/>
        <v>-10079.301163824419</v>
      </c>
      <c r="L46" s="50">
        <f t="shared" ca="1" si="14"/>
        <v>-13318.628943059826</v>
      </c>
      <c r="M46" s="50">
        <f t="shared" ca="1" si="14"/>
        <v>-4011.8192995362861</v>
      </c>
      <c r="N46" s="50">
        <f t="shared" ca="1" si="14"/>
        <v>-16186.347334121507</v>
      </c>
      <c r="O46" s="50">
        <f t="shared" ca="1" si="14"/>
        <v>-138790.7918320781</v>
      </c>
      <c r="P46" s="50">
        <f t="shared" ca="1" si="14"/>
        <v>-33544.538745132311</v>
      </c>
      <c r="Q46" s="50">
        <f t="shared" ca="1" si="14"/>
        <v>-8911.389610741413</v>
      </c>
      <c r="R46" s="50">
        <f t="shared" ca="1" si="14"/>
        <v>-6207.1381070731386</v>
      </c>
      <c r="S46" s="50">
        <f t="shared" ca="1" si="14"/>
        <v>-18539.703558178644</v>
      </c>
      <c r="T46" s="50">
        <f t="shared" ca="1" si="14"/>
        <v>-20843.090207602887</v>
      </c>
      <c r="U46" s="50">
        <f t="shared" ca="1" si="14"/>
        <v>-4171.6563927374573</v>
      </c>
      <c r="V46" s="50">
        <f t="shared" ca="1" si="14"/>
        <v>-4807.6974472954062</v>
      </c>
      <c r="W46" s="50">
        <f t="shared" ca="1" si="14"/>
        <v>-14351.676531986579</v>
      </c>
      <c r="X46" s="50">
        <f t="shared" ca="1" si="14"/>
        <v>-6700.3721781921231</v>
      </c>
      <c r="Y46" s="50">
        <f t="shared" ca="1" si="14"/>
        <v>-55051.898476216353</v>
      </c>
      <c r="Z46" s="50">
        <f t="shared" ca="1" si="14"/>
        <v>-38758.2064907155</v>
      </c>
      <c r="AA46" s="50">
        <f t="shared" ca="1" si="14"/>
        <v>-27322.024992256531</v>
      </c>
      <c r="AB46" s="50">
        <f t="shared" ca="1" si="14"/>
        <v>-4325.5237750402403</v>
      </c>
      <c r="AC46" s="50">
        <f t="shared" ca="1" si="14"/>
        <v>-9967.7678568934498</v>
      </c>
      <c r="AD46" s="50">
        <f t="shared" ca="1" si="14"/>
        <v>-39599.224303204232</v>
      </c>
      <c r="AE46" s="50">
        <f t="shared" ca="1" si="14"/>
        <v>-88998.776434912506</v>
      </c>
      <c r="AF46" s="50">
        <f t="shared" ca="1" si="14"/>
        <v>-77168.281462521583</v>
      </c>
      <c r="AG46" s="50">
        <f t="shared" ca="1" si="14"/>
        <v>-24218.198215499229</v>
      </c>
      <c r="AH46" s="50">
        <f t="shared" ca="1" si="14"/>
        <v>-121183.35877223937</v>
      </c>
      <c r="AI46" s="50">
        <f t="shared" ref="AI46:AJ46" ca="1" si="15">AI44-AI45</f>
        <v>-140196.2613275834</v>
      </c>
      <c r="AJ46" s="50">
        <f t="shared" ca="1" si="15"/>
        <v>-970135.32540131384</v>
      </c>
      <c r="AK46" s="158">
        <f t="shared" ca="1" si="13"/>
        <v>1.862645149230957E-9</v>
      </c>
    </row>
    <row r="47" spans="1:37" ht="10.199999999999999" x14ac:dyDescent="0.2">
      <c r="A47" s="194">
        <v>45</v>
      </c>
      <c r="C47" s="91"/>
      <c r="D47" s="1"/>
      <c r="E47" s="1"/>
    </row>
    <row r="48" spans="1:37" ht="10.199999999999999" x14ac:dyDescent="0.2">
      <c r="A48" s="194">
        <v>46</v>
      </c>
      <c r="C48" s="1"/>
      <c r="D48" s="1"/>
      <c r="E48" s="87" t="s">
        <v>152</v>
      </c>
      <c r="F48" s="87" t="str">
        <f ca="1">IF(F46='CE GESTORE'!G43,"ok","controllare")</f>
        <v>ok</v>
      </c>
    </row>
    <row r="49" spans="1:37" thickBot="1" x14ac:dyDescent="0.25">
      <c r="A49" s="194">
        <v>47</v>
      </c>
      <c r="C49" s="1"/>
      <c r="D49" s="1"/>
      <c r="E49" s="153" t="s">
        <v>163</v>
      </c>
    </row>
    <row r="50" spans="1:37" ht="21" thickBot="1" x14ac:dyDescent="0.25">
      <c r="A50" s="194">
        <v>48</v>
      </c>
      <c r="C50" s="1"/>
      <c r="D50" s="189" t="s">
        <v>0</v>
      </c>
      <c r="E50" s="192"/>
      <c r="F50" s="41">
        <v>2024</v>
      </c>
      <c r="H50" s="41" t="str">
        <f>+H3</f>
        <v>Agnosine</v>
      </c>
      <c r="I50" s="41" t="str">
        <f t="shared" ref="I50:AJ50" si="16">+I3</f>
        <v>Anfo</v>
      </c>
      <c r="J50" s="41" t="str">
        <f t="shared" si="16"/>
        <v>Bagolino</v>
      </c>
      <c r="K50" s="41" t="str">
        <f t="shared" si="16"/>
        <v>Barghe</v>
      </c>
      <c r="L50" s="41" t="str">
        <f t="shared" si="16"/>
        <v>Bione</v>
      </c>
      <c r="M50" s="41" t="str">
        <f t="shared" si="16"/>
        <v>Capovalle</v>
      </c>
      <c r="N50" s="41" t="str">
        <f t="shared" si="16"/>
        <v>Casto</v>
      </c>
      <c r="O50" s="41" t="str">
        <f t="shared" si="16"/>
        <v>Gavardo</v>
      </c>
      <c r="P50" s="41" t="str">
        <f t="shared" si="16"/>
        <v>Idro</v>
      </c>
      <c r="Q50" s="41" t="str">
        <f t="shared" si="16"/>
        <v>Lavenone</v>
      </c>
      <c r="R50" s="41" t="str">
        <f t="shared" si="16"/>
        <v>Mura</v>
      </c>
      <c r="S50" s="41" t="str">
        <f t="shared" si="16"/>
        <v>Odolo</v>
      </c>
      <c r="T50" s="41" t="str">
        <f t="shared" si="16"/>
        <v>Paitone</v>
      </c>
      <c r="U50" s="41" t="str">
        <f t="shared" si="16"/>
        <v>Pertica Alta</v>
      </c>
      <c r="V50" s="41" t="str">
        <f t="shared" si="16"/>
        <v>Pertica Bassa</v>
      </c>
      <c r="W50" s="41" t="str">
        <f t="shared" si="16"/>
        <v>Preseglie</v>
      </c>
      <c r="X50" s="41" t="str">
        <f t="shared" si="16"/>
        <v>Provaglio Val Sabbia</v>
      </c>
      <c r="Y50" s="41" t="str">
        <f t="shared" si="16"/>
        <v>Roè Volciano</v>
      </c>
      <c r="Z50" s="41" t="str">
        <f t="shared" si="16"/>
        <v>Sabbio Chiese</v>
      </c>
      <c r="AA50" s="41" t="str">
        <f t="shared" si="16"/>
        <v>Serle</v>
      </c>
      <c r="AB50" s="41" t="str">
        <f t="shared" si="16"/>
        <v>Treviso Bresciano</v>
      </c>
      <c r="AC50" s="41" t="str">
        <f t="shared" si="16"/>
        <v>Vallio Terme</v>
      </c>
      <c r="AD50" s="41" t="str">
        <f t="shared" si="16"/>
        <v>Vestone</v>
      </c>
      <c r="AE50" s="41" t="str">
        <f t="shared" si="16"/>
        <v>Villanuova sul Clisi</v>
      </c>
      <c r="AF50" s="41" t="str">
        <f t="shared" si="16"/>
        <v>Vobarno</v>
      </c>
      <c r="AG50" s="41" t="str">
        <f t="shared" si="16"/>
        <v>Muscoline</v>
      </c>
      <c r="AH50" s="41" t="str">
        <f t="shared" si="16"/>
        <v>Rezzato</v>
      </c>
      <c r="AI50" s="41" t="str">
        <f t="shared" si="16"/>
        <v>Botticino</v>
      </c>
      <c r="AJ50" s="41" t="str">
        <f t="shared" si="16"/>
        <v>TOTALE</v>
      </c>
    </row>
    <row r="51" spans="1:37" ht="10.199999999999999" x14ac:dyDescent="0.2">
      <c r="A51" s="194">
        <v>49</v>
      </c>
      <c r="C51" s="93" t="s">
        <v>164</v>
      </c>
      <c r="D51" s="119"/>
      <c r="E51" s="120" t="s">
        <v>165</v>
      </c>
      <c r="F51" s="121">
        <f ca="1">VLOOKUP($C51,'RF GESTORE'!$B$4:$H$35,6,FALSE)</f>
        <v>-970135.3254013157</v>
      </c>
      <c r="H51" s="121">
        <f ca="1">H46</f>
        <v>-15901.339516603102</v>
      </c>
      <c r="I51" s="121">
        <f t="shared" ref="I51:AI51" ca="1" si="17">I46</f>
        <v>-5243.2261247546121</v>
      </c>
      <c r="J51" s="121">
        <f t="shared" ca="1" si="17"/>
        <v>-21737.086301312</v>
      </c>
      <c r="K51" s="121">
        <f t="shared" ca="1" si="17"/>
        <v>-10079.301163824419</v>
      </c>
      <c r="L51" s="121">
        <f t="shared" ca="1" si="17"/>
        <v>-13318.628943059826</v>
      </c>
      <c r="M51" s="121">
        <f t="shared" ca="1" si="17"/>
        <v>-4011.8192995362861</v>
      </c>
      <c r="N51" s="121">
        <f t="shared" ca="1" si="17"/>
        <v>-16186.347334121507</v>
      </c>
      <c r="O51" s="121">
        <f t="shared" ca="1" si="17"/>
        <v>-138790.7918320781</v>
      </c>
      <c r="P51" s="121">
        <f t="shared" ca="1" si="17"/>
        <v>-33544.538745132311</v>
      </c>
      <c r="Q51" s="121">
        <f t="shared" ca="1" si="17"/>
        <v>-8911.389610741413</v>
      </c>
      <c r="R51" s="121">
        <f t="shared" ca="1" si="17"/>
        <v>-6207.1381070731386</v>
      </c>
      <c r="S51" s="121">
        <f t="shared" ca="1" si="17"/>
        <v>-18539.703558178644</v>
      </c>
      <c r="T51" s="121">
        <f t="shared" ca="1" si="17"/>
        <v>-20843.090207602887</v>
      </c>
      <c r="U51" s="121">
        <f t="shared" ca="1" si="17"/>
        <v>-4171.6563927374573</v>
      </c>
      <c r="V51" s="121">
        <f t="shared" ca="1" si="17"/>
        <v>-4807.6974472954062</v>
      </c>
      <c r="W51" s="121">
        <f t="shared" ca="1" si="17"/>
        <v>-14351.676531986579</v>
      </c>
      <c r="X51" s="121">
        <f t="shared" ca="1" si="17"/>
        <v>-6700.3721781921231</v>
      </c>
      <c r="Y51" s="121">
        <f t="shared" ca="1" si="17"/>
        <v>-55051.898476216353</v>
      </c>
      <c r="Z51" s="121">
        <f t="shared" ca="1" si="17"/>
        <v>-38758.2064907155</v>
      </c>
      <c r="AA51" s="121">
        <f t="shared" ca="1" si="17"/>
        <v>-27322.024992256531</v>
      </c>
      <c r="AB51" s="121">
        <f t="shared" ca="1" si="17"/>
        <v>-4325.5237750402403</v>
      </c>
      <c r="AC51" s="121">
        <f t="shared" ca="1" si="17"/>
        <v>-9967.7678568934498</v>
      </c>
      <c r="AD51" s="121">
        <f t="shared" ca="1" si="17"/>
        <v>-39599.224303204232</v>
      </c>
      <c r="AE51" s="121">
        <f t="shared" ca="1" si="17"/>
        <v>-88998.776434912506</v>
      </c>
      <c r="AF51" s="121">
        <f t="shared" ca="1" si="17"/>
        <v>-77168.281462521583</v>
      </c>
      <c r="AG51" s="121">
        <f t="shared" ca="1" si="17"/>
        <v>-24218.198215499229</v>
      </c>
      <c r="AH51" s="121">
        <f t="shared" ca="1" si="17"/>
        <v>-121183.35877223937</v>
      </c>
      <c r="AI51" s="121">
        <f t="shared" ca="1" si="17"/>
        <v>-140196.2613275834</v>
      </c>
      <c r="AJ51" s="121">
        <f t="shared" ref="AJ51:AJ70" ca="1" si="18">SUM(H51:AI51)</f>
        <v>-970135.32540131221</v>
      </c>
      <c r="AK51" s="158">
        <f t="shared" ref="AK51:AK81" ca="1" si="19">+AJ51-F51</f>
        <v>3.4924596548080444E-9</v>
      </c>
    </row>
    <row r="52" spans="1:37" ht="10.199999999999999" x14ac:dyDescent="0.2">
      <c r="A52" s="194">
        <v>50</v>
      </c>
      <c r="C52" s="93" t="s">
        <v>166</v>
      </c>
      <c r="D52" s="122"/>
      <c r="E52" s="123" t="s">
        <v>167</v>
      </c>
      <c r="F52" s="47">
        <f ca="1">VLOOKUP($C52,'RF GESTORE'!$B$4:$H$35,6,FALSE)</f>
        <v>20437.760000000002</v>
      </c>
      <c r="H52" s="47">
        <f ca="1">-H36</f>
        <v>351.11697128211841</v>
      </c>
      <c r="I52" s="47">
        <f t="shared" ref="I52:AI52" ca="1" si="20">-I36</f>
        <v>158.23721075947105</v>
      </c>
      <c r="J52" s="47">
        <f t="shared" ca="1" si="20"/>
        <v>472.1779846816811</v>
      </c>
      <c r="K52" s="47">
        <f t="shared" ca="1" si="20"/>
        <v>222.56072789258809</v>
      </c>
      <c r="L52" s="47">
        <f t="shared" ca="1" si="20"/>
        <v>294.0882213875596</v>
      </c>
      <c r="M52" s="47">
        <f t="shared" ca="1" si="20"/>
        <v>72.377423528474623</v>
      </c>
      <c r="N52" s="47">
        <f t="shared" ca="1" si="20"/>
        <v>354.58385589879595</v>
      </c>
      <c r="O52" s="47">
        <f t="shared" ca="1" si="20"/>
        <v>3064.6350528547464</v>
      </c>
      <c r="P52" s="47">
        <f t="shared" ca="1" si="20"/>
        <v>740.69589137120886</v>
      </c>
      <c r="Q52" s="47">
        <f t="shared" ca="1" si="20"/>
        <v>156.73931485467756</v>
      </c>
      <c r="R52" s="47">
        <f t="shared" ca="1" si="20"/>
        <v>137.05961879561946</v>
      </c>
      <c r="S52" s="47">
        <f t="shared" ca="1" si="20"/>
        <v>409.3746036312931</v>
      </c>
      <c r="T52" s="47">
        <f t="shared" ca="1" si="20"/>
        <v>460.23561085606502</v>
      </c>
      <c r="U52" s="47">
        <f t="shared" ca="1" si="20"/>
        <v>92.114211907637227</v>
      </c>
      <c r="V52" s="47">
        <f t="shared" ca="1" si="20"/>
        <v>106.15861417037044</v>
      </c>
      <c r="W52" s="47">
        <f t="shared" ca="1" si="20"/>
        <v>314.88954418695124</v>
      </c>
      <c r="X52" s="47">
        <f t="shared" ca="1" si="20"/>
        <v>147.95070460657396</v>
      </c>
      <c r="Y52" s="47">
        <f t="shared" ca="1" si="20"/>
        <v>1113.6955484374103</v>
      </c>
      <c r="Z52" s="47">
        <f t="shared" ca="1" si="20"/>
        <v>817.77321465592979</v>
      </c>
      <c r="AA52" s="47">
        <f t="shared" ca="1" si="20"/>
        <v>603.29676343045526</v>
      </c>
      <c r="AB52" s="47">
        <f t="shared" ca="1" si="20"/>
        <v>95.511752674366249</v>
      </c>
      <c r="AC52" s="47">
        <f t="shared" ca="1" si="20"/>
        <v>286.49543569862675</v>
      </c>
      <c r="AD52" s="47">
        <f t="shared" ca="1" si="20"/>
        <v>959.18012795464824</v>
      </c>
      <c r="AE52" s="47">
        <f t="shared" ca="1" si="20"/>
        <v>1547.142258275813</v>
      </c>
      <c r="AF52" s="47">
        <f t="shared" ca="1" si="20"/>
        <v>1703.9503645510968</v>
      </c>
      <c r="AG52" s="47">
        <f t="shared" ca="1" si="20"/>
        <v>534.76126325442033</v>
      </c>
      <c r="AH52" s="47">
        <f t="shared" ca="1" si="20"/>
        <v>2844.7432097156602</v>
      </c>
      <c r="AI52" s="47">
        <f t="shared" ca="1" si="20"/>
        <v>2376.2144986857397</v>
      </c>
      <c r="AJ52" s="47">
        <f t="shared" ca="1" si="18"/>
        <v>20437.760000000002</v>
      </c>
      <c r="AK52" s="158">
        <f t="shared" ca="1" si="19"/>
        <v>0</v>
      </c>
    </row>
    <row r="53" spans="1:37" ht="10.199999999999999" x14ac:dyDescent="0.2">
      <c r="A53" s="194">
        <v>51</v>
      </c>
      <c r="C53" s="93" t="s">
        <v>168</v>
      </c>
      <c r="D53" s="122"/>
      <c r="E53" s="123" t="s">
        <v>169</v>
      </c>
      <c r="F53" s="47">
        <f ca="1">VLOOKUP($C53,'RF GESTORE'!$B$4:$H$35,6,FALSE)</f>
        <v>0</v>
      </c>
      <c r="H53" s="47">
        <f ca="1">H45</f>
        <v>0</v>
      </c>
      <c r="I53" s="47">
        <f t="shared" ref="I53:AI53" ca="1" si="21">I45</f>
        <v>0</v>
      </c>
      <c r="J53" s="47">
        <f t="shared" ca="1" si="21"/>
        <v>0</v>
      </c>
      <c r="K53" s="47">
        <f t="shared" ca="1" si="21"/>
        <v>0</v>
      </c>
      <c r="L53" s="47">
        <f t="shared" ca="1" si="21"/>
        <v>0</v>
      </c>
      <c r="M53" s="47">
        <f t="shared" ca="1" si="21"/>
        <v>0</v>
      </c>
      <c r="N53" s="47">
        <f t="shared" ca="1" si="21"/>
        <v>0</v>
      </c>
      <c r="O53" s="47">
        <f t="shared" ca="1" si="21"/>
        <v>0</v>
      </c>
      <c r="P53" s="47">
        <f t="shared" ca="1" si="21"/>
        <v>0</v>
      </c>
      <c r="Q53" s="47">
        <f t="shared" ca="1" si="21"/>
        <v>0</v>
      </c>
      <c r="R53" s="47">
        <f t="shared" ca="1" si="21"/>
        <v>0</v>
      </c>
      <c r="S53" s="47">
        <f t="shared" ca="1" si="21"/>
        <v>0</v>
      </c>
      <c r="T53" s="47">
        <f t="shared" ca="1" si="21"/>
        <v>0</v>
      </c>
      <c r="U53" s="47">
        <f t="shared" ca="1" si="21"/>
        <v>0</v>
      </c>
      <c r="V53" s="47">
        <f t="shared" ca="1" si="21"/>
        <v>0</v>
      </c>
      <c r="W53" s="47">
        <f t="shared" ca="1" si="21"/>
        <v>0</v>
      </c>
      <c r="X53" s="47">
        <f t="shared" ca="1" si="21"/>
        <v>0</v>
      </c>
      <c r="Y53" s="47">
        <f t="shared" ca="1" si="21"/>
        <v>0</v>
      </c>
      <c r="Z53" s="47">
        <f t="shared" ca="1" si="21"/>
        <v>0</v>
      </c>
      <c r="AA53" s="47">
        <f t="shared" ca="1" si="21"/>
        <v>0</v>
      </c>
      <c r="AB53" s="47">
        <f t="shared" ca="1" si="21"/>
        <v>0</v>
      </c>
      <c r="AC53" s="47">
        <f t="shared" ca="1" si="21"/>
        <v>0</v>
      </c>
      <c r="AD53" s="47">
        <f t="shared" ca="1" si="21"/>
        <v>0</v>
      </c>
      <c r="AE53" s="47">
        <f t="shared" ca="1" si="21"/>
        <v>0</v>
      </c>
      <c r="AF53" s="47">
        <f t="shared" ca="1" si="21"/>
        <v>0</v>
      </c>
      <c r="AG53" s="47">
        <f t="shared" ca="1" si="21"/>
        <v>0</v>
      </c>
      <c r="AH53" s="47">
        <f t="shared" ca="1" si="21"/>
        <v>0</v>
      </c>
      <c r="AI53" s="47">
        <f t="shared" ca="1" si="21"/>
        <v>0</v>
      </c>
      <c r="AJ53" s="47">
        <f t="shared" ca="1" si="18"/>
        <v>0</v>
      </c>
      <c r="AK53" s="158">
        <f t="shared" ca="1" si="19"/>
        <v>0</v>
      </c>
    </row>
    <row r="54" spans="1:37" ht="10.199999999999999" x14ac:dyDescent="0.2">
      <c r="A54" s="194">
        <v>52</v>
      </c>
      <c r="C54" s="93" t="s">
        <v>170</v>
      </c>
      <c r="D54" s="122"/>
      <c r="E54" s="123" t="s">
        <v>171</v>
      </c>
      <c r="F54" s="47">
        <f>VLOOKUP($C54,'RF GESTORE'!$B$4:$H$35,6,FALSE)</f>
        <v>863098.09195199946</v>
      </c>
      <c r="H54" s="47">
        <f>H21+H22</f>
        <v>13565.243807634815</v>
      </c>
      <c r="I54" s="47">
        <f t="shared" ref="I54:AI54" si="22">I21+I22</f>
        <v>6113.4223605147545</v>
      </c>
      <c r="J54" s="47">
        <f t="shared" si="22"/>
        <v>18242.38076392539</v>
      </c>
      <c r="K54" s="47">
        <f t="shared" si="22"/>
        <v>8598.5320642385686</v>
      </c>
      <c r="L54" s="47">
        <f t="shared" si="22"/>
        <v>11361.964104180284</v>
      </c>
      <c r="M54" s="47">
        <f t="shared" si="22"/>
        <v>2796.2686985680448</v>
      </c>
      <c r="N54" s="47">
        <f t="shared" si="22"/>
        <v>13699.185311249521</v>
      </c>
      <c r="O54" s="47">
        <f t="shared" si="22"/>
        <v>118400.77544982982</v>
      </c>
      <c r="P54" s="47">
        <f t="shared" si="22"/>
        <v>28616.447439365198</v>
      </c>
      <c r="Q54" s="47">
        <f t="shared" si="22"/>
        <v>6055.5518364190821</v>
      </c>
      <c r="R54" s="47">
        <f t="shared" si="22"/>
        <v>5295.2357681684998</v>
      </c>
      <c r="S54" s="47">
        <f t="shared" si="22"/>
        <v>15816.00082341326</v>
      </c>
      <c r="T54" s="47">
        <f t="shared" si="22"/>
        <v>17780.99260602791</v>
      </c>
      <c r="U54" s="47">
        <f t="shared" si="22"/>
        <v>3558.7905025281066</v>
      </c>
      <c r="V54" s="47">
        <f t="shared" si="22"/>
        <v>4101.3895689611472</v>
      </c>
      <c r="W54" s="47">
        <f t="shared" si="22"/>
        <v>12165.613709224115</v>
      </c>
      <c r="X54" s="47">
        <f t="shared" si="22"/>
        <v>5716.0078938108181</v>
      </c>
      <c r="Y54" s="47">
        <f t="shared" si="22"/>
        <v>43027.118817028917</v>
      </c>
      <c r="Z54" s="47">
        <f t="shared" si="22"/>
        <v>31594.294618267355</v>
      </c>
      <c r="AA54" s="47">
        <f t="shared" si="22"/>
        <v>23308.094890450244</v>
      </c>
      <c r="AB54" s="47">
        <f t="shared" si="22"/>
        <v>3690.0529381738793</v>
      </c>
      <c r="AC54" s="47">
        <f t="shared" si="22"/>
        <v>11068.620297205096</v>
      </c>
      <c r="AD54" s="47">
        <f t="shared" si="22"/>
        <v>37057.486123872273</v>
      </c>
      <c r="AE54" s="47">
        <f t="shared" si="22"/>
        <v>59773.134468464683</v>
      </c>
      <c r="AF54" s="47">
        <f t="shared" si="22"/>
        <v>65831.344029997388</v>
      </c>
      <c r="AG54" s="47">
        <f t="shared" si="22"/>
        <v>20660.257145748608</v>
      </c>
      <c r="AH54" s="47">
        <f t="shared" si="22"/>
        <v>109905.35452899034</v>
      </c>
      <c r="AI54" s="47">
        <f t="shared" si="22"/>
        <v>165298.53138574099</v>
      </c>
      <c r="AJ54" s="47">
        <f t="shared" si="18"/>
        <v>863098.091951999</v>
      </c>
      <c r="AK54" s="158">
        <f t="shared" si="19"/>
        <v>0</v>
      </c>
    </row>
    <row r="55" spans="1:37" ht="10.8" thickBot="1" x14ac:dyDescent="0.25">
      <c r="A55" s="194">
        <v>53</v>
      </c>
      <c r="C55" s="93"/>
      <c r="D55" s="124" t="s">
        <v>172</v>
      </c>
      <c r="E55" s="125" t="s">
        <v>173</v>
      </c>
      <c r="F55" s="151">
        <f ca="1">SUM(F51:F54)</f>
        <v>-86599.473449316225</v>
      </c>
      <c r="H55" s="151">
        <f ca="1">SUM(H51:H54)</f>
        <v>-1984.9787376861677</v>
      </c>
      <c r="I55" s="151">
        <f t="shared" ref="I55:AI55" ca="1" si="23">SUM(I51:I54)</f>
        <v>1028.4334465196134</v>
      </c>
      <c r="J55" s="151">
        <f t="shared" ca="1" si="23"/>
        <v>-3022.5275527049271</v>
      </c>
      <c r="K55" s="151">
        <f t="shared" ca="1" si="23"/>
        <v>-1258.208371693263</v>
      </c>
      <c r="L55" s="151">
        <f t="shared" ca="1" si="23"/>
        <v>-1662.5766174919827</v>
      </c>
      <c r="M55" s="151">
        <f t="shared" ca="1" si="23"/>
        <v>-1143.1731774397667</v>
      </c>
      <c r="N55" s="151">
        <f t="shared" ca="1" si="23"/>
        <v>-2132.5781669731896</v>
      </c>
      <c r="O55" s="151">
        <f t="shared" ca="1" si="23"/>
        <v>-17325.381329393538</v>
      </c>
      <c r="P55" s="151">
        <f t="shared" ca="1" si="23"/>
        <v>-4187.3954143959054</v>
      </c>
      <c r="Q55" s="151">
        <f t="shared" ca="1" si="23"/>
        <v>-2699.0984594676529</v>
      </c>
      <c r="R55" s="151">
        <f t="shared" ca="1" si="23"/>
        <v>-774.84272010901896</v>
      </c>
      <c r="S55" s="151">
        <f t="shared" ca="1" si="23"/>
        <v>-2314.3281311340925</v>
      </c>
      <c r="T55" s="151">
        <f t="shared" ca="1" si="23"/>
        <v>-2601.8619907189131</v>
      </c>
      <c r="U55" s="151">
        <f t="shared" ca="1" si="23"/>
        <v>-520.75167830171358</v>
      </c>
      <c r="V55" s="151">
        <f t="shared" ca="1" si="23"/>
        <v>-600.1492641638888</v>
      </c>
      <c r="W55" s="151">
        <f t="shared" ca="1" si="23"/>
        <v>-1871.1732785755121</v>
      </c>
      <c r="X55" s="151">
        <f t="shared" ca="1" si="23"/>
        <v>-836.41357977473126</v>
      </c>
      <c r="Y55" s="151">
        <f t="shared" ca="1" si="23"/>
        <v>-10911.084110750024</v>
      </c>
      <c r="Z55" s="151">
        <f t="shared" ca="1" si="23"/>
        <v>-6346.1386577922167</v>
      </c>
      <c r="AA55" s="151">
        <f t="shared" ca="1" si="23"/>
        <v>-3410.633338375832</v>
      </c>
      <c r="AB55" s="151">
        <f t="shared" ca="1" si="23"/>
        <v>-539.95908419199486</v>
      </c>
      <c r="AC55" s="151">
        <f t="shared" ca="1" si="23"/>
        <v>1387.3478760102735</v>
      </c>
      <c r="AD55" s="151">
        <f t="shared" ca="1" si="23"/>
        <v>-1582.5580513773093</v>
      </c>
      <c r="AE55" s="151">
        <f t="shared" ca="1" si="23"/>
        <v>-27678.499708172014</v>
      </c>
      <c r="AF55" s="151">
        <f t="shared" ca="1" si="23"/>
        <v>-9632.9870679730957</v>
      </c>
      <c r="AG55" s="151">
        <f t="shared" ca="1" si="23"/>
        <v>-3023.1798064962022</v>
      </c>
      <c r="AH55" s="151">
        <f t="shared" ca="1" si="23"/>
        <v>-8433.2610335333738</v>
      </c>
      <c r="AI55" s="151">
        <f t="shared" ca="1" si="23"/>
        <v>27478.484556843323</v>
      </c>
      <c r="AJ55" s="151">
        <f t="shared" ca="1" si="18"/>
        <v>-86599.473449313125</v>
      </c>
      <c r="AK55" s="158">
        <f t="shared" ca="1" si="19"/>
        <v>3.0995579436421394E-9</v>
      </c>
    </row>
    <row r="56" spans="1:37" ht="10.199999999999999" x14ac:dyDescent="0.2">
      <c r="A56" s="194">
        <v>54</v>
      </c>
      <c r="B56" s="92" t="s">
        <v>227</v>
      </c>
      <c r="C56" s="93" t="s">
        <v>174</v>
      </c>
      <c r="D56" s="127"/>
      <c r="E56" s="128" t="s">
        <v>175</v>
      </c>
      <c r="F56" s="47">
        <f>VLOOKUP($C56,'RF GESTORE'!$B$4:$H$35,6,FALSE)</f>
        <v>-1395.5521503044292</v>
      </c>
      <c r="H56" s="47">
        <f>+$F56*INDEX(Driver!$A$10:$AD$34,MATCH('CE-RF per comune 2024'!$B56,Driver!$A$10:$A$34,0),MATCH('CE-RF per comune 2024'!H$3,Driver!$A$10:$AD$10,0))</f>
        <v>-23.975330186925515</v>
      </c>
      <c r="I56" s="47">
        <f>+$F56*INDEX(Driver!$A$10:$AD$34,MATCH('CE-RF per comune 2024'!$B56,Driver!$A$10:$A$34,0),MATCH('CE-RF per comune 2024'!I$3,Driver!$A$10:$AD$10,0))</f>
        <v>-10.804915985585259</v>
      </c>
      <c r="J56" s="47">
        <f>+$F56*INDEX(Driver!$A$10:$AD$34,MATCH('CE-RF per comune 2024'!$B56,Driver!$A$10:$A$34,0),MATCH('CE-RF per comune 2024'!J$3,Driver!$A$10:$AD$10,0))</f>
        <v>-32.241742825482433</v>
      </c>
      <c r="K56" s="47">
        <f>+$F56*INDEX(Driver!$A$10:$AD$34,MATCH('CE-RF per comune 2024'!$B56,Driver!$A$10:$A$34,0),MATCH('CE-RF per comune 2024'!K$3,Driver!$A$10:$AD$10,0))</f>
        <v>-15.197120544708433</v>
      </c>
      <c r="L56" s="47">
        <f>+$F56*INDEX(Driver!$A$10:$AD$34,MATCH('CE-RF per comune 2024'!$B56,Driver!$A$10:$A$34,0),MATCH('CE-RF per comune 2024'!L$3,Driver!$A$10:$AD$10,0))</f>
        <v>-20.081234427677682</v>
      </c>
      <c r="M56" s="47">
        <f>+$F56*INDEX(Driver!$A$10:$AD$34,MATCH('CE-RF per comune 2024'!$B56,Driver!$A$10:$A$34,0),MATCH('CE-RF per comune 2024'!M$3,Driver!$A$10:$AD$10,0))</f>
        <v>-4.9421496797426503</v>
      </c>
      <c r="N56" s="47">
        <f>+$F56*INDEX(Driver!$A$10:$AD$34,MATCH('CE-RF per comune 2024'!$B56,Driver!$A$10:$A$34,0),MATCH('CE-RF per comune 2024'!N$3,Driver!$A$10:$AD$10,0))</f>
        <v>-24.212059568308881</v>
      </c>
      <c r="O56" s="47">
        <f>+$F56*INDEX(Driver!$A$10:$AD$34,MATCH('CE-RF per comune 2024'!$B56,Driver!$A$10:$A$34,0),MATCH('CE-RF per comune 2024'!O$3,Driver!$A$10:$AD$10,0))</f>
        <v>-209.26256291833201</v>
      </c>
      <c r="P56" s="47">
        <f>+$F56*INDEX(Driver!$A$10:$AD$34,MATCH('CE-RF per comune 2024'!$B56,Driver!$A$10:$A$34,0),MATCH('CE-RF per comune 2024'!P$3,Driver!$A$10:$AD$10,0))</f>
        <v>-50.576958723693124</v>
      </c>
      <c r="Q56" s="47">
        <f>+$F56*INDEX(Driver!$A$10:$AD$34,MATCH('CE-RF per comune 2024'!$B56,Driver!$A$10:$A$34,0),MATCH('CE-RF per comune 2024'!Q$3,Driver!$A$10:$AD$10,0))</f>
        <v>-10.70263511670008</v>
      </c>
      <c r="R56" s="47">
        <f>+$F56*INDEX(Driver!$A$10:$AD$34,MATCH('CE-RF per comune 2024'!$B56,Driver!$A$10:$A$34,0),MATCH('CE-RF per comune 2024'!R$3,Driver!$A$10:$AD$10,0))</f>
        <v>-9.3588458681446536</v>
      </c>
      <c r="S56" s="47">
        <f>+$F56*INDEX(Driver!$A$10:$AD$34,MATCH('CE-RF per comune 2024'!$B56,Driver!$A$10:$A$34,0),MATCH('CE-RF per comune 2024'!S$3,Driver!$A$10:$AD$10,0))</f>
        <v>-27.953337761950156</v>
      </c>
      <c r="T56" s="47">
        <f>+$F56*INDEX(Driver!$A$10:$AD$34,MATCH('CE-RF per comune 2024'!$B56,Driver!$A$10:$A$34,0),MATCH('CE-RF per comune 2024'!T$3,Driver!$A$10:$AD$10,0))</f>
        <v>-31.426281372168674</v>
      </c>
      <c r="U56" s="47">
        <f>+$F56*INDEX(Driver!$A$10:$AD$34,MATCH('CE-RF per comune 2024'!$B56,Driver!$A$10:$A$34,0),MATCH('CE-RF per comune 2024'!U$3,Driver!$A$10:$AD$10,0))</f>
        <v>-6.2898373648237866</v>
      </c>
      <c r="V56" s="47">
        <f>+$F56*INDEX(Driver!$A$10:$AD$34,MATCH('CE-RF per comune 2024'!$B56,Driver!$A$10:$A$34,0),MATCH('CE-RF per comune 2024'!V$3,Driver!$A$10:$AD$10,0))</f>
        <v>-7.2488316859968371</v>
      </c>
      <c r="W56" s="47">
        <f>+$F56*INDEX(Driver!$A$10:$AD$34,MATCH('CE-RF per comune 2024'!$B56,Driver!$A$10:$A$34,0),MATCH('CE-RF per comune 2024'!W$3,Driver!$A$10:$AD$10,0))</f>
        <v>-21.501611747005608</v>
      </c>
      <c r="X56" s="47">
        <f>+$F56*INDEX(Driver!$A$10:$AD$34,MATCH('CE-RF per comune 2024'!$B56,Driver!$A$10:$A$34,0),MATCH('CE-RF per comune 2024'!X$3,Driver!$A$10:$AD$10,0))</f>
        <v>-10.102522191901642</v>
      </c>
      <c r="Y56" s="47">
        <f>+$F56*INDEX(Driver!$A$10:$AD$34,MATCH('CE-RF per comune 2024'!$B56,Driver!$A$10:$A$34,0),MATCH('CE-RF per comune 2024'!Y$3,Driver!$A$10:$AD$10,0))</f>
        <v>-76.046504969541587</v>
      </c>
      <c r="Z56" s="47">
        <f>+$F56*INDEX(Driver!$A$10:$AD$34,MATCH('CE-RF per comune 2024'!$B56,Driver!$A$10:$A$34,0),MATCH('CE-RF per comune 2024'!Z$3,Driver!$A$10:$AD$10,0))</f>
        <v>-55.840031792840719</v>
      </c>
      <c r="AA56" s="47">
        <f>+$F56*INDEX(Driver!$A$10:$AD$34,MATCH('CE-RF per comune 2024'!$B56,Driver!$A$10:$A$34,0),MATCH('CE-RF per comune 2024'!AA$3,Driver!$A$10:$AD$10,0))</f>
        <v>-41.194930142886221</v>
      </c>
      <c r="AB56" s="47">
        <f>+$F56*INDEX(Driver!$A$10:$AD$34,MATCH('CE-RF per comune 2024'!$B56,Driver!$A$10:$A$34,0),MATCH('CE-RF per comune 2024'!AB$3,Driver!$A$10:$AD$10,0))</f>
        <v>-6.5218317381188848</v>
      </c>
      <c r="AC56" s="47">
        <f>+$F56*INDEX(Driver!$A$10:$AD$34,MATCH('CE-RF per comune 2024'!$B56,Driver!$A$10:$A$34,0),MATCH('CE-RF per comune 2024'!AC$3,Driver!$A$10:$AD$10,0))</f>
        <v>-19.562776025436392</v>
      </c>
      <c r="AD56" s="47">
        <f>+$F56*INDEX(Driver!$A$10:$AD$34,MATCH('CE-RF per comune 2024'!$B56,Driver!$A$10:$A$34,0),MATCH('CE-RF per comune 2024'!AD$3,Driver!$A$10:$AD$10,0))</f>
        <v>-65.495724095810246</v>
      </c>
      <c r="AE56" s="47">
        <f>+$F56*INDEX(Driver!$A$10:$AD$34,MATCH('CE-RF per comune 2024'!$B56,Driver!$A$10:$A$34,0),MATCH('CE-RF per comune 2024'!AE$3,Driver!$A$10:$AD$10,0))</f>
        <v>-105.643559047746</v>
      </c>
      <c r="AF56" s="47">
        <f>+$F56*INDEX(Driver!$A$10:$AD$34,MATCH('CE-RF per comune 2024'!$B56,Driver!$A$10:$A$34,0),MATCH('CE-RF per comune 2024'!AF$3,Driver!$A$10:$AD$10,0))</f>
        <v>-116.35089145098577</v>
      </c>
      <c r="AG56" s="47">
        <f>+$F56*INDEX(Driver!$A$10:$AD$34,MATCH('CE-RF per comune 2024'!$B56,Driver!$A$10:$A$34,0),MATCH('CE-RF per comune 2024'!AG$3,Driver!$A$10:$AD$10,0))</f>
        <v>-36.515118625241669</v>
      </c>
      <c r="AH56" s="47">
        <f>+$F56*INDEX(Driver!$A$10:$AD$34,MATCH('CE-RF per comune 2024'!$B56,Driver!$A$10:$A$34,0),MATCH('CE-RF per comune 2024'!AH$3,Driver!$A$10:$AD$10,0))</f>
        <v>-194.24768190753846</v>
      </c>
      <c r="AI56" s="47">
        <f>+$F56*INDEX(Driver!$A$10:$AD$34,MATCH('CE-RF per comune 2024'!$B56,Driver!$A$10:$A$34,0),MATCH('CE-RF per comune 2024'!AI$3,Driver!$A$10:$AD$10,0))</f>
        <v>-162.25512253913564</v>
      </c>
      <c r="AJ56" s="47">
        <f t="shared" si="18"/>
        <v>-1395.5521503044288</v>
      </c>
      <c r="AK56" s="158">
        <f t="shared" si="19"/>
        <v>0</v>
      </c>
    </row>
    <row r="57" spans="1:37" ht="10.199999999999999" x14ac:dyDescent="0.2">
      <c r="A57" s="194">
        <v>55</v>
      </c>
      <c r="B57" s="92" t="s">
        <v>227</v>
      </c>
      <c r="C57" s="93" t="s">
        <v>176</v>
      </c>
      <c r="D57" s="45"/>
      <c r="E57" s="129" t="s">
        <v>177</v>
      </c>
      <c r="F57" s="47">
        <f>VLOOKUP($C57,'RF GESTORE'!$B$4:$H$35,6,FALSE)</f>
        <v>0</v>
      </c>
      <c r="H57" s="47">
        <f>+$F57*INDEX(Driver!$A$10:$AD$34,MATCH('CE-RF per comune 2024'!$B57,Driver!$A$10:$A$34,0),MATCH('CE-RF per comune 2024'!H$3,Driver!$A$10:$AD$10,0))</f>
        <v>0</v>
      </c>
      <c r="I57" s="47">
        <f>+$F57*INDEX(Driver!$A$10:$AD$34,MATCH('CE-RF per comune 2024'!$B57,Driver!$A$10:$A$34,0),MATCH('CE-RF per comune 2024'!I$3,Driver!$A$10:$AD$10,0))</f>
        <v>0</v>
      </c>
      <c r="J57" s="47">
        <f>+$F57*INDEX(Driver!$A$10:$AD$34,MATCH('CE-RF per comune 2024'!$B57,Driver!$A$10:$A$34,0),MATCH('CE-RF per comune 2024'!J$3,Driver!$A$10:$AD$10,0))</f>
        <v>0</v>
      </c>
      <c r="K57" s="47">
        <f>+$F57*INDEX(Driver!$A$10:$AD$34,MATCH('CE-RF per comune 2024'!$B57,Driver!$A$10:$A$34,0),MATCH('CE-RF per comune 2024'!K$3,Driver!$A$10:$AD$10,0))</f>
        <v>0</v>
      </c>
      <c r="L57" s="47">
        <f>+$F57*INDEX(Driver!$A$10:$AD$34,MATCH('CE-RF per comune 2024'!$B57,Driver!$A$10:$A$34,0),MATCH('CE-RF per comune 2024'!L$3,Driver!$A$10:$AD$10,0))</f>
        <v>0</v>
      </c>
      <c r="M57" s="47">
        <f>+$F57*INDEX(Driver!$A$10:$AD$34,MATCH('CE-RF per comune 2024'!$B57,Driver!$A$10:$A$34,0),MATCH('CE-RF per comune 2024'!M$3,Driver!$A$10:$AD$10,0))</f>
        <v>0</v>
      </c>
      <c r="N57" s="47">
        <f>+$F57*INDEX(Driver!$A$10:$AD$34,MATCH('CE-RF per comune 2024'!$B57,Driver!$A$10:$A$34,0),MATCH('CE-RF per comune 2024'!N$3,Driver!$A$10:$AD$10,0))</f>
        <v>0</v>
      </c>
      <c r="O57" s="47">
        <f>+$F57*INDEX(Driver!$A$10:$AD$34,MATCH('CE-RF per comune 2024'!$B57,Driver!$A$10:$A$34,0),MATCH('CE-RF per comune 2024'!O$3,Driver!$A$10:$AD$10,0))</f>
        <v>0</v>
      </c>
      <c r="P57" s="47">
        <f>+$F57*INDEX(Driver!$A$10:$AD$34,MATCH('CE-RF per comune 2024'!$B57,Driver!$A$10:$A$34,0),MATCH('CE-RF per comune 2024'!P$3,Driver!$A$10:$AD$10,0))</f>
        <v>0</v>
      </c>
      <c r="Q57" s="47">
        <f>+$F57*INDEX(Driver!$A$10:$AD$34,MATCH('CE-RF per comune 2024'!$B57,Driver!$A$10:$A$34,0),MATCH('CE-RF per comune 2024'!Q$3,Driver!$A$10:$AD$10,0))</f>
        <v>0</v>
      </c>
      <c r="R57" s="47">
        <f>+$F57*INDEX(Driver!$A$10:$AD$34,MATCH('CE-RF per comune 2024'!$B57,Driver!$A$10:$A$34,0),MATCH('CE-RF per comune 2024'!R$3,Driver!$A$10:$AD$10,0))</f>
        <v>0</v>
      </c>
      <c r="S57" s="47">
        <f>+$F57*INDEX(Driver!$A$10:$AD$34,MATCH('CE-RF per comune 2024'!$B57,Driver!$A$10:$A$34,0),MATCH('CE-RF per comune 2024'!S$3,Driver!$A$10:$AD$10,0))</f>
        <v>0</v>
      </c>
      <c r="T57" s="47">
        <f>+$F57*INDEX(Driver!$A$10:$AD$34,MATCH('CE-RF per comune 2024'!$B57,Driver!$A$10:$A$34,0),MATCH('CE-RF per comune 2024'!T$3,Driver!$A$10:$AD$10,0))</f>
        <v>0</v>
      </c>
      <c r="U57" s="47">
        <f>+$F57*INDEX(Driver!$A$10:$AD$34,MATCH('CE-RF per comune 2024'!$B57,Driver!$A$10:$A$34,0),MATCH('CE-RF per comune 2024'!U$3,Driver!$A$10:$AD$10,0))</f>
        <v>0</v>
      </c>
      <c r="V57" s="47">
        <f>+$F57*INDEX(Driver!$A$10:$AD$34,MATCH('CE-RF per comune 2024'!$B57,Driver!$A$10:$A$34,0),MATCH('CE-RF per comune 2024'!V$3,Driver!$A$10:$AD$10,0))</f>
        <v>0</v>
      </c>
      <c r="W57" s="47">
        <f>+$F57*INDEX(Driver!$A$10:$AD$34,MATCH('CE-RF per comune 2024'!$B57,Driver!$A$10:$A$34,0),MATCH('CE-RF per comune 2024'!W$3,Driver!$A$10:$AD$10,0))</f>
        <v>0</v>
      </c>
      <c r="X57" s="47">
        <f>+$F57*INDEX(Driver!$A$10:$AD$34,MATCH('CE-RF per comune 2024'!$B57,Driver!$A$10:$A$34,0),MATCH('CE-RF per comune 2024'!X$3,Driver!$A$10:$AD$10,0))</f>
        <v>0</v>
      </c>
      <c r="Y57" s="47">
        <f>+$F57*INDEX(Driver!$A$10:$AD$34,MATCH('CE-RF per comune 2024'!$B57,Driver!$A$10:$A$34,0),MATCH('CE-RF per comune 2024'!Y$3,Driver!$A$10:$AD$10,0))</f>
        <v>0</v>
      </c>
      <c r="Z57" s="47">
        <f>+$F57*INDEX(Driver!$A$10:$AD$34,MATCH('CE-RF per comune 2024'!$B57,Driver!$A$10:$A$34,0),MATCH('CE-RF per comune 2024'!Z$3,Driver!$A$10:$AD$10,0))</f>
        <v>0</v>
      </c>
      <c r="AA57" s="47">
        <f>+$F57*INDEX(Driver!$A$10:$AD$34,MATCH('CE-RF per comune 2024'!$B57,Driver!$A$10:$A$34,0),MATCH('CE-RF per comune 2024'!AA$3,Driver!$A$10:$AD$10,0))</f>
        <v>0</v>
      </c>
      <c r="AB57" s="47">
        <f>+$F57*INDEX(Driver!$A$10:$AD$34,MATCH('CE-RF per comune 2024'!$B57,Driver!$A$10:$A$34,0),MATCH('CE-RF per comune 2024'!AB$3,Driver!$A$10:$AD$10,0))</f>
        <v>0</v>
      </c>
      <c r="AC57" s="47">
        <f>+$F57*INDEX(Driver!$A$10:$AD$34,MATCH('CE-RF per comune 2024'!$B57,Driver!$A$10:$A$34,0),MATCH('CE-RF per comune 2024'!AC$3,Driver!$A$10:$AD$10,0))</f>
        <v>0</v>
      </c>
      <c r="AD57" s="47">
        <f>+$F57*INDEX(Driver!$A$10:$AD$34,MATCH('CE-RF per comune 2024'!$B57,Driver!$A$10:$A$34,0),MATCH('CE-RF per comune 2024'!AD$3,Driver!$A$10:$AD$10,0))</f>
        <v>0</v>
      </c>
      <c r="AE57" s="47">
        <f>+$F57*INDEX(Driver!$A$10:$AD$34,MATCH('CE-RF per comune 2024'!$B57,Driver!$A$10:$A$34,0),MATCH('CE-RF per comune 2024'!AE$3,Driver!$A$10:$AD$10,0))</f>
        <v>0</v>
      </c>
      <c r="AF57" s="47">
        <f>+$F57*INDEX(Driver!$A$10:$AD$34,MATCH('CE-RF per comune 2024'!$B57,Driver!$A$10:$A$34,0),MATCH('CE-RF per comune 2024'!AF$3,Driver!$A$10:$AD$10,0))</f>
        <v>0</v>
      </c>
      <c r="AG57" s="47">
        <f>+$F57*INDEX(Driver!$A$10:$AD$34,MATCH('CE-RF per comune 2024'!$B57,Driver!$A$10:$A$34,0),MATCH('CE-RF per comune 2024'!AG$3,Driver!$A$10:$AD$10,0))</f>
        <v>0</v>
      </c>
      <c r="AH57" s="47">
        <f>+$F57*INDEX(Driver!$A$10:$AD$34,MATCH('CE-RF per comune 2024'!$B57,Driver!$A$10:$A$34,0),MATCH('CE-RF per comune 2024'!AH$3,Driver!$A$10:$AD$10,0))</f>
        <v>0</v>
      </c>
      <c r="AI57" s="47">
        <f>+$F57*INDEX(Driver!$A$10:$AD$34,MATCH('CE-RF per comune 2024'!$B57,Driver!$A$10:$A$34,0),MATCH('CE-RF per comune 2024'!AI$3,Driver!$A$10:$AD$10,0))</f>
        <v>0</v>
      </c>
      <c r="AJ57" s="47">
        <f t="shared" si="18"/>
        <v>0</v>
      </c>
      <c r="AK57" s="158">
        <f t="shared" si="19"/>
        <v>0</v>
      </c>
    </row>
    <row r="58" spans="1:37" ht="10.199999999999999" x14ac:dyDescent="0.2">
      <c r="A58" s="194">
        <v>56</v>
      </c>
      <c r="B58" s="92" t="s">
        <v>227</v>
      </c>
      <c r="C58" s="93" t="s">
        <v>178</v>
      </c>
      <c r="D58" s="45"/>
      <c r="E58" s="129" t="s">
        <v>179</v>
      </c>
      <c r="F58" s="47">
        <f>VLOOKUP($C58,'RF GESTORE'!$B$4:$H$35,6,FALSE)</f>
        <v>48067.539238421945</v>
      </c>
      <c r="H58" s="47">
        <f>+$F58*INDEX(Driver!$A$10:$AD$34,MATCH('CE-RF per comune 2024'!$B58,Driver!$A$10:$A$34,0),MATCH('CE-RF per comune 2024'!H$3,Driver!$A$10:$AD$10,0))</f>
        <v>825.79151503780724</v>
      </c>
      <c r="I58" s="47">
        <f>+$F58*INDEX(Driver!$A$10:$AD$34,MATCH('CE-RF per comune 2024'!$B58,Driver!$A$10:$A$34,0),MATCH('CE-RF per comune 2024'!I$3,Driver!$A$10:$AD$10,0))</f>
        <v>372.15787528375506</v>
      </c>
      <c r="J58" s="47">
        <f>+$F58*INDEX(Driver!$A$10:$AD$34,MATCH('CE-RF per comune 2024'!$B58,Driver!$A$10:$A$34,0),MATCH('CE-RF per comune 2024'!J$3,Driver!$A$10:$AD$10,0))</f>
        <v>1110.5147436023176</v>
      </c>
      <c r="K58" s="47">
        <f>+$F58*INDEX(Driver!$A$10:$AD$34,MATCH('CE-RF per comune 2024'!$B58,Driver!$A$10:$A$34,0),MATCH('CE-RF per comune 2024'!K$3,Driver!$A$10:$AD$10,0))</f>
        <v>523.44026551386878</v>
      </c>
      <c r="L58" s="47">
        <f>+$F58*INDEX(Driver!$A$10:$AD$34,MATCH('CE-RF per comune 2024'!$B58,Driver!$A$10:$A$34,0),MATCH('CE-RF per comune 2024'!L$3,Driver!$A$10:$AD$10,0))</f>
        <v>691.66567770167762</v>
      </c>
      <c r="M58" s="47">
        <f>+$F58*INDEX(Driver!$A$10:$AD$34,MATCH('CE-RF per comune 2024'!$B58,Driver!$A$10:$A$34,0),MATCH('CE-RF per comune 2024'!M$3,Driver!$A$10:$AD$10,0))</f>
        <v>170.22436144816444</v>
      </c>
      <c r="N58" s="47">
        <f>+$F58*INDEX(Driver!$A$10:$AD$34,MATCH('CE-RF per comune 2024'!$B58,Driver!$A$10:$A$34,0),MATCH('CE-RF per comune 2024'!N$3,Driver!$A$10:$AD$10,0))</f>
        <v>833.94527613233174</v>
      </c>
      <c r="O58" s="47">
        <f>+$F58*INDEX(Driver!$A$10:$AD$34,MATCH('CE-RF per comune 2024'!$B58,Driver!$A$10:$A$34,0),MATCH('CE-RF per comune 2024'!O$3,Driver!$A$10:$AD$10,0))</f>
        <v>7207.7109064074939</v>
      </c>
      <c r="P58" s="47">
        <f>+$F58*INDEX(Driver!$A$10:$AD$34,MATCH('CE-RF per comune 2024'!$B58,Driver!$A$10:$A$34,0),MATCH('CE-RF per comune 2024'!P$3,Driver!$A$10:$AD$10,0))</f>
        <v>1742.041633829906</v>
      </c>
      <c r="Q58" s="47">
        <f>+$F58*INDEX(Driver!$A$10:$AD$34,MATCH('CE-RF per comune 2024'!$B58,Driver!$A$10:$A$34,0),MATCH('CE-RF per comune 2024'!Q$3,Driver!$A$10:$AD$10,0))</f>
        <v>368.63497599446242</v>
      </c>
      <c r="R58" s="47">
        <f>+$F58*INDEX(Driver!$A$10:$AD$34,MATCH('CE-RF per comune 2024'!$B58,Driver!$A$10:$A$34,0),MATCH('CE-RF per comune 2024'!R$3,Driver!$A$10:$AD$10,0))</f>
        <v>322.35032628143159</v>
      </c>
      <c r="S58" s="47">
        <f>+$F58*INDEX(Driver!$A$10:$AD$34,MATCH('CE-RF per comune 2024'!$B58,Driver!$A$10:$A$34,0),MATCH('CE-RF per comune 2024'!S$3,Driver!$A$10:$AD$10,0))</f>
        <v>962.80755930496343</v>
      </c>
      <c r="T58" s="47">
        <f>+$F58*INDEX(Driver!$A$10:$AD$34,MATCH('CE-RF per comune 2024'!$B58,Driver!$A$10:$A$34,0),MATCH('CE-RF per comune 2024'!T$3,Driver!$A$10:$AD$10,0))</f>
        <v>1082.4274912584842</v>
      </c>
      <c r="U58" s="47">
        <f>+$F58*INDEX(Driver!$A$10:$AD$34,MATCH('CE-RF per comune 2024'!$B58,Driver!$A$10:$A$34,0),MATCH('CE-RF per comune 2024'!U$3,Driver!$A$10:$AD$10,0))</f>
        <v>216.64328650921951</v>
      </c>
      <c r="V58" s="47">
        <f>+$F58*INDEX(Driver!$A$10:$AD$34,MATCH('CE-RF per comune 2024'!$B58,Driver!$A$10:$A$34,0),MATCH('CE-RF per comune 2024'!V$3,Driver!$A$10:$AD$10,0))</f>
        <v>249.67429660250323</v>
      </c>
      <c r="W58" s="47">
        <f>+$F58*INDEX(Driver!$A$10:$AD$34,MATCH('CE-RF per comune 2024'!$B58,Driver!$A$10:$A$34,0),MATCH('CE-RF per comune 2024'!W$3,Driver!$A$10:$AD$10,0))</f>
        <v>740.58827978090937</v>
      </c>
      <c r="X58" s="47">
        <f>+$F58*INDEX(Driver!$A$10:$AD$34,MATCH('CE-RF per comune 2024'!$B58,Driver!$A$10:$A$34,0),MATCH('CE-RF per comune 2024'!X$3,Driver!$A$10:$AD$10,0))</f>
        <v>347.96505580986701</v>
      </c>
      <c r="Y58" s="47">
        <f>+$F58*INDEX(Driver!$A$10:$AD$34,MATCH('CE-RF per comune 2024'!$B58,Driver!$A$10:$A$34,0),MATCH('CE-RF per comune 2024'!Y$3,Driver!$A$10:$AD$10,0))</f>
        <v>2619.2990070424084</v>
      </c>
      <c r="Z58" s="47">
        <f>+$F58*INDEX(Driver!$A$10:$AD$34,MATCH('CE-RF per comune 2024'!$B58,Driver!$A$10:$A$34,0),MATCH('CE-RF per comune 2024'!Z$3,Driver!$A$10:$AD$10,0))</f>
        <v>1923.3196829595981</v>
      </c>
      <c r="AA58" s="47">
        <f>+$F58*INDEX(Driver!$A$10:$AD$34,MATCH('CE-RF per comune 2024'!$B58,Driver!$A$10:$A$34,0),MATCH('CE-RF per comune 2024'!AA$3,Driver!$A$10:$AD$10,0))</f>
        <v>1418.8928164635638</v>
      </c>
      <c r="AB58" s="47">
        <f>+$F58*INDEX(Driver!$A$10:$AD$34,MATCH('CE-RF per comune 2024'!$B58,Driver!$A$10:$A$34,0),MATCH('CE-RF per comune 2024'!AB$3,Driver!$A$10:$AD$10,0))</f>
        <v>224.63395789976747</v>
      </c>
      <c r="AC58" s="47">
        <f>+$F58*INDEX(Driver!$A$10:$AD$34,MATCH('CE-RF per comune 2024'!$B58,Driver!$A$10:$A$34,0),MATCH('CE-RF per comune 2024'!AC$3,Driver!$A$10:$AD$10,0))</f>
        <v>673.80821562991889</v>
      </c>
      <c r="AD58" s="47">
        <f>+$F58*INDEX(Driver!$A$10:$AD$34,MATCH('CE-RF per comune 2024'!$B58,Driver!$A$10:$A$34,0),MATCH('CE-RF per comune 2024'!AD$3,Driver!$A$10:$AD$10,0))</f>
        <v>2255.8944051194767</v>
      </c>
      <c r="AE58" s="47">
        <f>+$F58*INDEX(Driver!$A$10:$AD$34,MATCH('CE-RF per comune 2024'!$B58,Driver!$A$10:$A$34,0),MATCH('CE-RF per comune 2024'!AE$3,Driver!$A$10:$AD$10,0))</f>
        <v>3638.7217193612887</v>
      </c>
      <c r="AF58" s="47">
        <f>+$F58*INDEX(Driver!$A$10:$AD$34,MATCH('CE-RF per comune 2024'!$B58,Driver!$A$10:$A$34,0),MATCH('CE-RF per comune 2024'!AF$3,Driver!$A$10:$AD$10,0))</f>
        <v>4007.5184858019279</v>
      </c>
      <c r="AG58" s="47">
        <f>+$F58*INDEX(Driver!$A$10:$AD$34,MATCH('CE-RF per comune 2024'!$B58,Driver!$A$10:$A$34,0),MATCH('CE-RF per comune 2024'!AG$3,Driver!$A$10:$AD$10,0))</f>
        <v>1257.7042691894774</v>
      </c>
      <c r="AH58" s="47">
        <f>+$F58*INDEX(Driver!$A$10:$AD$34,MATCH('CE-RF per comune 2024'!$B58,Driver!$A$10:$A$34,0),MATCH('CE-RF per comune 2024'!AH$3,Driver!$A$10:$AD$10,0))</f>
        <v>6690.5475872229581</v>
      </c>
      <c r="AI58" s="47">
        <f>+$F58*INDEX(Driver!$A$10:$AD$34,MATCH('CE-RF per comune 2024'!$B58,Driver!$A$10:$A$34,0),MATCH('CE-RF per comune 2024'!AI$3,Driver!$A$10:$AD$10,0))</f>
        <v>5588.6155652323887</v>
      </c>
      <c r="AJ58" s="47">
        <f t="shared" si="18"/>
        <v>48067.539238421945</v>
      </c>
      <c r="AK58" s="158">
        <f t="shared" si="19"/>
        <v>0</v>
      </c>
    </row>
    <row r="59" spans="1:37" ht="10.199999999999999" x14ac:dyDescent="0.2">
      <c r="A59" s="194">
        <v>57</v>
      </c>
      <c r="B59" s="92" t="s">
        <v>227</v>
      </c>
      <c r="C59" s="93" t="s">
        <v>180</v>
      </c>
      <c r="D59" s="45"/>
      <c r="E59" s="129" t="s">
        <v>181</v>
      </c>
      <c r="F59" s="47">
        <f>VLOOKUP($C59,'RF GESTORE'!$B$4:$H$35,5,FALSE)</f>
        <v>0</v>
      </c>
      <c r="H59" s="47">
        <f>+$F59*INDEX(Driver!$A$10:$AD$34,MATCH('CE-RF per comune 2024'!$B59,Driver!$A$10:$A$34,0),MATCH('CE-RF per comune 2024'!H$3,Driver!$A$10:$AD$10,0))</f>
        <v>0</v>
      </c>
      <c r="I59" s="47">
        <f>+$F59*INDEX(Driver!$A$10:$AD$34,MATCH('CE-RF per comune 2024'!$B59,Driver!$A$10:$A$34,0),MATCH('CE-RF per comune 2024'!I$3,Driver!$A$10:$AD$10,0))</f>
        <v>0</v>
      </c>
      <c r="J59" s="47">
        <f>+$F59*INDEX(Driver!$A$10:$AD$34,MATCH('CE-RF per comune 2024'!$B59,Driver!$A$10:$A$34,0),MATCH('CE-RF per comune 2024'!J$3,Driver!$A$10:$AD$10,0))</f>
        <v>0</v>
      </c>
      <c r="K59" s="47">
        <f>+$F59*INDEX(Driver!$A$10:$AD$34,MATCH('CE-RF per comune 2024'!$B59,Driver!$A$10:$A$34,0),MATCH('CE-RF per comune 2024'!K$3,Driver!$A$10:$AD$10,0))</f>
        <v>0</v>
      </c>
      <c r="L59" s="47">
        <f>+$F59*INDEX(Driver!$A$10:$AD$34,MATCH('CE-RF per comune 2024'!$B59,Driver!$A$10:$A$34,0),MATCH('CE-RF per comune 2024'!L$3,Driver!$A$10:$AD$10,0))</f>
        <v>0</v>
      </c>
      <c r="M59" s="47">
        <f>+$F59*INDEX(Driver!$A$10:$AD$34,MATCH('CE-RF per comune 2024'!$B59,Driver!$A$10:$A$34,0),MATCH('CE-RF per comune 2024'!M$3,Driver!$A$10:$AD$10,0))</f>
        <v>0</v>
      </c>
      <c r="N59" s="47">
        <f>+$F59*INDEX(Driver!$A$10:$AD$34,MATCH('CE-RF per comune 2024'!$B59,Driver!$A$10:$A$34,0),MATCH('CE-RF per comune 2024'!N$3,Driver!$A$10:$AD$10,0))</f>
        <v>0</v>
      </c>
      <c r="O59" s="47">
        <f>+$F59*INDEX(Driver!$A$10:$AD$34,MATCH('CE-RF per comune 2024'!$B59,Driver!$A$10:$A$34,0),MATCH('CE-RF per comune 2024'!O$3,Driver!$A$10:$AD$10,0))</f>
        <v>0</v>
      </c>
      <c r="P59" s="47">
        <f>+$F59*INDEX(Driver!$A$10:$AD$34,MATCH('CE-RF per comune 2024'!$B59,Driver!$A$10:$A$34,0),MATCH('CE-RF per comune 2024'!P$3,Driver!$A$10:$AD$10,0))</f>
        <v>0</v>
      </c>
      <c r="Q59" s="47">
        <f>+$F59*INDEX(Driver!$A$10:$AD$34,MATCH('CE-RF per comune 2024'!$B59,Driver!$A$10:$A$34,0),MATCH('CE-RF per comune 2024'!Q$3,Driver!$A$10:$AD$10,0))</f>
        <v>0</v>
      </c>
      <c r="R59" s="47">
        <f>+$F59*INDEX(Driver!$A$10:$AD$34,MATCH('CE-RF per comune 2024'!$B59,Driver!$A$10:$A$34,0),MATCH('CE-RF per comune 2024'!R$3,Driver!$A$10:$AD$10,0))</f>
        <v>0</v>
      </c>
      <c r="S59" s="47">
        <f>+$F59*INDEX(Driver!$A$10:$AD$34,MATCH('CE-RF per comune 2024'!$B59,Driver!$A$10:$A$34,0),MATCH('CE-RF per comune 2024'!S$3,Driver!$A$10:$AD$10,0))</f>
        <v>0</v>
      </c>
      <c r="T59" s="47">
        <f>+$F59*INDEX(Driver!$A$10:$AD$34,MATCH('CE-RF per comune 2024'!$B59,Driver!$A$10:$A$34,0),MATCH('CE-RF per comune 2024'!T$3,Driver!$A$10:$AD$10,0))</f>
        <v>0</v>
      </c>
      <c r="U59" s="47">
        <f>+$F59*INDEX(Driver!$A$10:$AD$34,MATCH('CE-RF per comune 2024'!$B59,Driver!$A$10:$A$34,0),MATCH('CE-RF per comune 2024'!U$3,Driver!$A$10:$AD$10,0))</f>
        <v>0</v>
      </c>
      <c r="V59" s="47">
        <f>+$F59*INDEX(Driver!$A$10:$AD$34,MATCH('CE-RF per comune 2024'!$B59,Driver!$A$10:$A$34,0),MATCH('CE-RF per comune 2024'!V$3,Driver!$A$10:$AD$10,0))</f>
        <v>0</v>
      </c>
      <c r="W59" s="47">
        <f>+$F59*INDEX(Driver!$A$10:$AD$34,MATCH('CE-RF per comune 2024'!$B59,Driver!$A$10:$A$34,0),MATCH('CE-RF per comune 2024'!W$3,Driver!$A$10:$AD$10,0))</f>
        <v>0</v>
      </c>
      <c r="X59" s="47">
        <f>+$F59*INDEX(Driver!$A$10:$AD$34,MATCH('CE-RF per comune 2024'!$B59,Driver!$A$10:$A$34,0),MATCH('CE-RF per comune 2024'!X$3,Driver!$A$10:$AD$10,0))</f>
        <v>0</v>
      </c>
      <c r="Y59" s="47">
        <f>+$F59*INDEX(Driver!$A$10:$AD$34,MATCH('CE-RF per comune 2024'!$B59,Driver!$A$10:$A$34,0),MATCH('CE-RF per comune 2024'!Y$3,Driver!$A$10:$AD$10,0))</f>
        <v>0</v>
      </c>
      <c r="Z59" s="47">
        <f>+$F59*INDEX(Driver!$A$10:$AD$34,MATCH('CE-RF per comune 2024'!$B59,Driver!$A$10:$A$34,0),MATCH('CE-RF per comune 2024'!Z$3,Driver!$A$10:$AD$10,0))</f>
        <v>0</v>
      </c>
      <c r="AA59" s="47">
        <f>+$F59*INDEX(Driver!$A$10:$AD$34,MATCH('CE-RF per comune 2024'!$B59,Driver!$A$10:$A$34,0),MATCH('CE-RF per comune 2024'!AA$3,Driver!$A$10:$AD$10,0))</f>
        <v>0</v>
      </c>
      <c r="AB59" s="47">
        <f>+$F59*INDEX(Driver!$A$10:$AD$34,MATCH('CE-RF per comune 2024'!$B59,Driver!$A$10:$A$34,0),MATCH('CE-RF per comune 2024'!AB$3,Driver!$A$10:$AD$10,0))</f>
        <v>0</v>
      </c>
      <c r="AC59" s="47">
        <f>+$F59*INDEX(Driver!$A$10:$AD$34,MATCH('CE-RF per comune 2024'!$B59,Driver!$A$10:$A$34,0),MATCH('CE-RF per comune 2024'!AC$3,Driver!$A$10:$AD$10,0))</f>
        <v>0</v>
      </c>
      <c r="AD59" s="47">
        <f>+$F59*INDEX(Driver!$A$10:$AD$34,MATCH('CE-RF per comune 2024'!$B59,Driver!$A$10:$A$34,0),MATCH('CE-RF per comune 2024'!AD$3,Driver!$A$10:$AD$10,0))</f>
        <v>0</v>
      </c>
      <c r="AE59" s="47">
        <f>+$F59*INDEX(Driver!$A$10:$AD$34,MATCH('CE-RF per comune 2024'!$B59,Driver!$A$10:$A$34,0),MATCH('CE-RF per comune 2024'!AE$3,Driver!$A$10:$AD$10,0))</f>
        <v>0</v>
      </c>
      <c r="AF59" s="47">
        <f>+$F59*INDEX(Driver!$A$10:$AD$34,MATCH('CE-RF per comune 2024'!$B59,Driver!$A$10:$A$34,0),MATCH('CE-RF per comune 2024'!AF$3,Driver!$A$10:$AD$10,0))</f>
        <v>0</v>
      </c>
      <c r="AG59" s="47">
        <f>+$F59*INDEX(Driver!$A$10:$AD$34,MATCH('CE-RF per comune 2024'!$B59,Driver!$A$10:$A$34,0),MATCH('CE-RF per comune 2024'!AG$3,Driver!$A$10:$AD$10,0))</f>
        <v>0</v>
      </c>
      <c r="AH59" s="47">
        <f>+$F59*INDEX(Driver!$A$10:$AD$34,MATCH('CE-RF per comune 2024'!$B59,Driver!$A$10:$A$34,0),MATCH('CE-RF per comune 2024'!AH$3,Driver!$A$10:$AD$10,0))</f>
        <v>0</v>
      </c>
      <c r="AI59" s="47">
        <f>+$F59*INDEX(Driver!$A$10:$AD$34,MATCH('CE-RF per comune 2024'!$B59,Driver!$A$10:$A$34,0),MATCH('CE-RF per comune 2024'!AI$3,Driver!$A$10:$AD$10,0))</f>
        <v>0</v>
      </c>
      <c r="AJ59" s="47">
        <f t="shared" si="18"/>
        <v>0</v>
      </c>
      <c r="AK59" s="158">
        <f t="shared" si="19"/>
        <v>0</v>
      </c>
    </row>
    <row r="60" spans="1:37" ht="10.199999999999999" x14ac:dyDescent="0.2">
      <c r="A60" s="194">
        <v>58</v>
      </c>
      <c r="B60" s="92" t="s">
        <v>227</v>
      </c>
      <c r="C60" s="93" t="s">
        <v>182</v>
      </c>
      <c r="D60" s="45"/>
      <c r="E60" s="129" t="s">
        <v>183</v>
      </c>
      <c r="F60" s="47">
        <f ca="1">VLOOKUP($C60,'RF GESTORE'!$B$4:$H$35,5,FALSE)</f>
        <v>0</v>
      </c>
      <c r="H60" s="47">
        <f ca="1">+$F60*INDEX(Driver!$A$10:$AD$34,MATCH('CE-RF per comune 2024'!$B60,Driver!$A$10:$A$34,0),MATCH('CE-RF per comune 2024'!H$3,Driver!$A$10:$AD$10,0))</f>
        <v>0</v>
      </c>
      <c r="I60" s="47">
        <f ca="1">+$F60*INDEX(Driver!$A$10:$AD$34,MATCH('CE-RF per comune 2024'!$B60,Driver!$A$10:$A$34,0),MATCH('CE-RF per comune 2024'!I$3,Driver!$A$10:$AD$10,0))</f>
        <v>0</v>
      </c>
      <c r="J60" s="47">
        <f ca="1">+$F60*INDEX(Driver!$A$10:$AD$34,MATCH('CE-RF per comune 2024'!$B60,Driver!$A$10:$A$34,0),MATCH('CE-RF per comune 2024'!J$3,Driver!$A$10:$AD$10,0))</f>
        <v>0</v>
      </c>
      <c r="K60" s="47">
        <f ca="1">+$F60*INDEX(Driver!$A$10:$AD$34,MATCH('CE-RF per comune 2024'!$B60,Driver!$A$10:$A$34,0),MATCH('CE-RF per comune 2024'!K$3,Driver!$A$10:$AD$10,0))</f>
        <v>0</v>
      </c>
      <c r="L60" s="47">
        <f ca="1">+$F60*INDEX(Driver!$A$10:$AD$34,MATCH('CE-RF per comune 2024'!$B60,Driver!$A$10:$A$34,0),MATCH('CE-RF per comune 2024'!L$3,Driver!$A$10:$AD$10,0))</f>
        <v>0</v>
      </c>
      <c r="M60" s="47">
        <f ca="1">+$F60*INDEX(Driver!$A$10:$AD$34,MATCH('CE-RF per comune 2024'!$B60,Driver!$A$10:$A$34,0),MATCH('CE-RF per comune 2024'!M$3,Driver!$A$10:$AD$10,0))</f>
        <v>0</v>
      </c>
      <c r="N60" s="47">
        <f ca="1">+$F60*INDEX(Driver!$A$10:$AD$34,MATCH('CE-RF per comune 2024'!$B60,Driver!$A$10:$A$34,0),MATCH('CE-RF per comune 2024'!N$3,Driver!$A$10:$AD$10,0))</f>
        <v>0</v>
      </c>
      <c r="O60" s="47">
        <f ca="1">+$F60*INDEX(Driver!$A$10:$AD$34,MATCH('CE-RF per comune 2024'!$B60,Driver!$A$10:$A$34,0),MATCH('CE-RF per comune 2024'!O$3,Driver!$A$10:$AD$10,0))</f>
        <v>0</v>
      </c>
      <c r="P60" s="47">
        <f ca="1">+$F60*INDEX(Driver!$A$10:$AD$34,MATCH('CE-RF per comune 2024'!$B60,Driver!$A$10:$A$34,0),MATCH('CE-RF per comune 2024'!P$3,Driver!$A$10:$AD$10,0))</f>
        <v>0</v>
      </c>
      <c r="Q60" s="47">
        <f ca="1">+$F60*INDEX(Driver!$A$10:$AD$34,MATCH('CE-RF per comune 2024'!$B60,Driver!$A$10:$A$34,0),MATCH('CE-RF per comune 2024'!Q$3,Driver!$A$10:$AD$10,0))</f>
        <v>0</v>
      </c>
      <c r="R60" s="47">
        <f ca="1">+$F60*INDEX(Driver!$A$10:$AD$34,MATCH('CE-RF per comune 2024'!$B60,Driver!$A$10:$A$34,0),MATCH('CE-RF per comune 2024'!R$3,Driver!$A$10:$AD$10,0))</f>
        <v>0</v>
      </c>
      <c r="S60" s="47">
        <f ca="1">+$F60*INDEX(Driver!$A$10:$AD$34,MATCH('CE-RF per comune 2024'!$B60,Driver!$A$10:$A$34,0),MATCH('CE-RF per comune 2024'!S$3,Driver!$A$10:$AD$10,0))</f>
        <v>0</v>
      </c>
      <c r="T60" s="47">
        <f ca="1">+$F60*INDEX(Driver!$A$10:$AD$34,MATCH('CE-RF per comune 2024'!$B60,Driver!$A$10:$A$34,0),MATCH('CE-RF per comune 2024'!T$3,Driver!$A$10:$AD$10,0))</f>
        <v>0</v>
      </c>
      <c r="U60" s="47">
        <f ca="1">+$F60*INDEX(Driver!$A$10:$AD$34,MATCH('CE-RF per comune 2024'!$B60,Driver!$A$10:$A$34,0),MATCH('CE-RF per comune 2024'!U$3,Driver!$A$10:$AD$10,0))</f>
        <v>0</v>
      </c>
      <c r="V60" s="47">
        <f ca="1">+$F60*INDEX(Driver!$A$10:$AD$34,MATCH('CE-RF per comune 2024'!$B60,Driver!$A$10:$A$34,0),MATCH('CE-RF per comune 2024'!V$3,Driver!$A$10:$AD$10,0))</f>
        <v>0</v>
      </c>
      <c r="W60" s="47">
        <f ca="1">+$F60*INDEX(Driver!$A$10:$AD$34,MATCH('CE-RF per comune 2024'!$B60,Driver!$A$10:$A$34,0),MATCH('CE-RF per comune 2024'!W$3,Driver!$A$10:$AD$10,0))</f>
        <v>0</v>
      </c>
      <c r="X60" s="47">
        <f ca="1">+$F60*INDEX(Driver!$A$10:$AD$34,MATCH('CE-RF per comune 2024'!$B60,Driver!$A$10:$A$34,0),MATCH('CE-RF per comune 2024'!X$3,Driver!$A$10:$AD$10,0))</f>
        <v>0</v>
      </c>
      <c r="Y60" s="47">
        <f ca="1">+$F60*INDEX(Driver!$A$10:$AD$34,MATCH('CE-RF per comune 2024'!$B60,Driver!$A$10:$A$34,0),MATCH('CE-RF per comune 2024'!Y$3,Driver!$A$10:$AD$10,0))</f>
        <v>0</v>
      </c>
      <c r="Z60" s="47">
        <f ca="1">+$F60*INDEX(Driver!$A$10:$AD$34,MATCH('CE-RF per comune 2024'!$B60,Driver!$A$10:$A$34,0),MATCH('CE-RF per comune 2024'!Z$3,Driver!$A$10:$AD$10,0))</f>
        <v>0</v>
      </c>
      <c r="AA60" s="47">
        <f ca="1">+$F60*INDEX(Driver!$A$10:$AD$34,MATCH('CE-RF per comune 2024'!$B60,Driver!$A$10:$A$34,0),MATCH('CE-RF per comune 2024'!AA$3,Driver!$A$10:$AD$10,0))</f>
        <v>0</v>
      </c>
      <c r="AB60" s="47">
        <f ca="1">+$F60*INDEX(Driver!$A$10:$AD$34,MATCH('CE-RF per comune 2024'!$B60,Driver!$A$10:$A$34,0),MATCH('CE-RF per comune 2024'!AB$3,Driver!$A$10:$AD$10,0))</f>
        <v>0</v>
      </c>
      <c r="AC60" s="47">
        <f ca="1">+$F60*INDEX(Driver!$A$10:$AD$34,MATCH('CE-RF per comune 2024'!$B60,Driver!$A$10:$A$34,0),MATCH('CE-RF per comune 2024'!AC$3,Driver!$A$10:$AD$10,0))</f>
        <v>0</v>
      </c>
      <c r="AD60" s="47">
        <f ca="1">+$F60*INDEX(Driver!$A$10:$AD$34,MATCH('CE-RF per comune 2024'!$B60,Driver!$A$10:$A$34,0),MATCH('CE-RF per comune 2024'!AD$3,Driver!$A$10:$AD$10,0))</f>
        <v>0</v>
      </c>
      <c r="AE60" s="47">
        <f ca="1">+$F60*INDEX(Driver!$A$10:$AD$34,MATCH('CE-RF per comune 2024'!$B60,Driver!$A$10:$A$34,0),MATCH('CE-RF per comune 2024'!AE$3,Driver!$A$10:$AD$10,0))</f>
        <v>0</v>
      </c>
      <c r="AF60" s="47">
        <f ca="1">+$F60*INDEX(Driver!$A$10:$AD$34,MATCH('CE-RF per comune 2024'!$B60,Driver!$A$10:$A$34,0),MATCH('CE-RF per comune 2024'!AF$3,Driver!$A$10:$AD$10,0))</f>
        <v>0</v>
      </c>
      <c r="AG60" s="47">
        <f ca="1">+$F60*INDEX(Driver!$A$10:$AD$34,MATCH('CE-RF per comune 2024'!$B60,Driver!$A$10:$A$34,0),MATCH('CE-RF per comune 2024'!AG$3,Driver!$A$10:$AD$10,0))</f>
        <v>0</v>
      </c>
      <c r="AH60" s="47">
        <f ca="1">+$F60*INDEX(Driver!$A$10:$AD$34,MATCH('CE-RF per comune 2024'!$B60,Driver!$A$10:$A$34,0),MATCH('CE-RF per comune 2024'!AH$3,Driver!$A$10:$AD$10,0))</f>
        <v>0</v>
      </c>
      <c r="AI60" s="47">
        <f ca="1">+$F60*INDEX(Driver!$A$10:$AD$34,MATCH('CE-RF per comune 2024'!$B60,Driver!$A$10:$A$34,0),MATCH('CE-RF per comune 2024'!AI$3,Driver!$A$10:$AD$10,0))</f>
        <v>0</v>
      </c>
      <c r="AJ60" s="47">
        <f t="shared" ca="1" si="18"/>
        <v>0</v>
      </c>
      <c r="AK60" s="158">
        <f t="shared" ca="1" si="19"/>
        <v>0</v>
      </c>
    </row>
    <row r="61" spans="1:37" ht="10.8" thickBot="1" x14ac:dyDescent="0.25">
      <c r="A61" s="194">
        <v>59</v>
      </c>
      <c r="C61" s="93"/>
      <c r="D61" s="130" t="s">
        <v>184</v>
      </c>
      <c r="E61" s="131" t="s">
        <v>185</v>
      </c>
      <c r="F61" s="126">
        <f ca="1">SUM(F56:F60)</f>
        <v>46671.987088117516</v>
      </c>
      <c r="H61" s="126">
        <f ca="1">SUM(H56:H60)</f>
        <v>801.81618485088177</v>
      </c>
      <c r="I61" s="126">
        <f t="shared" ref="I61:AJ61" ca="1" si="24">SUM(I56:I60)</f>
        <v>361.35295929816982</v>
      </c>
      <c r="J61" s="126">
        <f t="shared" ca="1" si="24"/>
        <v>1078.2730007768353</v>
      </c>
      <c r="K61" s="126">
        <f t="shared" ca="1" si="24"/>
        <v>508.24314496916037</v>
      </c>
      <c r="L61" s="126">
        <f t="shared" ca="1" si="24"/>
        <v>671.58444327399991</v>
      </c>
      <c r="M61" s="126">
        <f t="shared" ca="1" si="24"/>
        <v>165.2822117684218</v>
      </c>
      <c r="N61" s="126">
        <f t="shared" ca="1" si="24"/>
        <v>809.73321656402288</v>
      </c>
      <c r="O61" s="126">
        <f t="shared" ca="1" si="24"/>
        <v>6998.4483434891617</v>
      </c>
      <c r="P61" s="126">
        <f t="shared" ca="1" si="24"/>
        <v>1691.4646751062128</v>
      </c>
      <c r="Q61" s="126">
        <f t="shared" ca="1" si="24"/>
        <v>357.93234087776233</v>
      </c>
      <c r="R61" s="126">
        <f t="shared" ca="1" si="24"/>
        <v>312.99148041328692</v>
      </c>
      <c r="S61" s="126">
        <f t="shared" ca="1" si="24"/>
        <v>934.8542215430133</v>
      </c>
      <c r="T61" s="126">
        <f t="shared" ca="1" si="24"/>
        <v>1051.0012098863156</v>
      </c>
      <c r="U61" s="126">
        <f t="shared" ca="1" si="24"/>
        <v>210.35344914439571</v>
      </c>
      <c r="V61" s="126">
        <f t="shared" ca="1" si="24"/>
        <v>242.4254649165064</v>
      </c>
      <c r="W61" s="126">
        <f t="shared" ca="1" si="24"/>
        <v>719.08666803390372</v>
      </c>
      <c r="X61" s="126">
        <f t="shared" ca="1" si="24"/>
        <v>337.86253361796537</v>
      </c>
      <c r="Y61" s="126">
        <f t="shared" ca="1" si="24"/>
        <v>2543.2525020728667</v>
      </c>
      <c r="Z61" s="126">
        <f t="shared" ca="1" si="24"/>
        <v>1867.4796511667573</v>
      </c>
      <c r="AA61" s="126">
        <f t="shared" ca="1" si="24"/>
        <v>1377.6978863206775</v>
      </c>
      <c r="AB61" s="126">
        <f t="shared" ca="1" si="24"/>
        <v>218.11212616164858</v>
      </c>
      <c r="AC61" s="126">
        <f t="shared" ca="1" si="24"/>
        <v>654.2454396044825</v>
      </c>
      <c r="AD61" s="126">
        <f t="shared" ca="1" si="24"/>
        <v>2190.3986810236665</v>
      </c>
      <c r="AE61" s="126">
        <f t="shared" ca="1" si="24"/>
        <v>3533.0781603135429</v>
      </c>
      <c r="AF61" s="126">
        <f t="shared" ca="1" si="24"/>
        <v>3891.1675943509422</v>
      </c>
      <c r="AG61" s="126">
        <f t="shared" ca="1" si="24"/>
        <v>1221.1891505642357</v>
      </c>
      <c r="AH61" s="126">
        <f t="shared" ca="1" si="24"/>
        <v>6496.2999053154199</v>
      </c>
      <c r="AI61" s="126">
        <f t="shared" ca="1" si="24"/>
        <v>5426.3604426932534</v>
      </c>
      <c r="AJ61" s="126">
        <f t="shared" ca="1" si="24"/>
        <v>46671.987088117516</v>
      </c>
      <c r="AK61" s="158">
        <f t="shared" ca="1" si="19"/>
        <v>0</v>
      </c>
    </row>
    <row r="62" spans="1:37" ht="10.8" thickBot="1" x14ac:dyDescent="0.25">
      <c r="A62" s="194">
        <v>60</v>
      </c>
      <c r="C62" s="93"/>
      <c r="D62" s="132" t="s">
        <v>186</v>
      </c>
      <c r="E62" s="133" t="s">
        <v>187</v>
      </c>
      <c r="F62" s="134">
        <f ca="1">F55+F61</f>
        <v>-39927.486361198709</v>
      </c>
      <c r="H62" s="134">
        <f ca="1">H55+H61</f>
        <v>-1183.1625528352861</v>
      </c>
      <c r="I62" s="134">
        <f t="shared" ref="I62:AJ62" ca="1" si="25">I55+I61</f>
        <v>1389.7864058177834</v>
      </c>
      <c r="J62" s="134">
        <f t="shared" ca="1" si="25"/>
        <v>-1944.2545519280918</v>
      </c>
      <c r="K62" s="134">
        <f t="shared" ca="1" si="25"/>
        <v>-749.96522672410265</v>
      </c>
      <c r="L62" s="134">
        <f t="shared" ca="1" si="25"/>
        <v>-990.99217421798278</v>
      </c>
      <c r="M62" s="134">
        <f t="shared" ca="1" si="25"/>
        <v>-977.89096567134493</v>
      </c>
      <c r="N62" s="134">
        <f t="shared" ca="1" si="25"/>
        <v>-1322.8449504091668</v>
      </c>
      <c r="O62" s="134">
        <f t="shared" ca="1" si="25"/>
        <v>-10326.932985904376</v>
      </c>
      <c r="P62" s="134">
        <f t="shared" ca="1" si="25"/>
        <v>-2495.9307392896926</v>
      </c>
      <c r="Q62" s="134">
        <f t="shared" ca="1" si="25"/>
        <v>-2341.1661185898906</v>
      </c>
      <c r="R62" s="134">
        <f t="shared" ca="1" si="25"/>
        <v>-461.85123969573203</v>
      </c>
      <c r="S62" s="134">
        <f t="shared" ca="1" si="25"/>
        <v>-1379.4739095910791</v>
      </c>
      <c r="T62" s="134">
        <f t="shared" ca="1" si="25"/>
        <v>-1550.8607808325976</v>
      </c>
      <c r="U62" s="134">
        <f t="shared" ca="1" si="25"/>
        <v>-310.39822915731787</v>
      </c>
      <c r="V62" s="134">
        <f t="shared" ca="1" si="25"/>
        <v>-357.72379924738243</v>
      </c>
      <c r="W62" s="134">
        <f t="shared" ca="1" si="25"/>
        <v>-1152.0866105416085</v>
      </c>
      <c r="X62" s="134">
        <f t="shared" ca="1" si="25"/>
        <v>-498.55104615676589</v>
      </c>
      <c r="Y62" s="134">
        <f t="shared" ca="1" si="25"/>
        <v>-8367.8316086771574</v>
      </c>
      <c r="Z62" s="134">
        <f t="shared" ca="1" si="25"/>
        <v>-4478.6590066254594</v>
      </c>
      <c r="AA62" s="134">
        <f t="shared" ca="1" si="25"/>
        <v>-2032.9354520551544</v>
      </c>
      <c r="AB62" s="134">
        <f t="shared" ca="1" si="25"/>
        <v>-321.84695803034629</v>
      </c>
      <c r="AC62" s="134">
        <f t="shared" ca="1" si="25"/>
        <v>2041.593315614756</v>
      </c>
      <c r="AD62" s="134">
        <f t="shared" ca="1" si="25"/>
        <v>607.84062964635723</v>
      </c>
      <c r="AE62" s="134">
        <f t="shared" ca="1" si="25"/>
        <v>-24145.42154785847</v>
      </c>
      <c r="AF62" s="134">
        <f t="shared" ca="1" si="25"/>
        <v>-5741.819473622154</v>
      </c>
      <c r="AG62" s="134">
        <f t="shared" ca="1" si="25"/>
        <v>-1801.9906559319666</v>
      </c>
      <c r="AH62" s="134">
        <f t="shared" ca="1" si="25"/>
        <v>-1936.961128217954</v>
      </c>
      <c r="AI62" s="134">
        <f t="shared" ca="1" si="25"/>
        <v>32904.844999536574</v>
      </c>
      <c r="AJ62" s="134">
        <f t="shared" ca="1" si="25"/>
        <v>-39927.48636119561</v>
      </c>
      <c r="AK62" s="158">
        <f t="shared" ca="1" si="19"/>
        <v>3.0995579436421394E-9</v>
      </c>
    </row>
    <row r="63" spans="1:37" ht="10.8" thickBot="1" x14ac:dyDescent="0.25">
      <c r="A63" s="194">
        <v>61</v>
      </c>
      <c r="C63" s="93"/>
      <c r="D63" s="118"/>
      <c r="E63" s="118"/>
      <c r="F63" s="135"/>
    </row>
    <row r="64" spans="1:37" ht="10.199999999999999" x14ac:dyDescent="0.2">
      <c r="A64" s="194">
        <v>62</v>
      </c>
      <c r="B64" s="92" t="s">
        <v>227</v>
      </c>
      <c r="C64" s="93" t="s">
        <v>188</v>
      </c>
      <c r="D64" s="136"/>
      <c r="E64" s="137" t="s">
        <v>189</v>
      </c>
      <c r="F64" s="121">
        <f>VLOOKUP($C64,'RF GESTORE'!$B$4:$H$35,6,FALSE)</f>
        <v>0</v>
      </c>
      <c r="H64" s="47">
        <f>+$F64*INDEX(Driver!$A$10:$AD$34,MATCH('CE-RF per comune 2024'!$B64,Driver!$A$10:$A$34,0),MATCH('CE-RF per comune 2024'!H$3,Driver!$A$10:$AD$10,0))</f>
        <v>0</v>
      </c>
      <c r="I64" s="47">
        <f>+$F64*INDEX(Driver!$A$10:$AD$34,MATCH('CE-RF per comune 2024'!$B64,Driver!$A$10:$A$34,0),MATCH('CE-RF per comune 2024'!I$3,Driver!$A$10:$AD$10,0))</f>
        <v>0</v>
      </c>
      <c r="J64" s="47">
        <f>+$F64*INDEX(Driver!$A$10:$AD$34,MATCH('CE-RF per comune 2024'!$B64,Driver!$A$10:$A$34,0),MATCH('CE-RF per comune 2024'!J$3,Driver!$A$10:$AD$10,0))</f>
        <v>0</v>
      </c>
      <c r="K64" s="47">
        <f>+$F64*INDEX(Driver!$A$10:$AD$34,MATCH('CE-RF per comune 2024'!$B64,Driver!$A$10:$A$34,0),MATCH('CE-RF per comune 2024'!K$3,Driver!$A$10:$AD$10,0))</f>
        <v>0</v>
      </c>
      <c r="L64" s="47">
        <f>+$F64*INDEX(Driver!$A$10:$AD$34,MATCH('CE-RF per comune 2024'!$B64,Driver!$A$10:$A$34,0),MATCH('CE-RF per comune 2024'!L$3,Driver!$A$10:$AD$10,0))</f>
        <v>0</v>
      </c>
      <c r="M64" s="47">
        <f>+$F64*INDEX(Driver!$A$10:$AD$34,MATCH('CE-RF per comune 2024'!$B64,Driver!$A$10:$A$34,0),MATCH('CE-RF per comune 2024'!M$3,Driver!$A$10:$AD$10,0))</f>
        <v>0</v>
      </c>
      <c r="N64" s="47">
        <f>+$F64*INDEX(Driver!$A$10:$AD$34,MATCH('CE-RF per comune 2024'!$B64,Driver!$A$10:$A$34,0),MATCH('CE-RF per comune 2024'!N$3,Driver!$A$10:$AD$10,0))</f>
        <v>0</v>
      </c>
      <c r="O64" s="47">
        <f>+$F64*INDEX(Driver!$A$10:$AD$34,MATCH('CE-RF per comune 2024'!$B64,Driver!$A$10:$A$34,0),MATCH('CE-RF per comune 2024'!O$3,Driver!$A$10:$AD$10,0))</f>
        <v>0</v>
      </c>
      <c r="P64" s="47">
        <f>+$F64*INDEX(Driver!$A$10:$AD$34,MATCH('CE-RF per comune 2024'!$B64,Driver!$A$10:$A$34,0),MATCH('CE-RF per comune 2024'!P$3,Driver!$A$10:$AD$10,0))</f>
        <v>0</v>
      </c>
      <c r="Q64" s="47">
        <f>+$F64*INDEX(Driver!$A$10:$AD$34,MATCH('CE-RF per comune 2024'!$B64,Driver!$A$10:$A$34,0),MATCH('CE-RF per comune 2024'!Q$3,Driver!$A$10:$AD$10,0))</f>
        <v>0</v>
      </c>
      <c r="R64" s="47">
        <f>+$F64*INDEX(Driver!$A$10:$AD$34,MATCH('CE-RF per comune 2024'!$B64,Driver!$A$10:$A$34,0),MATCH('CE-RF per comune 2024'!R$3,Driver!$A$10:$AD$10,0))</f>
        <v>0</v>
      </c>
      <c r="S64" s="47">
        <f>+$F64*INDEX(Driver!$A$10:$AD$34,MATCH('CE-RF per comune 2024'!$B64,Driver!$A$10:$A$34,0),MATCH('CE-RF per comune 2024'!S$3,Driver!$A$10:$AD$10,0))</f>
        <v>0</v>
      </c>
      <c r="T64" s="47">
        <f>+$F64*INDEX(Driver!$A$10:$AD$34,MATCH('CE-RF per comune 2024'!$B64,Driver!$A$10:$A$34,0),MATCH('CE-RF per comune 2024'!T$3,Driver!$A$10:$AD$10,0))</f>
        <v>0</v>
      </c>
      <c r="U64" s="47">
        <f>+$F64*INDEX(Driver!$A$10:$AD$34,MATCH('CE-RF per comune 2024'!$B64,Driver!$A$10:$A$34,0),MATCH('CE-RF per comune 2024'!U$3,Driver!$A$10:$AD$10,0))</f>
        <v>0</v>
      </c>
      <c r="V64" s="47">
        <f>+$F64*INDEX(Driver!$A$10:$AD$34,MATCH('CE-RF per comune 2024'!$B64,Driver!$A$10:$A$34,0),MATCH('CE-RF per comune 2024'!V$3,Driver!$A$10:$AD$10,0))</f>
        <v>0</v>
      </c>
      <c r="W64" s="47">
        <f>+$F64*INDEX(Driver!$A$10:$AD$34,MATCH('CE-RF per comune 2024'!$B64,Driver!$A$10:$A$34,0),MATCH('CE-RF per comune 2024'!W$3,Driver!$A$10:$AD$10,0))</f>
        <v>0</v>
      </c>
      <c r="X64" s="47">
        <f>+$F64*INDEX(Driver!$A$10:$AD$34,MATCH('CE-RF per comune 2024'!$B64,Driver!$A$10:$A$34,0),MATCH('CE-RF per comune 2024'!X$3,Driver!$A$10:$AD$10,0))</f>
        <v>0</v>
      </c>
      <c r="Y64" s="47">
        <f>+$F64*INDEX(Driver!$A$10:$AD$34,MATCH('CE-RF per comune 2024'!$B64,Driver!$A$10:$A$34,0),MATCH('CE-RF per comune 2024'!Y$3,Driver!$A$10:$AD$10,0))</f>
        <v>0</v>
      </c>
      <c r="Z64" s="47">
        <f>+$F64*INDEX(Driver!$A$10:$AD$34,MATCH('CE-RF per comune 2024'!$B64,Driver!$A$10:$A$34,0),MATCH('CE-RF per comune 2024'!Z$3,Driver!$A$10:$AD$10,0))</f>
        <v>0</v>
      </c>
      <c r="AA64" s="47">
        <f>+$F64*INDEX(Driver!$A$10:$AD$34,MATCH('CE-RF per comune 2024'!$B64,Driver!$A$10:$A$34,0),MATCH('CE-RF per comune 2024'!AA$3,Driver!$A$10:$AD$10,0))</f>
        <v>0</v>
      </c>
      <c r="AB64" s="47">
        <f>+$F64*INDEX(Driver!$A$10:$AD$34,MATCH('CE-RF per comune 2024'!$B64,Driver!$A$10:$A$34,0),MATCH('CE-RF per comune 2024'!AB$3,Driver!$A$10:$AD$10,0))</f>
        <v>0</v>
      </c>
      <c r="AC64" s="47">
        <f>+$F64*INDEX(Driver!$A$10:$AD$34,MATCH('CE-RF per comune 2024'!$B64,Driver!$A$10:$A$34,0),MATCH('CE-RF per comune 2024'!AC$3,Driver!$A$10:$AD$10,0))</f>
        <v>0</v>
      </c>
      <c r="AD64" s="47">
        <f>+$F64*INDEX(Driver!$A$10:$AD$34,MATCH('CE-RF per comune 2024'!$B64,Driver!$A$10:$A$34,0),MATCH('CE-RF per comune 2024'!AD$3,Driver!$A$10:$AD$10,0))</f>
        <v>0</v>
      </c>
      <c r="AE64" s="47">
        <f>+$F64*INDEX(Driver!$A$10:$AD$34,MATCH('CE-RF per comune 2024'!$B64,Driver!$A$10:$A$34,0),MATCH('CE-RF per comune 2024'!AE$3,Driver!$A$10:$AD$10,0))</f>
        <v>0</v>
      </c>
      <c r="AF64" s="47">
        <f>+$F64*INDEX(Driver!$A$10:$AD$34,MATCH('CE-RF per comune 2024'!$B64,Driver!$A$10:$A$34,0),MATCH('CE-RF per comune 2024'!AF$3,Driver!$A$10:$AD$10,0))</f>
        <v>0</v>
      </c>
      <c r="AG64" s="47">
        <f>+$F64*INDEX(Driver!$A$10:$AD$34,MATCH('CE-RF per comune 2024'!$B64,Driver!$A$10:$A$34,0),MATCH('CE-RF per comune 2024'!AG$3,Driver!$A$10:$AD$10,0))</f>
        <v>0</v>
      </c>
      <c r="AH64" s="47">
        <f>+$F64*INDEX(Driver!$A$10:$AD$34,MATCH('CE-RF per comune 2024'!$B64,Driver!$A$10:$A$34,0),MATCH('CE-RF per comune 2024'!AH$3,Driver!$A$10:$AD$10,0))</f>
        <v>0</v>
      </c>
      <c r="AI64" s="47">
        <f>+$F64*INDEX(Driver!$A$10:$AD$34,MATCH('CE-RF per comune 2024'!$B64,Driver!$A$10:$A$34,0),MATCH('CE-RF per comune 2024'!AI$3,Driver!$A$10:$AD$10,0))</f>
        <v>0</v>
      </c>
      <c r="AJ64" s="121">
        <f t="shared" si="18"/>
        <v>0</v>
      </c>
      <c r="AK64" s="158">
        <f t="shared" si="19"/>
        <v>0</v>
      </c>
    </row>
    <row r="65" spans="1:37" ht="10.8" thickBot="1" x14ac:dyDescent="0.25">
      <c r="A65" s="194">
        <v>63</v>
      </c>
      <c r="B65" s="92" t="s">
        <v>227</v>
      </c>
      <c r="C65" s="93" t="s">
        <v>190</v>
      </c>
      <c r="D65" s="130"/>
      <c r="E65" s="138" t="s">
        <v>191</v>
      </c>
      <c r="F65" s="47">
        <f>VLOOKUP($C65,'RF GESTORE'!$B$4:$H$35,6,FALSE)</f>
        <v>0</v>
      </c>
      <c r="H65" s="47">
        <f>+$F65*INDEX(Driver!$A$10:$AD$34,MATCH('CE-RF per comune 2024'!$B65,Driver!$A$10:$A$34,0),MATCH('CE-RF per comune 2024'!H$3,Driver!$A$10:$AD$10,0))</f>
        <v>0</v>
      </c>
      <c r="I65" s="47">
        <f>+$F65*INDEX(Driver!$A$10:$AD$34,MATCH('CE-RF per comune 2024'!$B65,Driver!$A$10:$A$34,0),MATCH('CE-RF per comune 2024'!I$3,Driver!$A$10:$AD$10,0))</f>
        <v>0</v>
      </c>
      <c r="J65" s="47">
        <f>+$F65*INDEX(Driver!$A$10:$AD$34,MATCH('CE-RF per comune 2024'!$B65,Driver!$A$10:$A$34,0),MATCH('CE-RF per comune 2024'!J$3,Driver!$A$10:$AD$10,0))</f>
        <v>0</v>
      </c>
      <c r="K65" s="47">
        <f>+$F65*INDEX(Driver!$A$10:$AD$34,MATCH('CE-RF per comune 2024'!$B65,Driver!$A$10:$A$34,0),MATCH('CE-RF per comune 2024'!K$3,Driver!$A$10:$AD$10,0))</f>
        <v>0</v>
      </c>
      <c r="L65" s="47">
        <f>+$F65*INDEX(Driver!$A$10:$AD$34,MATCH('CE-RF per comune 2024'!$B65,Driver!$A$10:$A$34,0),MATCH('CE-RF per comune 2024'!L$3,Driver!$A$10:$AD$10,0))</f>
        <v>0</v>
      </c>
      <c r="M65" s="47">
        <f>+$F65*INDEX(Driver!$A$10:$AD$34,MATCH('CE-RF per comune 2024'!$B65,Driver!$A$10:$A$34,0),MATCH('CE-RF per comune 2024'!M$3,Driver!$A$10:$AD$10,0))</f>
        <v>0</v>
      </c>
      <c r="N65" s="47">
        <f>+$F65*INDEX(Driver!$A$10:$AD$34,MATCH('CE-RF per comune 2024'!$B65,Driver!$A$10:$A$34,0),MATCH('CE-RF per comune 2024'!N$3,Driver!$A$10:$AD$10,0))</f>
        <v>0</v>
      </c>
      <c r="O65" s="47">
        <f>+$F65*INDEX(Driver!$A$10:$AD$34,MATCH('CE-RF per comune 2024'!$B65,Driver!$A$10:$A$34,0),MATCH('CE-RF per comune 2024'!O$3,Driver!$A$10:$AD$10,0))</f>
        <v>0</v>
      </c>
      <c r="P65" s="47">
        <f>+$F65*INDEX(Driver!$A$10:$AD$34,MATCH('CE-RF per comune 2024'!$B65,Driver!$A$10:$A$34,0),MATCH('CE-RF per comune 2024'!P$3,Driver!$A$10:$AD$10,0))</f>
        <v>0</v>
      </c>
      <c r="Q65" s="47">
        <f>+$F65*INDEX(Driver!$A$10:$AD$34,MATCH('CE-RF per comune 2024'!$B65,Driver!$A$10:$A$34,0),MATCH('CE-RF per comune 2024'!Q$3,Driver!$A$10:$AD$10,0))</f>
        <v>0</v>
      </c>
      <c r="R65" s="47">
        <f>+$F65*INDEX(Driver!$A$10:$AD$34,MATCH('CE-RF per comune 2024'!$B65,Driver!$A$10:$A$34,0),MATCH('CE-RF per comune 2024'!R$3,Driver!$A$10:$AD$10,0))</f>
        <v>0</v>
      </c>
      <c r="S65" s="47">
        <f>+$F65*INDEX(Driver!$A$10:$AD$34,MATCH('CE-RF per comune 2024'!$B65,Driver!$A$10:$A$34,0),MATCH('CE-RF per comune 2024'!S$3,Driver!$A$10:$AD$10,0))</f>
        <v>0</v>
      </c>
      <c r="T65" s="47">
        <f>+$F65*INDEX(Driver!$A$10:$AD$34,MATCH('CE-RF per comune 2024'!$B65,Driver!$A$10:$A$34,0),MATCH('CE-RF per comune 2024'!T$3,Driver!$A$10:$AD$10,0))</f>
        <v>0</v>
      </c>
      <c r="U65" s="47">
        <f>+$F65*INDEX(Driver!$A$10:$AD$34,MATCH('CE-RF per comune 2024'!$B65,Driver!$A$10:$A$34,0),MATCH('CE-RF per comune 2024'!U$3,Driver!$A$10:$AD$10,0))</f>
        <v>0</v>
      </c>
      <c r="V65" s="47">
        <f>+$F65*INDEX(Driver!$A$10:$AD$34,MATCH('CE-RF per comune 2024'!$B65,Driver!$A$10:$A$34,0),MATCH('CE-RF per comune 2024'!V$3,Driver!$A$10:$AD$10,0))</f>
        <v>0</v>
      </c>
      <c r="W65" s="47">
        <f>+$F65*INDEX(Driver!$A$10:$AD$34,MATCH('CE-RF per comune 2024'!$B65,Driver!$A$10:$A$34,0),MATCH('CE-RF per comune 2024'!W$3,Driver!$A$10:$AD$10,0))</f>
        <v>0</v>
      </c>
      <c r="X65" s="47">
        <f>+$F65*INDEX(Driver!$A$10:$AD$34,MATCH('CE-RF per comune 2024'!$B65,Driver!$A$10:$A$34,0),MATCH('CE-RF per comune 2024'!X$3,Driver!$A$10:$AD$10,0))</f>
        <v>0</v>
      </c>
      <c r="Y65" s="47">
        <f>+$F65*INDEX(Driver!$A$10:$AD$34,MATCH('CE-RF per comune 2024'!$B65,Driver!$A$10:$A$34,0),MATCH('CE-RF per comune 2024'!Y$3,Driver!$A$10:$AD$10,0))</f>
        <v>0</v>
      </c>
      <c r="Z65" s="47">
        <f>+$F65*INDEX(Driver!$A$10:$AD$34,MATCH('CE-RF per comune 2024'!$B65,Driver!$A$10:$A$34,0),MATCH('CE-RF per comune 2024'!Z$3,Driver!$A$10:$AD$10,0))</f>
        <v>0</v>
      </c>
      <c r="AA65" s="47">
        <f>+$F65*INDEX(Driver!$A$10:$AD$34,MATCH('CE-RF per comune 2024'!$B65,Driver!$A$10:$A$34,0),MATCH('CE-RF per comune 2024'!AA$3,Driver!$A$10:$AD$10,0))</f>
        <v>0</v>
      </c>
      <c r="AB65" s="47">
        <f>+$F65*INDEX(Driver!$A$10:$AD$34,MATCH('CE-RF per comune 2024'!$B65,Driver!$A$10:$A$34,0),MATCH('CE-RF per comune 2024'!AB$3,Driver!$A$10:$AD$10,0))</f>
        <v>0</v>
      </c>
      <c r="AC65" s="47">
        <f>+$F65*INDEX(Driver!$A$10:$AD$34,MATCH('CE-RF per comune 2024'!$B65,Driver!$A$10:$A$34,0),MATCH('CE-RF per comune 2024'!AC$3,Driver!$A$10:$AD$10,0))</f>
        <v>0</v>
      </c>
      <c r="AD65" s="47">
        <f>+$F65*INDEX(Driver!$A$10:$AD$34,MATCH('CE-RF per comune 2024'!$B65,Driver!$A$10:$A$34,0),MATCH('CE-RF per comune 2024'!AD$3,Driver!$A$10:$AD$10,0))</f>
        <v>0</v>
      </c>
      <c r="AE65" s="47">
        <f>+$F65*INDEX(Driver!$A$10:$AD$34,MATCH('CE-RF per comune 2024'!$B65,Driver!$A$10:$A$34,0),MATCH('CE-RF per comune 2024'!AE$3,Driver!$A$10:$AD$10,0))</f>
        <v>0</v>
      </c>
      <c r="AF65" s="47">
        <f>+$F65*INDEX(Driver!$A$10:$AD$34,MATCH('CE-RF per comune 2024'!$B65,Driver!$A$10:$A$34,0),MATCH('CE-RF per comune 2024'!AF$3,Driver!$A$10:$AD$10,0))</f>
        <v>0</v>
      </c>
      <c r="AG65" s="47">
        <f>+$F65*INDEX(Driver!$A$10:$AD$34,MATCH('CE-RF per comune 2024'!$B65,Driver!$A$10:$A$34,0),MATCH('CE-RF per comune 2024'!AG$3,Driver!$A$10:$AD$10,0))</f>
        <v>0</v>
      </c>
      <c r="AH65" s="47">
        <f>+$F65*INDEX(Driver!$A$10:$AD$34,MATCH('CE-RF per comune 2024'!$B65,Driver!$A$10:$A$34,0),MATCH('CE-RF per comune 2024'!AH$3,Driver!$A$10:$AD$10,0))</f>
        <v>0</v>
      </c>
      <c r="AI65" s="47">
        <f>+$F65*INDEX(Driver!$A$10:$AD$34,MATCH('CE-RF per comune 2024'!$B65,Driver!$A$10:$A$34,0),MATCH('CE-RF per comune 2024'!AI$3,Driver!$A$10:$AD$10,0))</f>
        <v>0</v>
      </c>
      <c r="AJ65" s="47">
        <f t="shared" si="18"/>
        <v>0</v>
      </c>
      <c r="AK65" s="158">
        <f t="shared" si="19"/>
        <v>0</v>
      </c>
    </row>
    <row r="66" spans="1:37" ht="10.8" thickBot="1" x14ac:dyDescent="0.25">
      <c r="A66" s="194">
        <v>64</v>
      </c>
      <c r="C66" s="93"/>
      <c r="D66" s="139" t="s">
        <v>192</v>
      </c>
      <c r="E66" s="133" t="s">
        <v>193</v>
      </c>
      <c r="F66" s="134">
        <f>SUM(F64:F65)</f>
        <v>0</v>
      </c>
      <c r="H66" s="134">
        <f>SUM(H64:H65)</f>
        <v>0</v>
      </c>
      <c r="I66" s="134">
        <f t="shared" ref="I66:AI66" si="26">SUM(I64:I65)</f>
        <v>0</v>
      </c>
      <c r="J66" s="134">
        <f t="shared" si="26"/>
        <v>0</v>
      </c>
      <c r="K66" s="134">
        <f t="shared" si="26"/>
        <v>0</v>
      </c>
      <c r="L66" s="134">
        <f t="shared" si="26"/>
        <v>0</v>
      </c>
      <c r="M66" s="134">
        <f t="shared" si="26"/>
        <v>0</v>
      </c>
      <c r="N66" s="134">
        <f t="shared" si="26"/>
        <v>0</v>
      </c>
      <c r="O66" s="134">
        <f t="shared" si="26"/>
        <v>0</v>
      </c>
      <c r="P66" s="134">
        <f t="shared" si="26"/>
        <v>0</v>
      </c>
      <c r="Q66" s="134">
        <f t="shared" si="26"/>
        <v>0</v>
      </c>
      <c r="R66" s="134">
        <f t="shared" si="26"/>
        <v>0</v>
      </c>
      <c r="S66" s="134">
        <f t="shared" si="26"/>
        <v>0</v>
      </c>
      <c r="T66" s="134">
        <f t="shared" si="26"/>
        <v>0</v>
      </c>
      <c r="U66" s="134">
        <f t="shared" si="26"/>
        <v>0</v>
      </c>
      <c r="V66" s="134">
        <f t="shared" si="26"/>
        <v>0</v>
      </c>
      <c r="W66" s="134">
        <f t="shared" si="26"/>
        <v>0</v>
      </c>
      <c r="X66" s="134">
        <f t="shared" si="26"/>
        <v>0</v>
      </c>
      <c r="Y66" s="134">
        <f t="shared" si="26"/>
        <v>0</v>
      </c>
      <c r="Z66" s="134">
        <f t="shared" si="26"/>
        <v>0</v>
      </c>
      <c r="AA66" s="134">
        <f t="shared" si="26"/>
        <v>0</v>
      </c>
      <c r="AB66" s="134">
        <f t="shared" si="26"/>
        <v>0</v>
      </c>
      <c r="AC66" s="134">
        <f t="shared" si="26"/>
        <v>0</v>
      </c>
      <c r="AD66" s="134">
        <f t="shared" si="26"/>
        <v>0</v>
      </c>
      <c r="AE66" s="134">
        <f t="shared" si="26"/>
        <v>0</v>
      </c>
      <c r="AF66" s="134">
        <f t="shared" si="26"/>
        <v>0</v>
      </c>
      <c r="AG66" s="134">
        <f t="shared" si="26"/>
        <v>0</v>
      </c>
      <c r="AH66" s="134">
        <f t="shared" si="26"/>
        <v>0</v>
      </c>
      <c r="AI66" s="134">
        <f t="shared" si="26"/>
        <v>0</v>
      </c>
      <c r="AJ66" s="134">
        <f t="shared" si="18"/>
        <v>0</v>
      </c>
      <c r="AK66" s="158">
        <f t="shared" si="19"/>
        <v>0</v>
      </c>
    </row>
    <row r="67" spans="1:37" ht="10.8" thickBot="1" x14ac:dyDescent="0.25">
      <c r="A67" s="194">
        <v>65</v>
      </c>
      <c r="C67" s="93"/>
      <c r="D67" s="118"/>
      <c r="E67" s="118"/>
      <c r="F67" s="135"/>
    </row>
    <row r="68" spans="1:37" ht="10.199999999999999" x14ac:dyDescent="0.2">
      <c r="A68" s="194">
        <v>66</v>
      </c>
      <c r="B68" s="92" t="s">
        <v>227</v>
      </c>
      <c r="C68" s="93" t="s">
        <v>194</v>
      </c>
      <c r="D68" s="136"/>
      <c r="E68" s="137" t="s">
        <v>195</v>
      </c>
      <c r="F68" s="121">
        <f ca="1">VLOOKUP($C68,'RF GESTORE'!$B$4:$H$35,6,FALSE)</f>
        <v>-839393.24</v>
      </c>
      <c r="H68" s="47">
        <f ca="1">+$F68*INDEX(Driver!$A$10:$AD$34,MATCH('CE-RF per comune 2024'!$B68,Driver!$A$10:$A$34,0),MATCH('CE-RF per comune 2024'!H$3,Driver!$A$10:$AD$10,0))</f>
        <v>-14420.622032134848</v>
      </c>
      <c r="I68" s="47">
        <f ca="1">+$F68*INDEX(Driver!$A$10:$AD$34,MATCH('CE-RF per comune 2024'!$B68,Driver!$A$10:$A$34,0),MATCH('CE-RF per comune 2024'!I$3,Driver!$A$10:$AD$10,0))</f>
        <v>-6498.914021299558</v>
      </c>
      <c r="J68" s="47">
        <f ca="1">+$F68*INDEX(Driver!$A$10:$AD$34,MATCH('CE-RF per comune 2024'!$B68,Driver!$A$10:$A$34,0),MATCH('CE-RF per comune 2024'!J$3,Driver!$A$10:$AD$10,0))</f>
        <v>-19392.683367385987</v>
      </c>
      <c r="K68" s="47">
        <f ca="1">+$F68*INDEX(Driver!$A$10:$AD$34,MATCH('CE-RF per comune 2024'!$B68,Driver!$A$10:$A$34,0),MATCH('CE-RF per comune 2024'!K$3,Driver!$A$10:$AD$10,0))</f>
        <v>-9140.7263067243111</v>
      </c>
      <c r="L68" s="47">
        <f ca="1">+$F68*INDEX(Driver!$A$10:$AD$34,MATCH('CE-RF per comune 2024'!$B68,Driver!$A$10:$A$34,0),MATCH('CE-RF per comune 2024'!L$3,Driver!$A$10:$AD$10,0))</f>
        <v>-12078.410990066472</v>
      </c>
      <c r="M68" s="47">
        <f ca="1">+$F68*INDEX(Driver!$A$10:$AD$34,MATCH('CE-RF per comune 2024'!$B68,Driver!$A$10:$A$34,0),MATCH('CE-RF per comune 2024'!M$3,Driver!$A$10:$AD$10,0))</f>
        <v>-2972.5919101906738</v>
      </c>
      <c r="N68" s="47">
        <f ca="1">+$F68*INDEX(Driver!$A$10:$AD$34,MATCH('CE-RF per comune 2024'!$B68,Driver!$A$10:$A$34,0),MATCH('CE-RF per comune 2024'!N$3,Driver!$A$10:$AD$10,0))</f>
        <v>-14563.009432275523</v>
      </c>
      <c r="O68" s="47">
        <f ca="1">+$F68*INDEX(Driver!$A$10:$AD$34,MATCH('CE-RF per comune 2024'!$B68,Driver!$A$10:$A$34,0),MATCH('CE-RF per comune 2024'!O$3,Driver!$A$10:$AD$10,0))</f>
        <v>-125866.726413918</v>
      </c>
      <c r="P68" s="47">
        <f ca="1">+$F68*INDEX(Driver!$A$10:$AD$34,MATCH('CE-RF per comune 2024'!$B68,Driver!$A$10:$A$34,0),MATCH('CE-RF per comune 2024'!P$3,Driver!$A$10:$AD$10,0))</f>
        <v>-30420.903470476562</v>
      </c>
      <c r="Q68" s="47">
        <f ca="1">+$F68*INDEX(Driver!$A$10:$AD$34,MATCH('CE-RF per comune 2024'!$B68,Driver!$A$10:$A$34,0),MATCH('CE-RF per comune 2024'!Q$3,Driver!$A$10:$AD$10,0))</f>
        <v>-6437.3943784078056</v>
      </c>
      <c r="R68" s="47">
        <f ca="1">+$F68*INDEX(Driver!$A$10:$AD$34,MATCH('CE-RF per comune 2024'!$B68,Driver!$A$10:$A$34,0),MATCH('CE-RF per comune 2024'!R$3,Driver!$A$10:$AD$10,0))</f>
        <v>-5629.135359942572</v>
      </c>
      <c r="S68" s="47">
        <f ca="1">+$F68*INDEX(Driver!$A$10:$AD$34,MATCH('CE-RF per comune 2024'!$B68,Driver!$A$10:$A$34,0),MATCH('CE-RF per comune 2024'!S$3,Driver!$A$10:$AD$10,0))</f>
        <v>-16813.304144670787</v>
      </c>
      <c r="T68" s="47">
        <f ca="1">+$F68*INDEX(Driver!$A$10:$AD$34,MATCH('CE-RF per comune 2024'!$B68,Driver!$A$10:$A$34,0),MATCH('CE-RF per comune 2024'!T$3,Driver!$A$10:$AD$10,0))</f>
        <v>-18902.201638528466</v>
      </c>
      <c r="U68" s="47">
        <f ca="1">+$F68*INDEX(Driver!$A$10:$AD$34,MATCH('CE-RF per comune 2024'!$B68,Driver!$A$10:$A$34,0),MATCH('CE-RF per comune 2024'!U$3,Driver!$A$10:$AD$10,0))</f>
        <v>-3783.1957505714026</v>
      </c>
      <c r="V68" s="47">
        <f ca="1">+$F68*INDEX(Driver!$A$10:$AD$34,MATCH('CE-RF per comune 2024'!$B68,Driver!$A$10:$A$34,0),MATCH('CE-RF per comune 2024'!V$3,Driver!$A$10:$AD$10,0))</f>
        <v>-4360.0092721696092</v>
      </c>
      <c r="W68" s="47">
        <f ca="1">+$F68*INDEX(Driver!$A$10:$AD$34,MATCH('CE-RF per comune 2024'!$B68,Driver!$A$10:$A$34,0),MATCH('CE-RF per comune 2024'!W$3,Driver!$A$10:$AD$10,0))</f>
        <v>-12932.736011050532</v>
      </c>
      <c r="X68" s="47">
        <f ca="1">+$F68*INDEX(Driver!$A$10:$AD$34,MATCH('CE-RF per comune 2024'!$B68,Driver!$A$10:$A$34,0),MATCH('CE-RF per comune 2024'!X$3,Driver!$A$10:$AD$10,0))</f>
        <v>-6076.4399474303946</v>
      </c>
      <c r="Y68" s="47">
        <f ca="1">+$F68*INDEX(Driver!$A$10:$AD$34,MATCH('CE-RF per comune 2024'!$B68,Driver!$A$10:$A$34,0),MATCH('CE-RF per comune 2024'!Y$3,Driver!$A$10:$AD$10,0))</f>
        <v>-45740.262865228608</v>
      </c>
      <c r="Z68" s="47">
        <f ca="1">+$F68*INDEX(Driver!$A$10:$AD$34,MATCH('CE-RF per comune 2024'!$B68,Driver!$A$10:$A$34,0),MATCH('CE-RF per comune 2024'!Z$3,Driver!$A$10:$AD$10,0))</f>
        <v>-33586.523583565729</v>
      </c>
      <c r="AA68" s="47">
        <f ca="1">+$F68*INDEX(Driver!$A$10:$AD$34,MATCH('CE-RF per comune 2024'!$B68,Driver!$A$10:$A$34,0),MATCH('CE-RF per comune 2024'!AA$3,Driver!$A$10:$AD$10,0))</f>
        <v>-24777.82423012127</v>
      </c>
      <c r="AB68" s="47">
        <f ca="1">+$F68*INDEX(Driver!$A$10:$AD$34,MATCH('CE-RF per comune 2024'!$B68,Driver!$A$10:$A$34,0),MATCH('CE-RF per comune 2024'!AB$3,Driver!$A$10:$AD$10,0))</f>
        <v>-3922.7351498116691</v>
      </c>
      <c r="AC68" s="47">
        <f ca="1">+$F68*INDEX(Driver!$A$10:$AD$34,MATCH('CE-RF per comune 2024'!$B68,Driver!$A$10:$A$34,0),MATCH('CE-RF per comune 2024'!AC$3,Driver!$A$10:$AD$10,0))</f>
        <v>-11766.569918439298</v>
      </c>
      <c r="AD68" s="47">
        <f ca="1">+$F68*INDEX(Driver!$A$10:$AD$34,MATCH('CE-RF per comune 2024'!$B68,Driver!$A$10:$A$34,0),MATCH('CE-RF per comune 2024'!AD$3,Driver!$A$10:$AD$10,0))</f>
        <v>-39394.205399587168</v>
      </c>
      <c r="AE68" s="47">
        <f ca="1">+$F68*INDEX(Driver!$A$10:$AD$34,MATCH('CE-RF per comune 2024'!$B68,Driver!$A$10:$A$34,0),MATCH('CE-RF per comune 2024'!AE$3,Driver!$A$10:$AD$10,0))</f>
        <v>-63542.225415850429</v>
      </c>
      <c r="AF68" s="47">
        <f ca="1">+$F68*INDEX(Driver!$A$10:$AD$34,MATCH('CE-RF per comune 2024'!$B68,Driver!$A$10:$A$34,0),MATCH('CE-RF per comune 2024'!AF$3,Driver!$A$10:$AD$10,0))</f>
        <v>-69982.445106495332</v>
      </c>
      <c r="AG68" s="47">
        <f ca="1">+$F68*INDEX(Driver!$A$10:$AD$34,MATCH('CE-RF per comune 2024'!$B68,Driver!$A$10:$A$34,0),MATCH('CE-RF per comune 2024'!AG$3,Driver!$A$10:$AD$10,0))</f>
        <v>-21963.022825868429</v>
      </c>
      <c r="AH68" s="47">
        <f ca="1">+$F68*INDEX(Driver!$A$10:$AD$34,MATCH('CE-RF per comune 2024'!$B68,Driver!$A$10:$A$34,0),MATCH('CE-RF per comune 2024'!AH$3,Driver!$A$10:$AD$10,0))</f>
        <v>-116835.61308926357</v>
      </c>
      <c r="AI68" s="47">
        <f ca="1">+$F68*INDEX(Driver!$A$10:$AD$34,MATCH('CE-RF per comune 2024'!$B68,Driver!$A$10:$A$34,0),MATCH('CE-RF per comune 2024'!AI$3,Driver!$A$10:$AD$10,0))</f>
        <v>-97592.807968524852</v>
      </c>
      <c r="AJ68" s="121">
        <f t="shared" ca="1" si="18"/>
        <v>-839393.23999999987</v>
      </c>
      <c r="AK68" s="158">
        <f t="shared" ca="1" si="19"/>
        <v>0</v>
      </c>
    </row>
    <row r="69" spans="1:37" ht="10.199999999999999" x14ac:dyDescent="0.2">
      <c r="A69" s="194">
        <v>67</v>
      </c>
      <c r="B69" s="92" t="s">
        <v>227</v>
      </c>
      <c r="C69" s="93" t="s">
        <v>196</v>
      </c>
      <c r="D69" s="45"/>
      <c r="E69" s="129" t="s">
        <v>197</v>
      </c>
      <c r="F69" s="47">
        <f ca="1">VLOOKUP($C69,'RF GESTORE'!$B$4:$H$35,6,FALSE)</f>
        <v>-20437.760000000002</v>
      </c>
      <c r="H69" s="47">
        <f ca="1">+$F69*INDEX(Driver!$A$10:$AD$34,MATCH('CE-RF per comune 2024'!$B69,Driver!$A$10:$A$34,0),MATCH('CE-RF per comune 2024'!H$3,Driver!$A$10:$AD$10,0))</f>
        <v>-351.11697128211841</v>
      </c>
      <c r="I69" s="47">
        <f ca="1">+$F69*INDEX(Driver!$A$10:$AD$34,MATCH('CE-RF per comune 2024'!$B69,Driver!$A$10:$A$34,0),MATCH('CE-RF per comune 2024'!I$3,Driver!$A$10:$AD$10,0))</f>
        <v>-158.23721075947105</v>
      </c>
      <c r="J69" s="47">
        <f ca="1">+$F69*INDEX(Driver!$A$10:$AD$34,MATCH('CE-RF per comune 2024'!$B69,Driver!$A$10:$A$34,0),MATCH('CE-RF per comune 2024'!J$3,Driver!$A$10:$AD$10,0))</f>
        <v>-472.1779846816811</v>
      </c>
      <c r="K69" s="47">
        <f ca="1">+$F69*INDEX(Driver!$A$10:$AD$34,MATCH('CE-RF per comune 2024'!$B69,Driver!$A$10:$A$34,0),MATCH('CE-RF per comune 2024'!K$3,Driver!$A$10:$AD$10,0))</f>
        <v>-222.56072789258809</v>
      </c>
      <c r="L69" s="47">
        <f ca="1">+$F69*INDEX(Driver!$A$10:$AD$34,MATCH('CE-RF per comune 2024'!$B69,Driver!$A$10:$A$34,0),MATCH('CE-RF per comune 2024'!L$3,Driver!$A$10:$AD$10,0))</f>
        <v>-294.0882213875596</v>
      </c>
      <c r="M69" s="47">
        <f ca="1">+$F69*INDEX(Driver!$A$10:$AD$34,MATCH('CE-RF per comune 2024'!$B69,Driver!$A$10:$A$34,0),MATCH('CE-RF per comune 2024'!M$3,Driver!$A$10:$AD$10,0))</f>
        <v>-72.377423528474623</v>
      </c>
      <c r="N69" s="47">
        <f ca="1">+$F69*INDEX(Driver!$A$10:$AD$34,MATCH('CE-RF per comune 2024'!$B69,Driver!$A$10:$A$34,0),MATCH('CE-RF per comune 2024'!N$3,Driver!$A$10:$AD$10,0))</f>
        <v>-354.58385589879595</v>
      </c>
      <c r="O69" s="47">
        <f ca="1">+$F69*INDEX(Driver!$A$10:$AD$34,MATCH('CE-RF per comune 2024'!$B69,Driver!$A$10:$A$34,0),MATCH('CE-RF per comune 2024'!O$3,Driver!$A$10:$AD$10,0))</f>
        <v>-3064.6350528547464</v>
      </c>
      <c r="P69" s="47">
        <f ca="1">+$F69*INDEX(Driver!$A$10:$AD$34,MATCH('CE-RF per comune 2024'!$B69,Driver!$A$10:$A$34,0),MATCH('CE-RF per comune 2024'!P$3,Driver!$A$10:$AD$10,0))</f>
        <v>-740.69589137120886</v>
      </c>
      <c r="Q69" s="47">
        <f ca="1">+$F69*INDEX(Driver!$A$10:$AD$34,MATCH('CE-RF per comune 2024'!$B69,Driver!$A$10:$A$34,0),MATCH('CE-RF per comune 2024'!Q$3,Driver!$A$10:$AD$10,0))</f>
        <v>-156.73931485467756</v>
      </c>
      <c r="R69" s="47">
        <f ca="1">+$F69*INDEX(Driver!$A$10:$AD$34,MATCH('CE-RF per comune 2024'!$B69,Driver!$A$10:$A$34,0),MATCH('CE-RF per comune 2024'!R$3,Driver!$A$10:$AD$10,0))</f>
        <v>-137.05961879561946</v>
      </c>
      <c r="S69" s="47">
        <f ca="1">+$F69*INDEX(Driver!$A$10:$AD$34,MATCH('CE-RF per comune 2024'!$B69,Driver!$A$10:$A$34,0),MATCH('CE-RF per comune 2024'!S$3,Driver!$A$10:$AD$10,0))</f>
        <v>-409.3746036312931</v>
      </c>
      <c r="T69" s="47">
        <f ca="1">+$F69*INDEX(Driver!$A$10:$AD$34,MATCH('CE-RF per comune 2024'!$B69,Driver!$A$10:$A$34,0),MATCH('CE-RF per comune 2024'!T$3,Driver!$A$10:$AD$10,0))</f>
        <v>-460.23561085606502</v>
      </c>
      <c r="U69" s="47">
        <f ca="1">+$F69*INDEX(Driver!$A$10:$AD$34,MATCH('CE-RF per comune 2024'!$B69,Driver!$A$10:$A$34,0),MATCH('CE-RF per comune 2024'!U$3,Driver!$A$10:$AD$10,0))</f>
        <v>-92.114211907637227</v>
      </c>
      <c r="V69" s="47">
        <f ca="1">+$F69*INDEX(Driver!$A$10:$AD$34,MATCH('CE-RF per comune 2024'!$B69,Driver!$A$10:$A$34,0),MATCH('CE-RF per comune 2024'!V$3,Driver!$A$10:$AD$10,0))</f>
        <v>-106.15861417037044</v>
      </c>
      <c r="W69" s="47">
        <f ca="1">+$F69*INDEX(Driver!$A$10:$AD$34,MATCH('CE-RF per comune 2024'!$B69,Driver!$A$10:$A$34,0),MATCH('CE-RF per comune 2024'!W$3,Driver!$A$10:$AD$10,0))</f>
        <v>-314.88954418695124</v>
      </c>
      <c r="X69" s="47">
        <f ca="1">+$F69*INDEX(Driver!$A$10:$AD$34,MATCH('CE-RF per comune 2024'!$B69,Driver!$A$10:$A$34,0),MATCH('CE-RF per comune 2024'!X$3,Driver!$A$10:$AD$10,0))</f>
        <v>-147.95070460657396</v>
      </c>
      <c r="Y69" s="47">
        <f ca="1">+$F69*INDEX(Driver!$A$10:$AD$34,MATCH('CE-RF per comune 2024'!$B69,Driver!$A$10:$A$34,0),MATCH('CE-RF per comune 2024'!Y$3,Driver!$A$10:$AD$10,0))</f>
        <v>-1113.6955484374103</v>
      </c>
      <c r="Z69" s="47">
        <f ca="1">+$F69*INDEX(Driver!$A$10:$AD$34,MATCH('CE-RF per comune 2024'!$B69,Driver!$A$10:$A$34,0),MATCH('CE-RF per comune 2024'!Z$3,Driver!$A$10:$AD$10,0))</f>
        <v>-817.77321465592979</v>
      </c>
      <c r="AA69" s="47">
        <f ca="1">+$F69*INDEX(Driver!$A$10:$AD$34,MATCH('CE-RF per comune 2024'!$B69,Driver!$A$10:$A$34,0),MATCH('CE-RF per comune 2024'!AA$3,Driver!$A$10:$AD$10,0))</f>
        <v>-603.29676343045526</v>
      </c>
      <c r="AB69" s="47">
        <f ca="1">+$F69*INDEX(Driver!$A$10:$AD$34,MATCH('CE-RF per comune 2024'!$B69,Driver!$A$10:$A$34,0),MATCH('CE-RF per comune 2024'!AB$3,Driver!$A$10:$AD$10,0))</f>
        <v>-95.511752674366249</v>
      </c>
      <c r="AC69" s="47">
        <f ca="1">+$F69*INDEX(Driver!$A$10:$AD$34,MATCH('CE-RF per comune 2024'!$B69,Driver!$A$10:$A$34,0),MATCH('CE-RF per comune 2024'!AC$3,Driver!$A$10:$AD$10,0))</f>
        <v>-286.49543569862675</v>
      </c>
      <c r="AD69" s="47">
        <f ca="1">+$F69*INDEX(Driver!$A$10:$AD$34,MATCH('CE-RF per comune 2024'!$B69,Driver!$A$10:$A$34,0),MATCH('CE-RF per comune 2024'!AD$3,Driver!$A$10:$AD$10,0))</f>
        <v>-959.18012795464824</v>
      </c>
      <c r="AE69" s="47">
        <f ca="1">+$F69*INDEX(Driver!$A$10:$AD$34,MATCH('CE-RF per comune 2024'!$B69,Driver!$A$10:$A$34,0),MATCH('CE-RF per comune 2024'!AE$3,Driver!$A$10:$AD$10,0))</f>
        <v>-1547.142258275813</v>
      </c>
      <c r="AF69" s="47">
        <f ca="1">+$F69*INDEX(Driver!$A$10:$AD$34,MATCH('CE-RF per comune 2024'!$B69,Driver!$A$10:$A$34,0),MATCH('CE-RF per comune 2024'!AF$3,Driver!$A$10:$AD$10,0))</f>
        <v>-1703.9503645510968</v>
      </c>
      <c r="AG69" s="47">
        <f ca="1">+$F69*INDEX(Driver!$A$10:$AD$34,MATCH('CE-RF per comune 2024'!$B69,Driver!$A$10:$A$34,0),MATCH('CE-RF per comune 2024'!AG$3,Driver!$A$10:$AD$10,0))</f>
        <v>-534.76126325442033</v>
      </c>
      <c r="AH69" s="47">
        <f ca="1">+$F69*INDEX(Driver!$A$10:$AD$34,MATCH('CE-RF per comune 2024'!$B69,Driver!$A$10:$A$34,0),MATCH('CE-RF per comune 2024'!AH$3,Driver!$A$10:$AD$10,0))</f>
        <v>-2844.7432097156602</v>
      </c>
      <c r="AI69" s="47">
        <f ca="1">+$F69*INDEX(Driver!$A$10:$AD$34,MATCH('CE-RF per comune 2024'!$B69,Driver!$A$10:$A$34,0),MATCH('CE-RF per comune 2024'!AI$3,Driver!$A$10:$AD$10,0))</f>
        <v>-2376.2144986857397</v>
      </c>
      <c r="AJ69" s="47">
        <f t="shared" ca="1" si="18"/>
        <v>-20437.760000000002</v>
      </c>
      <c r="AK69" s="158">
        <f t="shared" ca="1" si="19"/>
        <v>0</v>
      </c>
    </row>
    <row r="70" spans="1:37" ht="10.8" thickBot="1" x14ac:dyDescent="0.25">
      <c r="A70" s="194">
        <v>68</v>
      </c>
      <c r="C70" s="93"/>
      <c r="D70" s="130"/>
      <c r="E70" s="131" t="s">
        <v>198</v>
      </c>
      <c r="F70" s="126">
        <f ca="1">SUM(F68:F69)</f>
        <v>-859831</v>
      </c>
      <c r="H70" s="126">
        <f ca="1">SUM(H68:H69)</f>
        <v>-14771.739003416968</v>
      </c>
      <c r="I70" s="126">
        <f t="shared" ref="I70:AI70" ca="1" si="27">SUM(I68:I69)</f>
        <v>-6657.1512320590291</v>
      </c>
      <c r="J70" s="126">
        <f t="shared" ca="1" si="27"/>
        <v>-19864.86135206767</v>
      </c>
      <c r="K70" s="126">
        <f t="shared" ca="1" si="27"/>
        <v>-9363.2870346168984</v>
      </c>
      <c r="L70" s="126">
        <f t="shared" ca="1" si="27"/>
        <v>-12372.499211454031</v>
      </c>
      <c r="M70" s="126">
        <f t="shared" ca="1" si="27"/>
        <v>-3044.9693337191484</v>
      </c>
      <c r="N70" s="126">
        <f t="shared" ca="1" si="27"/>
        <v>-14917.593288174319</v>
      </c>
      <c r="O70" s="126">
        <f t="shared" ca="1" si="27"/>
        <v>-128931.36146677275</v>
      </c>
      <c r="P70" s="126">
        <f t="shared" ca="1" si="27"/>
        <v>-31161.59936184777</v>
      </c>
      <c r="Q70" s="126">
        <f t="shared" ca="1" si="27"/>
        <v>-6594.1336932624836</v>
      </c>
      <c r="R70" s="126">
        <f t="shared" ca="1" si="27"/>
        <v>-5766.1949787381918</v>
      </c>
      <c r="S70" s="126">
        <f t="shared" ca="1" si="27"/>
        <v>-17222.678748302078</v>
      </c>
      <c r="T70" s="126">
        <f t="shared" ca="1" si="27"/>
        <v>-19362.437249384529</v>
      </c>
      <c r="U70" s="126">
        <f t="shared" ca="1" si="27"/>
        <v>-3875.3099624790398</v>
      </c>
      <c r="V70" s="126">
        <f t="shared" ca="1" si="27"/>
        <v>-4466.1678863399793</v>
      </c>
      <c r="W70" s="126">
        <f t="shared" ca="1" si="27"/>
        <v>-13247.625555237484</v>
      </c>
      <c r="X70" s="126">
        <f t="shared" ca="1" si="27"/>
        <v>-6224.3906520369683</v>
      </c>
      <c r="Y70" s="126">
        <f t="shared" ca="1" si="27"/>
        <v>-46853.95841366602</v>
      </c>
      <c r="Z70" s="126">
        <f t="shared" ca="1" si="27"/>
        <v>-34404.296798221658</v>
      </c>
      <c r="AA70" s="126">
        <f t="shared" ca="1" si="27"/>
        <v>-25381.120993551725</v>
      </c>
      <c r="AB70" s="126">
        <f t="shared" ca="1" si="27"/>
        <v>-4018.2469024860352</v>
      </c>
      <c r="AC70" s="126">
        <f t="shared" ca="1" si="27"/>
        <v>-12053.065354137925</v>
      </c>
      <c r="AD70" s="126">
        <f t="shared" ca="1" si="27"/>
        <v>-40353.385527541817</v>
      </c>
      <c r="AE70" s="126">
        <f t="shared" ca="1" si="27"/>
        <v>-65089.367674126239</v>
      </c>
      <c r="AF70" s="126">
        <f t="shared" ca="1" si="27"/>
        <v>-71686.395471046431</v>
      </c>
      <c r="AG70" s="126">
        <f t="shared" ca="1" si="27"/>
        <v>-22497.784089122848</v>
      </c>
      <c r="AH70" s="126">
        <f t="shared" ca="1" si="27"/>
        <v>-119680.35629897923</v>
      </c>
      <c r="AI70" s="126">
        <f t="shared" ca="1" si="27"/>
        <v>-99969.022467210598</v>
      </c>
      <c r="AJ70" s="126">
        <f t="shared" ca="1" si="18"/>
        <v>-859831</v>
      </c>
      <c r="AK70" s="158">
        <f t="shared" ca="1" si="19"/>
        <v>0</v>
      </c>
    </row>
    <row r="71" spans="1:37" ht="10.199999999999999" x14ac:dyDescent="0.2">
      <c r="A71" s="194">
        <v>69</v>
      </c>
      <c r="B71" s="92" t="s">
        <v>227</v>
      </c>
      <c r="C71" s="93" t="s">
        <v>199</v>
      </c>
      <c r="D71" s="127"/>
      <c r="E71" s="128" t="s">
        <v>200</v>
      </c>
      <c r="F71" s="47">
        <f>VLOOKUP($C71,'RF GESTORE'!$B$4:$H$35,6,FALSE)</f>
        <v>0</v>
      </c>
      <c r="H71" s="47">
        <f>+$F71*INDEX(Driver!$A$10:$AD$34,MATCH('CE-RF per comune 2024'!$B71,Driver!$A$10:$A$34,0),MATCH('CE-RF per comune 2024'!H$3,Driver!$A$10:$AD$10,0))</f>
        <v>0</v>
      </c>
      <c r="I71" s="47">
        <f>+$F71*INDEX(Driver!$A$10:$AD$34,MATCH('CE-RF per comune 2024'!$B71,Driver!$A$10:$A$34,0),MATCH('CE-RF per comune 2024'!I$3,Driver!$A$10:$AD$10,0))</f>
        <v>0</v>
      </c>
      <c r="J71" s="47">
        <f>+$F71*INDEX(Driver!$A$10:$AD$34,MATCH('CE-RF per comune 2024'!$B71,Driver!$A$10:$A$34,0),MATCH('CE-RF per comune 2024'!J$3,Driver!$A$10:$AD$10,0))</f>
        <v>0</v>
      </c>
      <c r="K71" s="47">
        <f>+$F71*INDEX(Driver!$A$10:$AD$34,MATCH('CE-RF per comune 2024'!$B71,Driver!$A$10:$A$34,0),MATCH('CE-RF per comune 2024'!K$3,Driver!$A$10:$AD$10,0))</f>
        <v>0</v>
      </c>
      <c r="L71" s="47">
        <f>+$F71*INDEX(Driver!$A$10:$AD$34,MATCH('CE-RF per comune 2024'!$B71,Driver!$A$10:$A$34,0),MATCH('CE-RF per comune 2024'!L$3,Driver!$A$10:$AD$10,0))</f>
        <v>0</v>
      </c>
      <c r="M71" s="47">
        <f>+$F71*INDEX(Driver!$A$10:$AD$34,MATCH('CE-RF per comune 2024'!$B71,Driver!$A$10:$A$34,0),MATCH('CE-RF per comune 2024'!M$3,Driver!$A$10:$AD$10,0))</f>
        <v>0</v>
      </c>
      <c r="N71" s="47">
        <f>+$F71*INDEX(Driver!$A$10:$AD$34,MATCH('CE-RF per comune 2024'!$B71,Driver!$A$10:$A$34,0),MATCH('CE-RF per comune 2024'!N$3,Driver!$A$10:$AD$10,0))</f>
        <v>0</v>
      </c>
      <c r="O71" s="47">
        <f>+$F71*INDEX(Driver!$A$10:$AD$34,MATCH('CE-RF per comune 2024'!$B71,Driver!$A$10:$A$34,0),MATCH('CE-RF per comune 2024'!O$3,Driver!$A$10:$AD$10,0))</f>
        <v>0</v>
      </c>
      <c r="P71" s="47">
        <f>+$F71*INDEX(Driver!$A$10:$AD$34,MATCH('CE-RF per comune 2024'!$B71,Driver!$A$10:$A$34,0),MATCH('CE-RF per comune 2024'!P$3,Driver!$A$10:$AD$10,0))</f>
        <v>0</v>
      </c>
      <c r="Q71" s="47">
        <f>+$F71*INDEX(Driver!$A$10:$AD$34,MATCH('CE-RF per comune 2024'!$B71,Driver!$A$10:$A$34,0),MATCH('CE-RF per comune 2024'!Q$3,Driver!$A$10:$AD$10,0))</f>
        <v>0</v>
      </c>
      <c r="R71" s="47">
        <f>+$F71*INDEX(Driver!$A$10:$AD$34,MATCH('CE-RF per comune 2024'!$B71,Driver!$A$10:$A$34,0),MATCH('CE-RF per comune 2024'!R$3,Driver!$A$10:$AD$10,0))</f>
        <v>0</v>
      </c>
      <c r="S71" s="47">
        <f>+$F71*INDEX(Driver!$A$10:$AD$34,MATCH('CE-RF per comune 2024'!$B71,Driver!$A$10:$A$34,0),MATCH('CE-RF per comune 2024'!S$3,Driver!$A$10:$AD$10,0))</f>
        <v>0</v>
      </c>
      <c r="T71" s="47">
        <f>+$F71*INDEX(Driver!$A$10:$AD$34,MATCH('CE-RF per comune 2024'!$B71,Driver!$A$10:$A$34,0),MATCH('CE-RF per comune 2024'!T$3,Driver!$A$10:$AD$10,0))</f>
        <v>0</v>
      </c>
      <c r="U71" s="47">
        <f>+$F71*INDEX(Driver!$A$10:$AD$34,MATCH('CE-RF per comune 2024'!$B71,Driver!$A$10:$A$34,0),MATCH('CE-RF per comune 2024'!U$3,Driver!$A$10:$AD$10,0))</f>
        <v>0</v>
      </c>
      <c r="V71" s="47">
        <f>+$F71*INDEX(Driver!$A$10:$AD$34,MATCH('CE-RF per comune 2024'!$B71,Driver!$A$10:$A$34,0),MATCH('CE-RF per comune 2024'!V$3,Driver!$A$10:$AD$10,0))</f>
        <v>0</v>
      </c>
      <c r="W71" s="47">
        <f>+$F71*INDEX(Driver!$A$10:$AD$34,MATCH('CE-RF per comune 2024'!$B71,Driver!$A$10:$A$34,0),MATCH('CE-RF per comune 2024'!W$3,Driver!$A$10:$AD$10,0))</f>
        <v>0</v>
      </c>
      <c r="X71" s="47">
        <f>+$F71*INDEX(Driver!$A$10:$AD$34,MATCH('CE-RF per comune 2024'!$B71,Driver!$A$10:$A$34,0),MATCH('CE-RF per comune 2024'!X$3,Driver!$A$10:$AD$10,0))</f>
        <v>0</v>
      </c>
      <c r="Y71" s="47">
        <f>+$F71*INDEX(Driver!$A$10:$AD$34,MATCH('CE-RF per comune 2024'!$B71,Driver!$A$10:$A$34,0),MATCH('CE-RF per comune 2024'!Y$3,Driver!$A$10:$AD$10,0))</f>
        <v>0</v>
      </c>
      <c r="Z71" s="47">
        <f>+$F71*INDEX(Driver!$A$10:$AD$34,MATCH('CE-RF per comune 2024'!$B71,Driver!$A$10:$A$34,0),MATCH('CE-RF per comune 2024'!Z$3,Driver!$A$10:$AD$10,0))</f>
        <v>0</v>
      </c>
      <c r="AA71" s="47">
        <f>+$F71*INDEX(Driver!$A$10:$AD$34,MATCH('CE-RF per comune 2024'!$B71,Driver!$A$10:$A$34,0),MATCH('CE-RF per comune 2024'!AA$3,Driver!$A$10:$AD$10,0))</f>
        <v>0</v>
      </c>
      <c r="AB71" s="47">
        <f>+$F71*INDEX(Driver!$A$10:$AD$34,MATCH('CE-RF per comune 2024'!$B71,Driver!$A$10:$A$34,0),MATCH('CE-RF per comune 2024'!AB$3,Driver!$A$10:$AD$10,0))</f>
        <v>0</v>
      </c>
      <c r="AC71" s="47">
        <f>+$F71*INDEX(Driver!$A$10:$AD$34,MATCH('CE-RF per comune 2024'!$B71,Driver!$A$10:$A$34,0),MATCH('CE-RF per comune 2024'!AC$3,Driver!$A$10:$AD$10,0))</f>
        <v>0</v>
      </c>
      <c r="AD71" s="47">
        <f>+$F71*INDEX(Driver!$A$10:$AD$34,MATCH('CE-RF per comune 2024'!$B71,Driver!$A$10:$A$34,0),MATCH('CE-RF per comune 2024'!AD$3,Driver!$A$10:$AD$10,0))</f>
        <v>0</v>
      </c>
      <c r="AE71" s="47">
        <f>+$F71*INDEX(Driver!$A$10:$AD$34,MATCH('CE-RF per comune 2024'!$B71,Driver!$A$10:$A$34,0),MATCH('CE-RF per comune 2024'!AE$3,Driver!$A$10:$AD$10,0))</f>
        <v>0</v>
      </c>
      <c r="AF71" s="47">
        <f>+$F71*INDEX(Driver!$A$10:$AD$34,MATCH('CE-RF per comune 2024'!$B71,Driver!$A$10:$A$34,0),MATCH('CE-RF per comune 2024'!AF$3,Driver!$A$10:$AD$10,0))</f>
        <v>0</v>
      </c>
      <c r="AG71" s="47">
        <f>+$F71*INDEX(Driver!$A$10:$AD$34,MATCH('CE-RF per comune 2024'!$B71,Driver!$A$10:$A$34,0),MATCH('CE-RF per comune 2024'!AG$3,Driver!$A$10:$AD$10,0))</f>
        <v>0</v>
      </c>
      <c r="AH71" s="47">
        <f>+$F71*INDEX(Driver!$A$10:$AD$34,MATCH('CE-RF per comune 2024'!$B71,Driver!$A$10:$A$34,0),MATCH('CE-RF per comune 2024'!AH$3,Driver!$A$10:$AD$10,0))</f>
        <v>0</v>
      </c>
      <c r="AI71" s="47">
        <f>+$F71*INDEX(Driver!$A$10:$AD$34,MATCH('CE-RF per comune 2024'!$B71,Driver!$A$10:$A$34,0),MATCH('CE-RF per comune 2024'!AI$3,Driver!$A$10:$AD$10,0))</f>
        <v>0</v>
      </c>
      <c r="AJ71" s="47">
        <v>0</v>
      </c>
      <c r="AK71" s="158">
        <f t="shared" si="19"/>
        <v>0</v>
      </c>
    </row>
    <row r="72" spans="1:37" ht="10.199999999999999" x14ac:dyDescent="0.2">
      <c r="A72" s="194">
        <v>70</v>
      </c>
      <c r="B72" s="92" t="s">
        <v>227</v>
      </c>
      <c r="C72" s="93" t="s">
        <v>201</v>
      </c>
      <c r="D72" s="45"/>
      <c r="E72" s="129" t="s">
        <v>202</v>
      </c>
      <c r="F72" s="47">
        <f>VLOOKUP($C72,'RF GESTORE'!$B$4:$H$35,6,FALSE)</f>
        <v>0</v>
      </c>
      <c r="H72" s="47">
        <f>+$F72*INDEX(Driver!$A$10:$AD$34,MATCH('CE-RF per comune 2024'!$B72,Driver!$A$10:$A$34,0),MATCH('CE-RF per comune 2024'!H$3,Driver!$A$10:$AD$10,0))</f>
        <v>0</v>
      </c>
      <c r="I72" s="47">
        <f>+$F72*INDEX(Driver!$A$10:$AD$34,MATCH('CE-RF per comune 2024'!$B72,Driver!$A$10:$A$34,0),MATCH('CE-RF per comune 2024'!I$3,Driver!$A$10:$AD$10,0))</f>
        <v>0</v>
      </c>
      <c r="J72" s="47">
        <f>+$F72*INDEX(Driver!$A$10:$AD$34,MATCH('CE-RF per comune 2024'!$B72,Driver!$A$10:$A$34,0),MATCH('CE-RF per comune 2024'!J$3,Driver!$A$10:$AD$10,0))</f>
        <v>0</v>
      </c>
      <c r="K72" s="47">
        <f>+$F72*INDEX(Driver!$A$10:$AD$34,MATCH('CE-RF per comune 2024'!$B72,Driver!$A$10:$A$34,0),MATCH('CE-RF per comune 2024'!K$3,Driver!$A$10:$AD$10,0))</f>
        <v>0</v>
      </c>
      <c r="L72" s="47">
        <f>+$F72*INDEX(Driver!$A$10:$AD$34,MATCH('CE-RF per comune 2024'!$B72,Driver!$A$10:$A$34,0),MATCH('CE-RF per comune 2024'!L$3,Driver!$A$10:$AD$10,0))</f>
        <v>0</v>
      </c>
      <c r="M72" s="47">
        <f>+$F72*INDEX(Driver!$A$10:$AD$34,MATCH('CE-RF per comune 2024'!$B72,Driver!$A$10:$A$34,0),MATCH('CE-RF per comune 2024'!M$3,Driver!$A$10:$AD$10,0))</f>
        <v>0</v>
      </c>
      <c r="N72" s="47">
        <f>+$F72*INDEX(Driver!$A$10:$AD$34,MATCH('CE-RF per comune 2024'!$B72,Driver!$A$10:$A$34,0),MATCH('CE-RF per comune 2024'!N$3,Driver!$A$10:$AD$10,0))</f>
        <v>0</v>
      </c>
      <c r="O72" s="47">
        <f>+$F72*INDEX(Driver!$A$10:$AD$34,MATCH('CE-RF per comune 2024'!$B72,Driver!$A$10:$A$34,0),MATCH('CE-RF per comune 2024'!O$3,Driver!$A$10:$AD$10,0))</f>
        <v>0</v>
      </c>
      <c r="P72" s="47">
        <f>+$F72*INDEX(Driver!$A$10:$AD$34,MATCH('CE-RF per comune 2024'!$B72,Driver!$A$10:$A$34,0),MATCH('CE-RF per comune 2024'!P$3,Driver!$A$10:$AD$10,0))</f>
        <v>0</v>
      </c>
      <c r="Q72" s="47">
        <f>+$F72*INDEX(Driver!$A$10:$AD$34,MATCH('CE-RF per comune 2024'!$B72,Driver!$A$10:$A$34,0),MATCH('CE-RF per comune 2024'!Q$3,Driver!$A$10:$AD$10,0))</f>
        <v>0</v>
      </c>
      <c r="R72" s="47">
        <f>+$F72*INDEX(Driver!$A$10:$AD$34,MATCH('CE-RF per comune 2024'!$B72,Driver!$A$10:$A$34,0),MATCH('CE-RF per comune 2024'!R$3,Driver!$A$10:$AD$10,0))</f>
        <v>0</v>
      </c>
      <c r="S72" s="47">
        <f>+$F72*INDEX(Driver!$A$10:$AD$34,MATCH('CE-RF per comune 2024'!$B72,Driver!$A$10:$A$34,0),MATCH('CE-RF per comune 2024'!S$3,Driver!$A$10:$AD$10,0))</f>
        <v>0</v>
      </c>
      <c r="T72" s="47">
        <f>+$F72*INDEX(Driver!$A$10:$AD$34,MATCH('CE-RF per comune 2024'!$B72,Driver!$A$10:$A$34,0),MATCH('CE-RF per comune 2024'!T$3,Driver!$A$10:$AD$10,0))</f>
        <v>0</v>
      </c>
      <c r="U72" s="47">
        <f>+$F72*INDEX(Driver!$A$10:$AD$34,MATCH('CE-RF per comune 2024'!$B72,Driver!$A$10:$A$34,0),MATCH('CE-RF per comune 2024'!U$3,Driver!$A$10:$AD$10,0))</f>
        <v>0</v>
      </c>
      <c r="V72" s="47">
        <f>+$F72*INDEX(Driver!$A$10:$AD$34,MATCH('CE-RF per comune 2024'!$B72,Driver!$A$10:$A$34,0),MATCH('CE-RF per comune 2024'!V$3,Driver!$A$10:$AD$10,0))</f>
        <v>0</v>
      </c>
      <c r="W72" s="47">
        <f>+$F72*INDEX(Driver!$A$10:$AD$34,MATCH('CE-RF per comune 2024'!$B72,Driver!$A$10:$A$34,0),MATCH('CE-RF per comune 2024'!W$3,Driver!$A$10:$AD$10,0))</f>
        <v>0</v>
      </c>
      <c r="X72" s="47">
        <f>+$F72*INDEX(Driver!$A$10:$AD$34,MATCH('CE-RF per comune 2024'!$B72,Driver!$A$10:$A$34,0),MATCH('CE-RF per comune 2024'!X$3,Driver!$A$10:$AD$10,0))</f>
        <v>0</v>
      </c>
      <c r="Y72" s="47">
        <f>+$F72*INDEX(Driver!$A$10:$AD$34,MATCH('CE-RF per comune 2024'!$B72,Driver!$A$10:$A$34,0),MATCH('CE-RF per comune 2024'!Y$3,Driver!$A$10:$AD$10,0))</f>
        <v>0</v>
      </c>
      <c r="Z72" s="47">
        <f>+$F72*INDEX(Driver!$A$10:$AD$34,MATCH('CE-RF per comune 2024'!$B72,Driver!$A$10:$A$34,0),MATCH('CE-RF per comune 2024'!Z$3,Driver!$A$10:$AD$10,0))</f>
        <v>0</v>
      </c>
      <c r="AA72" s="47">
        <f>+$F72*INDEX(Driver!$A$10:$AD$34,MATCH('CE-RF per comune 2024'!$B72,Driver!$A$10:$A$34,0),MATCH('CE-RF per comune 2024'!AA$3,Driver!$A$10:$AD$10,0))</f>
        <v>0</v>
      </c>
      <c r="AB72" s="47">
        <f>+$F72*INDEX(Driver!$A$10:$AD$34,MATCH('CE-RF per comune 2024'!$B72,Driver!$A$10:$A$34,0),MATCH('CE-RF per comune 2024'!AB$3,Driver!$A$10:$AD$10,0))</f>
        <v>0</v>
      </c>
      <c r="AC72" s="47">
        <f>+$F72*INDEX(Driver!$A$10:$AD$34,MATCH('CE-RF per comune 2024'!$B72,Driver!$A$10:$A$34,0),MATCH('CE-RF per comune 2024'!AC$3,Driver!$A$10:$AD$10,0))</f>
        <v>0</v>
      </c>
      <c r="AD72" s="47">
        <f>+$F72*INDEX(Driver!$A$10:$AD$34,MATCH('CE-RF per comune 2024'!$B72,Driver!$A$10:$A$34,0),MATCH('CE-RF per comune 2024'!AD$3,Driver!$A$10:$AD$10,0))</f>
        <v>0</v>
      </c>
      <c r="AE72" s="47">
        <f>+$F72*INDEX(Driver!$A$10:$AD$34,MATCH('CE-RF per comune 2024'!$B72,Driver!$A$10:$A$34,0),MATCH('CE-RF per comune 2024'!AE$3,Driver!$A$10:$AD$10,0))</f>
        <v>0</v>
      </c>
      <c r="AF72" s="47">
        <f>+$F72*INDEX(Driver!$A$10:$AD$34,MATCH('CE-RF per comune 2024'!$B72,Driver!$A$10:$A$34,0),MATCH('CE-RF per comune 2024'!AF$3,Driver!$A$10:$AD$10,0))</f>
        <v>0</v>
      </c>
      <c r="AG72" s="47">
        <f>+$F72*INDEX(Driver!$A$10:$AD$34,MATCH('CE-RF per comune 2024'!$B72,Driver!$A$10:$A$34,0),MATCH('CE-RF per comune 2024'!AG$3,Driver!$A$10:$AD$10,0))</f>
        <v>0</v>
      </c>
      <c r="AH72" s="47">
        <f>+$F72*INDEX(Driver!$A$10:$AD$34,MATCH('CE-RF per comune 2024'!$B72,Driver!$A$10:$A$34,0),MATCH('CE-RF per comune 2024'!AH$3,Driver!$A$10:$AD$10,0))</f>
        <v>0</v>
      </c>
      <c r="AI72" s="47">
        <f>+$F72*INDEX(Driver!$A$10:$AD$34,MATCH('CE-RF per comune 2024'!$B72,Driver!$A$10:$A$34,0),MATCH('CE-RF per comune 2024'!AI$3,Driver!$A$10:$AD$10,0))</f>
        <v>0</v>
      </c>
      <c r="AJ72" s="47">
        <v>0</v>
      </c>
      <c r="AK72" s="158">
        <f t="shared" si="19"/>
        <v>0</v>
      </c>
    </row>
    <row r="73" spans="1:37" ht="10.199999999999999" x14ac:dyDescent="0.2">
      <c r="A73" s="194">
        <v>71</v>
      </c>
      <c r="B73" s="92" t="s">
        <v>227</v>
      </c>
      <c r="C73" s="93" t="s">
        <v>203</v>
      </c>
      <c r="D73" s="45"/>
      <c r="E73" s="129" t="s">
        <v>204</v>
      </c>
      <c r="F73" s="47">
        <f>VLOOKUP($C73,'RF GESTORE'!$B$4:$H$35,6,FALSE)</f>
        <v>0</v>
      </c>
      <c r="H73" s="47">
        <f>+$F73*INDEX(Driver!$A$10:$AD$34,MATCH('CE-RF per comune 2024'!$B73,Driver!$A$10:$A$34,0),MATCH('CE-RF per comune 2024'!H$3,Driver!$A$10:$AD$10,0))</f>
        <v>0</v>
      </c>
      <c r="I73" s="47">
        <f>+$F73*INDEX(Driver!$A$10:$AD$34,MATCH('CE-RF per comune 2024'!$B73,Driver!$A$10:$A$34,0),MATCH('CE-RF per comune 2024'!I$3,Driver!$A$10:$AD$10,0))</f>
        <v>0</v>
      </c>
      <c r="J73" s="47">
        <f>+$F73*INDEX(Driver!$A$10:$AD$34,MATCH('CE-RF per comune 2024'!$B73,Driver!$A$10:$A$34,0),MATCH('CE-RF per comune 2024'!J$3,Driver!$A$10:$AD$10,0))</f>
        <v>0</v>
      </c>
      <c r="K73" s="47">
        <f>+$F73*INDEX(Driver!$A$10:$AD$34,MATCH('CE-RF per comune 2024'!$B73,Driver!$A$10:$A$34,0),MATCH('CE-RF per comune 2024'!K$3,Driver!$A$10:$AD$10,0))</f>
        <v>0</v>
      </c>
      <c r="L73" s="47">
        <f>+$F73*INDEX(Driver!$A$10:$AD$34,MATCH('CE-RF per comune 2024'!$B73,Driver!$A$10:$A$34,0),MATCH('CE-RF per comune 2024'!L$3,Driver!$A$10:$AD$10,0))</f>
        <v>0</v>
      </c>
      <c r="M73" s="47">
        <f>+$F73*INDEX(Driver!$A$10:$AD$34,MATCH('CE-RF per comune 2024'!$B73,Driver!$A$10:$A$34,0),MATCH('CE-RF per comune 2024'!M$3,Driver!$A$10:$AD$10,0))</f>
        <v>0</v>
      </c>
      <c r="N73" s="47">
        <f>+$F73*INDEX(Driver!$A$10:$AD$34,MATCH('CE-RF per comune 2024'!$B73,Driver!$A$10:$A$34,0),MATCH('CE-RF per comune 2024'!N$3,Driver!$A$10:$AD$10,0))</f>
        <v>0</v>
      </c>
      <c r="O73" s="47">
        <f>+$F73*INDEX(Driver!$A$10:$AD$34,MATCH('CE-RF per comune 2024'!$B73,Driver!$A$10:$A$34,0),MATCH('CE-RF per comune 2024'!O$3,Driver!$A$10:$AD$10,0))</f>
        <v>0</v>
      </c>
      <c r="P73" s="47">
        <f>+$F73*INDEX(Driver!$A$10:$AD$34,MATCH('CE-RF per comune 2024'!$B73,Driver!$A$10:$A$34,0),MATCH('CE-RF per comune 2024'!P$3,Driver!$A$10:$AD$10,0))</f>
        <v>0</v>
      </c>
      <c r="Q73" s="47">
        <f>+$F73*INDEX(Driver!$A$10:$AD$34,MATCH('CE-RF per comune 2024'!$B73,Driver!$A$10:$A$34,0),MATCH('CE-RF per comune 2024'!Q$3,Driver!$A$10:$AD$10,0))</f>
        <v>0</v>
      </c>
      <c r="R73" s="47">
        <f>+$F73*INDEX(Driver!$A$10:$AD$34,MATCH('CE-RF per comune 2024'!$B73,Driver!$A$10:$A$34,0),MATCH('CE-RF per comune 2024'!R$3,Driver!$A$10:$AD$10,0))</f>
        <v>0</v>
      </c>
      <c r="S73" s="47">
        <f>+$F73*INDEX(Driver!$A$10:$AD$34,MATCH('CE-RF per comune 2024'!$B73,Driver!$A$10:$A$34,0),MATCH('CE-RF per comune 2024'!S$3,Driver!$A$10:$AD$10,0))</f>
        <v>0</v>
      </c>
      <c r="T73" s="47">
        <f>+$F73*INDEX(Driver!$A$10:$AD$34,MATCH('CE-RF per comune 2024'!$B73,Driver!$A$10:$A$34,0),MATCH('CE-RF per comune 2024'!T$3,Driver!$A$10:$AD$10,0))</f>
        <v>0</v>
      </c>
      <c r="U73" s="47">
        <f>+$F73*INDEX(Driver!$A$10:$AD$34,MATCH('CE-RF per comune 2024'!$B73,Driver!$A$10:$A$34,0),MATCH('CE-RF per comune 2024'!U$3,Driver!$A$10:$AD$10,0))</f>
        <v>0</v>
      </c>
      <c r="V73" s="47">
        <f>+$F73*INDEX(Driver!$A$10:$AD$34,MATCH('CE-RF per comune 2024'!$B73,Driver!$A$10:$A$34,0),MATCH('CE-RF per comune 2024'!V$3,Driver!$A$10:$AD$10,0))</f>
        <v>0</v>
      </c>
      <c r="W73" s="47">
        <f>+$F73*INDEX(Driver!$A$10:$AD$34,MATCH('CE-RF per comune 2024'!$B73,Driver!$A$10:$A$34,0),MATCH('CE-RF per comune 2024'!W$3,Driver!$A$10:$AD$10,0))</f>
        <v>0</v>
      </c>
      <c r="X73" s="47">
        <f>+$F73*INDEX(Driver!$A$10:$AD$34,MATCH('CE-RF per comune 2024'!$B73,Driver!$A$10:$A$34,0),MATCH('CE-RF per comune 2024'!X$3,Driver!$A$10:$AD$10,0))</f>
        <v>0</v>
      </c>
      <c r="Y73" s="47">
        <f>+$F73*INDEX(Driver!$A$10:$AD$34,MATCH('CE-RF per comune 2024'!$B73,Driver!$A$10:$A$34,0),MATCH('CE-RF per comune 2024'!Y$3,Driver!$A$10:$AD$10,0))</f>
        <v>0</v>
      </c>
      <c r="Z73" s="47">
        <f>+$F73*INDEX(Driver!$A$10:$AD$34,MATCH('CE-RF per comune 2024'!$B73,Driver!$A$10:$A$34,0),MATCH('CE-RF per comune 2024'!Z$3,Driver!$A$10:$AD$10,0))</f>
        <v>0</v>
      </c>
      <c r="AA73" s="47">
        <f>+$F73*INDEX(Driver!$A$10:$AD$34,MATCH('CE-RF per comune 2024'!$B73,Driver!$A$10:$A$34,0),MATCH('CE-RF per comune 2024'!AA$3,Driver!$A$10:$AD$10,0))</f>
        <v>0</v>
      </c>
      <c r="AB73" s="47">
        <f>+$F73*INDEX(Driver!$A$10:$AD$34,MATCH('CE-RF per comune 2024'!$B73,Driver!$A$10:$A$34,0),MATCH('CE-RF per comune 2024'!AB$3,Driver!$A$10:$AD$10,0))</f>
        <v>0</v>
      </c>
      <c r="AC73" s="47">
        <f>+$F73*INDEX(Driver!$A$10:$AD$34,MATCH('CE-RF per comune 2024'!$B73,Driver!$A$10:$A$34,0),MATCH('CE-RF per comune 2024'!AC$3,Driver!$A$10:$AD$10,0))</f>
        <v>0</v>
      </c>
      <c r="AD73" s="47">
        <f>+$F73*INDEX(Driver!$A$10:$AD$34,MATCH('CE-RF per comune 2024'!$B73,Driver!$A$10:$A$34,0),MATCH('CE-RF per comune 2024'!AD$3,Driver!$A$10:$AD$10,0))</f>
        <v>0</v>
      </c>
      <c r="AE73" s="47">
        <f>+$F73*INDEX(Driver!$A$10:$AD$34,MATCH('CE-RF per comune 2024'!$B73,Driver!$A$10:$A$34,0),MATCH('CE-RF per comune 2024'!AE$3,Driver!$A$10:$AD$10,0))</f>
        <v>0</v>
      </c>
      <c r="AF73" s="47">
        <f>+$F73*INDEX(Driver!$A$10:$AD$34,MATCH('CE-RF per comune 2024'!$B73,Driver!$A$10:$A$34,0),MATCH('CE-RF per comune 2024'!AF$3,Driver!$A$10:$AD$10,0))</f>
        <v>0</v>
      </c>
      <c r="AG73" s="47">
        <f>+$F73*INDEX(Driver!$A$10:$AD$34,MATCH('CE-RF per comune 2024'!$B73,Driver!$A$10:$A$34,0),MATCH('CE-RF per comune 2024'!AG$3,Driver!$A$10:$AD$10,0))</f>
        <v>0</v>
      </c>
      <c r="AH73" s="47">
        <f>+$F73*INDEX(Driver!$A$10:$AD$34,MATCH('CE-RF per comune 2024'!$B73,Driver!$A$10:$A$34,0),MATCH('CE-RF per comune 2024'!AH$3,Driver!$A$10:$AD$10,0))</f>
        <v>0</v>
      </c>
      <c r="AI73" s="47">
        <f>+$F73*INDEX(Driver!$A$10:$AD$34,MATCH('CE-RF per comune 2024'!$B73,Driver!$A$10:$A$34,0),MATCH('CE-RF per comune 2024'!AI$3,Driver!$A$10:$AD$10,0))</f>
        <v>0</v>
      </c>
      <c r="AJ73" s="47">
        <v>0</v>
      </c>
      <c r="AK73" s="158">
        <f t="shared" si="19"/>
        <v>0</v>
      </c>
    </row>
    <row r="74" spans="1:37" ht="10.8" thickBot="1" x14ac:dyDescent="0.25">
      <c r="A74" s="194">
        <v>72</v>
      </c>
      <c r="C74" s="93"/>
      <c r="D74" s="130"/>
      <c r="E74" s="131" t="s">
        <v>205</v>
      </c>
      <c r="F74" s="126">
        <v>0</v>
      </c>
      <c r="H74" s="47">
        <f>SUM(H71:H73)</f>
        <v>0</v>
      </c>
      <c r="I74" s="126">
        <v>0</v>
      </c>
      <c r="J74" s="126">
        <v>0</v>
      </c>
      <c r="K74" s="126">
        <v>0</v>
      </c>
      <c r="L74" s="126">
        <v>0</v>
      </c>
      <c r="M74" s="126">
        <v>0</v>
      </c>
      <c r="N74" s="126">
        <v>0</v>
      </c>
      <c r="O74" s="126">
        <v>0</v>
      </c>
      <c r="P74" s="126">
        <v>0</v>
      </c>
      <c r="Q74" s="126">
        <v>0</v>
      </c>
      <c r="R74" s="126">
        <v>0</v>
      </c>
      <c r="S74" s="126">
        <v>0</v>
      </c>
      <c r="T74" s="126">
        <v>0</v>
      </c>
      <c r="U74" s="126">
        <v>0</v>
      </c>
      <c r="V74" s="126">
        <v>0</v>
      </c>
      <c r="W74" s="126">
        <v>0</v>
      </c>
      <c r="X74" s="126">
        <v>0</v>
      </c>
      <c r="Y74" s="126">
        <v>0</v>
      </c>
      <c r="Z74" s="126">
        <v>0</v>
      </c>
      <c r="AA74" s="126">
        <v>0</v>
      </c>
      <c r="AB74" s="126">
        <v>0</v>
      </c>
      <c r="AC74" s="126">
        <v>0</v>
      </c>
      <c r="AD74" s="126">
        <v>0</v>
      </c>
      <c r="AE74" s="126">
        <v>0</v>
      </c>
      <c r="AF74" s="126">
        <v>0</v>
      </c>
      <c r="AG74" s="126">
        <v>0</v>
      </c>
      <c r="AH74" s="126">
        <v>0</v>
      </c>
      <c r="AI74" s="126">
        <v>0</v>
      </c>
      <c r="AJ74" s="126">
        <v>0</v>
      </c>
      <c r="AK74" s="158">
        <f t="shared" si="19"/>
        <v>0</v>
      </c>
    </row>
    <row r="75" spans="1:37" ht="10.8" thickBot="1" x14ac:dyDescent="0.25">
      <c r="A75" s="194">
        <v>73</v>
      </c>
      <c r="C75" s="1"/>
      <c r="D75" s="132" t="s">
        <v>206</v>
      </c>
      <c r="E75" s="133" t="s">
        <v>207</v>
      </c>
      <c r="F75" s="134">
        <v>-859831</v>
      </c>
      <c r="H75" s="134">
        <f ca="1">+H70+H74</f>
        <v>-14771.739003416968</v>
      </c>
      <c r="I75" s="134">
        <f t="shared" ref="I75:AJ75" ca="1" si="28">+I70+I74</f>
        <v>-6657.1512320590291</v>
      </c>
      <c r="J75" s="134">
        <f t="shared" ca="1" si="28"/>
        <v>-19864.86135206767</v>
      </c>
      <c r="K75" s="134">
        <f t="shared" ca="1" si="28"/>
        <v>-9363.2870346168984</v>
      </c>
      <c r="L75" s="134">
        <f t="shared" ca="1" si="28"/>
        <v>-12372.499211454031</v>
      </c>
      <c r="M75" s="134">
        <f t="shared" ca="1" si="28"/>
        <v>-3044.9693337191484</v>
      </c>
      <c r="N75" s="134">
        <f t="shared" ca="1" si="28"/>
        <v>-14917.593288174319</v>
      </c>
      <c r="O75" s="134">
        <f t="shared" ca="1" si="28"/>
        <v>-128931.36146677275</v>
      </c>
      <c r="P75" s="134">
        <f t="shared" ca="1" si="28"/>
        <v>-31161.59936184777</v>
      </c>
      <c r="Q75" s="134">
        <f t="shared" ca="1" si="28"/>
        <v>-6594.1336932624836</v>
      </c>
      <c r="R75" s="134">
        <f t="shared" ca="1" si="28"/>
        <v>-5766.1949787381918</v>
      </c>
      <c r="S75" s="134">
        <f t="shared" ca="1" si="28"/>
        <v>-17222.678748302078</v>
      </c>
      <c r="T75" s="134">
        <f t="shared" ca="1" si="28"/>
        <v>-19362.437249384529</v>
      </c>
      <c r="U75" s="134">
        <f t="shared" ca="1" si="28"/>
        <v>-3875.3099624790398</v>
      </c>
      <c r="V75" s="134">
        <f t="shared" ca="1" si="28"/>
        <v>-4466.1678863399793</v>
      </c>
      <c r="W75" s="134">
        <f t="shared" ca="1" si="28"/>
        <v>-13247.625555237484</v>
      </c>
      <c r="X75" s="134">
        <f t="shared" ca="1" si="28"/>
        <v>-6224.3906520369683</v>
      </c>
      <c r="Y75" s="134">
        <f t="shared" ca="1" si="28"/>
        <v>-46853.95841366602</v>
      </c>
      <c r="Z75" s="134">
        <f t="shared" ca="1" si="28"/>
        <v>-34404.296798221658</v>
      </c>
      <c r="AA75" s="134">
        <f t="shared" ca="1" si="28"/>
        <v>-25381.120993551725</v>
      </c>
      <c r="AB75" s="134">
        <f t="shared" ca="1" si="28"/>
        <v>-4018.2469024860352</v>
      </c>
      <c r="AC75" s="134">
        <f t="shared" ca="1" si="28"/>
        <v>-12053.065354137925</v>
      </c>
      <c r="AD75" s="134">
        <f t="shared" ca="1" si="28"/>
        <v>-40353.385527541817</v>
      </c>
      <c r="AE75" s="134">
        <f t="shared" ca="1" si="28"/>
        <v>-65089.367674126239</v>
      </c>
      <c r="AF75" s="134">
        <f t="shared" ca="1" si="28"/>
        <v>-71686.395471046431</v>
      </c>
      <c r="AG75" s="134">
        <f t="shared" ca="1" si="28"/>
        <v>-22497.784089122848</v>
      </c>
      <c r="AH75" s="134">
        <f t="shared" ca="1" si="28"/>
        <v>-119680.35629897923</v>
      </c>
      <c r="AI75" s="134">
        <f t="shared" ca="1" si="28"/>
        <v>-99969.022467210598</v>
      </c>
      <c r="AJ75" s="134">
        <f t="shared" ca="1" si="28"/>
        <v>-859831</v>
      </c>
      <c r="AK75" s="158">
        <f t="shared" ca="1" si="19"/>
        <v>0</v>
      </c>
    </row>
    <row r="76" spans="1:37" ht="10.8" thickBot="1" x14ac:dyDescent="0.25">
      <c r="A76" s="194">
        <v>74</v>
      </c>
      <c r="C76" s="1"/>
      <c r="D76" s="140"/>
      <c r="E76" s="141"/>
      <c r="F76" s="141"/>
    </row>
    <row r="77" spans="1:37" ht="10.8" thickBot="1" x14ac:dyDescent="0.25">
      <c r="A77" s="194">
        <v>75</v>
      </c>
      <c r="C77" s="1"/>
      <c r="D77" s="118"/>
      <c r="E77" s="142" t="s">
        <v>208</v>
      </c>
      <c r="F77" s="50">
        <f ca="1">'CE-RF per comune 2023'!F81</f>
        <v>-1542041.0066202788</v>
      </c>
      <c r="H77" s="152">
        <f ca="1">'CE-RF per comune 2023'!H81</f>
        <v>-14688.107179729261</v>
      </c>
      <c r="I77" s="152">
        <f ca="1">'CE-RF per comune 2023'!I81</f>
        <v>-6701.5791777776294</v>
      </c>
      <c r="J77" s="152">
        <f ca="1">'CE-RF per comune 2023'!J81</f>
        <v>-19509.106056986868</v>
      </c>
      <c r="K77" s="152">
        <f ca="1">'CE-RF per comune 2023'!K81</f>
        <v>-9320.3852736022363</v>
      </c>
      <c r="L77" s="152">
        <f ca="1">'CE-RF per comune 2023'!L81</f>
        <v>-12311.721080417414</v>
      </c>
      <c r="M77" s="152">
        <f ca="1">'CE-RF per comune 2023'!M81</f>
        <v>-2967.7602402822786</v>
      </c>
      <c r="N77" s="152">
        <f ca="1">'CE-RF per comune 2023'!N81</f>
        <v>-14726.961059653098</v>
      </c>
      <c r="O77" s="152">
        <f ca="1">'CE-RF per comune 2023'!O81</f>
        <v>-128007.99485875835</v>
      </c>
      <c r="P77" s="152">
        <f ca="1">'CE-RF per comune 2023'!P81</f>
        <v>-30914.275377461876</v>
      </c>
      <c r="Q77" s="152">
        <f ca="1">'CE-RF per comune 2023'!Q81</f>
        <v>-6437.3616236221005</v>
      </c>
      <c r="R77" s="152">
        <f ca="1">'CE-RF per comune 2023'!R81</f>
        <v>-5734.1688136124076</v>
      </c>
      <c r="S77" s="152">
        <f ca="1">'CE-RF per comune 2023'!S81</f>
        <v>-17070.262340554931</v>
      </c>
      <c r="T77" s="152">
        <f ca="1">'CE-RF per comune 2023'!T81</f>
        <v>-19207.346108573714</v>
      </c>
      <c r="U77" s="152">
        <f ca="1">'CE-RF per comune 2023'!U81</f>
        <v>-3864.3228166197969</v>
      </c>
      <c r="V77" s="152">
        <f ca="1">'CE-RF per comune 2023'!V81</f>
        <v>-4436.2317354528095</v>
      </c>
      <c r="W77" s="152">
        <f ca="1">'CE-RF per comune 2023'!W81</f>
        <v>-13141.602595668723</v>
      </c>
      <c r="X77" s="152">
        <f ca="1">'CE-RF per comune 2023'!X81</f>
        <v>-6242.5367013166651</v>
      </c>
      <c r="Y77" s="152">
        <f ca="1">'CE-RF per comune 2023'!Y81</f>
        <v>-46039.35952663637</v>
      </c>
      <c r="Z77" s="152">
        <f ca="1">'CE-RF per comune 2023'!Z81</f>
        <v>-33834.707163146741</v>
      </c>
      <c r="AA77" s="152">
        <f ca="1">'CE-RF per comune 2023'!AA81</f>
        <v>-25146.255912251239</v>
      </c>
      <c r="AB77" s="152">
        <f ca="1">'CE-RF per comune 2023'!AB81</f>
        <v>-3964.195345528607</v>
      </c>
      <c r="AC77" s="152">
        <f ca="1">'CE-RF per comune 2023'!AC81</f>
        <v>-12329.5879829363</v>
      </c>
      <c r="AD77" s="152">
        <f ca="1">'CE-RF per comune 2023'!AD81</f>
        <v>-39736.772419430155</v>
      </c>
      <c r="AE77" s="152">
        <f ca="1">'CE-RF per comune 2023'!AE81</f>
        <v>-63763.109431692341</v>
      </c>
      <c r="AF77" s="152">
        <f ca="1">'CE-RF per comune 2023'!AF81</f>
        <v>-71125.905684431986</v>
      </c>
      <c r="AG77" s="152">
        <f ca="1">'CE-RF per comune 2023'!AG81</f>
        <v>-22543.180912482592</v>
      </c>
      <c r="AH77" s="152">
        <f ca="1">'CE-RF per comune 2023'!AH81</f>
        <v>-119098.65781797408</v>
      </c>
      <c r="AI77" s="152">
        <f ca="1">'CE-RF per comune 2023'!AI81</f>
        <v>-789177.5913836793</v>
      </c>
      <c r="AJ77" s="152">
        <f t="shared" ref="AJ77" ca="1" si="29">SUM(H77:AI77)</f>
        <v>-1542041.04662028</v>
      </c>
      <c r="AK77" s="158">
        <f t="shared" ca="1" si="19"/>
        <v>-4.0000001201406121E-2</v>
      </c>
    </row>
    <row r="78" spans="1:37" ht="10.8" thickBot="1" x14ac:dyDescent="0.25">
      <c r="A78" s="194">
        <v>76</v>
      </c>
      <c r="C78" s="1"/>
      <c r="D78" s="118"/>
      <c r="E78" s="118"/>
      <c r="F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</row>
    <row r="79" spans="1:37" ht="10.8" thickBot="1" x14ac:dyDescent="0.25">
      <c r="A79" s="194">
        <v>77</v>
      </c>
      <c r="C79" s="1"/>
      <c r="D79" s="118"/>
      <c r="E79" s="132" t="s">
        <v>209</v>
      </c>
      <c r="F79" s="62">
        <f ca="1">F62+F66+F75</f>
        <v>-899758.48636119871</v>
      </c>
      <c r="H79" s="62">
        <f ca="1">H62+H66+H75</f>
        <v>-15954.901556252255</v>
      </c>
      <c r="I79" s="62">
        <f t="shared" ref="I79:AJ79" ca="1" si="30">I62+I66+I75</f>
        <v>-5267.3648262412462</v>
      </c>
      <c r="J79" s="62">
        <f t="shared" ca="1" si="30"/>
        <v>-21809.11590399576</v>
      </c>
      <c r="K79" s="62">
        <f t="shared" ca="1" si="30"/>
        <v>-10113.252261341</v>
      </c>
      <c r="L79" s="62">
        <f t="shared" ca="1" si="30"/>
        <v>-13363.491385672014</v>
      </c>
      <c r="M79" s="62">
        <f t="shared" ca="1" si="30"/>
        <v>-4022.8602993904933</v>
      </c>
      <c r="N79" s="62">
        <f t="shared" ca="1" si="30"/>
        <v>-16240.438238583487</v>
      </c>
      <c r="O79" s="62">
        <f t="shared" ca="1" si="30"/>
        <v>-139258.29445267713</v>
      </c>
      <c r="P79" s="62">
        <f t="shared" ca="1" si="30"/>
        <v>-33657.530101137461</v>
      </c>
      <c r="Q79" s="62">
        <f t="shared" ca="1" si="30"/>
        <v>-8935.2998118523738</v>
      </c>
      <c r="R79" s="62">
        <f t="shared" ca="1" si="30"/>
        <v>-6228.046218433924</v>
      </c>
      <c r="S79" s="62">
        <f t="shared" ca="1" si="30"/>
        <v>-18602.152657893159</v>
      </c>
      <c r="T79" s="62">
        <f t="shared" ca="1" si="30"/>
        <v>-20913.298030217127</v>
      </c>
      <c r="U79" s="62">
        <f t="shared" ca="1" si="30"/>
        <v>-4185.7081916363577</v>
      </c>
      <c r="V79" s="62">
        <f t="shared" ca="1" si="30"/>
        <v>-4823.8916855873613</v>
      </c>
      <c r="W79" s="62">
        <f t="shared" ca="1" si="30"/>
        <v>-14399.712165779092</v>
      </c>
      <c r="X79" s="62">
        <f t="shared" ca="1" si="30"/>
        <v>-6722.9416981937338</v>
      </c>
      <c r="Y79" s="62">
        <f t="shared" ca="1" si="30"/>
        <v>-55221.790022343179</v>
      </c>
      <c r="Z79" s="62">
        <f t="shared" ca="1" si="30"/>
        <v>-38882.955804847115</v>
      </c>
      <c r="AA79" s="62">
        <f t="shared" ca="1" si="30"/>
        <v>-27414.056445606879</v>
      </c>
      <c r="AB79" s="62">
        <f t="shared" ca="1" si="30"/>
        <v>-4340.093860516381</v>
      </c>
      <c r="AC79" s="62">
        <f t="shared" ca="1" si="30"/>
        <v>-10011.472038523169</v>
      </c>
      <c r="AD79" s="62">
        <f t="shared" ca="1" si="30"/>
        <v>-39745.544897895459</v>
      </c>
      <c r="AE79" s="62">
        <f t="shared" ca="1" si="30"/>
        <v>-89234.789221984713</v>
      </c>
      <c r="AF79" s="62">
        <f t="shared" ca="1" si="30"/>
        <v>-77428.21494466858</v>
      </c>
      <c r="AG79" s="62">
        <f t="shared" ca="1" si="30"/>
        <v>-24299.774745054816</v>
      </c>
      <c r="AH79" s="62">
        <f t="shared" ca="1" si="30"/>
        <v>-121617.31742719718</v>
      </c>
      <c r="AI79" s="62">
        <f t="shared" ca="1" si="30"/>
        <v>-67064.177467674017</v>
      </c>
      <c r="AJ79" s="62">
        <f t="shared" ca="1" si="30"/>
        <v>-899758.48636119557</v>
      </c>
      <c r="AK79" s="158">
        <f t="shared" ca="1" si="19"/>
        <v>3.14321368932724E-9</v>
      </c>
    </row>
    <row r="80" spans="1:37" ht="10.8" thickBot="1" x14ac:dyDescent="0.25">
      <c r="A80" s="194">
        <v>78</v>
      </c>
      <c r="C80" s="1"/>
      <c r="D80" s="118"/>
      <c r="E80" s="118"/>
      <c r="F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</row>
    <row r="81" spans="1:37" ht="10.8" thickBot="1" x14ac:dyDescent="0.25">
      <c r="A81" s="194">
        <v>79</v>
      </c>
      <c r="C81" s="1"/>
      <c r="D81" s="118"/>
      <c r="E81" s="132" t="s">
        <v>210</v>
      </c>
      <c r="F81" s="62">
        <f ca="1">+F77+F79</f>
        <v>-2441799.4929814776</v>
      </c>
      <c r="H81" s="62">
        <f ca="1">H77+H79</f>
        <v>-30643.008735981515</v>
      </c>
      <c r="I81" s="62">
        <f t="shared" ref="I81:AJ81" ca="1" si="31">I77+I79</f>
        <v>-11968.944004018875</v>
      </c>
      <c r="J81" s="62">
        <f t="shared" ca="1" si="31"/>
        <v>-41318.221960982628</v>
      </c>
      <c r="K81" s="62">
        <f t="shared" ca="1" si="31"/>
        <v>-19433.637534943235</v>
      </c>
      <c r="L81" s="62">
        <f t="shared" ca="1" si="31"/>
        <v>-25675.212466089426</v>
      </c>
      <c r="M81" s="62">
        <f t="shared" ca="1" si="31"/>
        <v>-6990.6205396727719</v>
      </c>
      <c r="N81" s="62">
        <f t="shared" ca="1" si="31"/>
        <v>-30967.399298236585</v>
      </c>
      <c r="O81" s="62">
        <f t="shared" ca="1" si="31"/>
        <v>-267266.28931143548</v>
      </c>
      <c r="P81" s="62">
        <f t="shared" ca="1" si="31"/>
        <v>-64571.805478599337</v>
      </c>
      <c r="Q81" s="62">
        <f t="shared" ca="1" si="31"/>
        <v>-15372.661435474474</v>
      </c>
      <c r="R81" s="62">
        <f t="shared" ca="1" si="31"/>
        <v>-11962.215032046332</v>
      </c>
      <c r="S81" s="62">
        <f t="shared" ca="1" si="31"/>
        <v>-35672.41499844809</v>
      </c>
      <c r="T81" s="62">
        <f t="shared" ca="1" si="31"/>
        <v>-40120.644138790842</v>
      </c>
      <c r="U81" s="62">
        <f t="shared" ca="1" si="31"/>
        <v>-8050.0310082561546</v>
      </c>
      <c r="V81" s="62">
        <f t="shared" ca="1" si="31"/>
        <v>-9260.1234210401708</v>
      </c>
      <c r="W81" s="62">
        <f t="shared" ca="1" si="31"/>
        <v>-27541.314761447815</v>
      </c>
      <c r="X81" s="62">
        <f t="shared" ca="1" si="31"/>
        <v>-12965.478399510399</v>
      </c>
      <c r="Y81" s="62">
        <f t="shared" ca="1" si="31"/>
        <v>-101261.14954897955</v>
      </c>
      <c r="Z81" s="62">
        <f t="shared" ca="1" si="31"/>
        <v>-72717.662967993849</v>
      </c>
      <c r="AA81" s="62">
        <f t="shared" ca="1" si="31"/>
        <v>-52560.312357858114</v>
      </c>
      <c r="AB81" s="62">
        <f t="shared" ca="1" si="31"/>
        <v>-8304.2892060449885</v>
      </c>
      <c r="AC81" s="62">
        <f t="shared" ca="1" si="31"/>
        <v>-22341.060021459467</v>
      </c>
      <c r="AD81" s="62">
        <f t="shared" ca="1" si="31"/>
        <v>-79482.317317325622</v>
      </c>
      <c r="AE81" s="62">
        <f t="shared" ca="1" si="31"/>
        <v>-152997.89865367705</v>
      </c>
      <c r="AF81" s="62">
        <f t="shared" ca="1" si="31"/>
        <v>-148554.12062910057</v>
      </c>
      <c r="AG81" s="62">
        <f t="shared" ca="1" si="31"/>
        <v>-46842.955657537408</v>
      </c>
      <c r="AH81" s="62">
        <f t="shared" ca="1" si="31"/>
        <v>-240715.97524517126</v>
      </c>
      <c r="AI81" s="62">
        <f t="shared" ca="1" si="31"/>
        <v>-856241.76885135332</v>
      </c>
      <c r="AJ81" s="62">
        <f t="shared" ca="1" si="31"/>
        <v>-2441799.5329814758</v>
      </c>
      <c r="AK81" s="158">
        <f t="shared" ca="1" si="19"/>
        <v>-3.9999998174607754E-2</v>
      </c>
    </row>
    <row r="82" spans="1:37" ht="10.199999999999999" x14ac:dyDescent="0.2">
      <c r="C82" s="1"/>
      <c r="D82" s="1"/>
      <c r="E82" s="1"/>
    </row>
    <row r="83" spans="1:37" ht="10.199999999999999" x14ac:dyDescent="0.2">
      <c r="C83" s="1"/>
      <c r="D83" s="1"/>
      <c r="E83" s="87" t="s">
        <v>152</v>
      </c>
      <c r="F83" s="88" t="str">
        <f ca="1">IF(F81='RF GESTORE'!G35,"ok","controllare")</f>
        <v>ok</v>
      </c>
    </row>
    <row r="84" spans="1:37" ht="10.199999999999999" x14ac:dyDescent="0.2">
      <c r="C84" s="1"/>
      <c r="D84" s="1"/>
      <c r="E84" s="1"/>
    </row>
    <row r="85" spans="1:37" ht="10.199999999999999" x14ac:dyDescent="0.2">
      <c r="C85" s="1"/>
      <c r="D85" s="1"/>
      <c r="E85" s="1"/>
    </row>
    <row r="86" spans="1:37" ht="10.199999999999999" x14ac:dyDescent="0.2">
      <c r="C86" s="1"/>
      <c r="D86" s="1"/>
      <c r="E86" s="1" t="s">
        <v>233</v>
      </c>
      <c r="AK86" s="159"/>
    </row>
    <row r="87" spans="1:37" ht="10.199999999999999" x14ac:dyDescent="0.2">
      <c r="C87" s="1"/>
      <c r="D87" s="1"/>
      <c r="E87" s="1"/>
      <c r="AK87" s="159"/>
    </row>
    <row r="88" spans="1:37" ht="10.199999999999999" x14ac:dyDescent="0.2">
      <c r="B88" s="92" t="s">
        <v>227</v>
      </c>
      <c r="C88" s="1"/>
      <c r="D88" s="1"/>
      <c r="E88" s="1" t="s">
        <v>234</v>
      </c>
      <c r="F88" s="182">
        <f>'[1]Database Cespiti'!Q154</f>
        <v>27982.125000000004</v>
      </c>
      <c r="H88" s="47">
        <f>+$F88*INDEX(Driver!$A$10:$AD$34,MATCH('CE-RF per comune 2023'!$B88,Driver!$A$10:$A$34,0),MATCH('CE-RF per comune 2023'!H$3,Driver!$A$10:$AD$10,0))</f>
        <v>480.72777936709542</v>
      </c>
      <c r="I88" s="47">
        <f>+$F88*INDEX(Driver!$A$10:$AD$34,MATCH('CE-RF per comune 2023'!$B88,Driver!$A$10:$A$34,0),MATCH('CE-RF per comune 2023'!I$3,Driver!$A$10:$AD$10,0))</f>
        <v>216.64866458569159</v>
      </c>
      <c r="J88" s="47">
        <f>+$F88*INDEX(Driver!$A$10:$AD$34,MATCH('CE-RF per comune 2023'!$B88,Driver!$A$10:$A$34,0),MATCH('CE-RF per comune 2023'!J$3,Driver!$A$10:$AD$10,0))</f>
        <v>646.47707917163552</v>
      </c>
      <c r="K88" s="47">
        <f>+$F88*INDEX(Driver!$A$10:$AD$34,MATCH('CE-RF per comune 2023'!$B88,Driver!$A$10:$A$34,0),MATCH('CE-RF per comune 2023'!K$3,Driver!$A$10:$AD$10,0))</f>
        <v>304.71647127578495</v>
      </c>
      <c r="L88" s="47">
        <f>+$F88*INDEX(Driver!$A$10:$AD$34,MATCH('CE-RF per comune 2023'!$B88,Driver!$A$10:$A$34,0),MATCH('CE-RF per comune 2023'!L$3,Driver!$A$10:$AD$10,0))</f>
        <v>402.64751968387759</v>
      </c>
      <c r="M88" s="47">
        <f>+$F88*INDEX(Driver!$A$10:$AD$34,MATCH('CE-RF per comune 2023'!$B88,Driver!$A$10:$A$34,0),MATCH('CE-RF per comune 2023'!M$3,Driver!$A$10:$AD$10,0))</f>
        <v>99.094720377953266</v>
      </c>
      <c r="N88" s="47">
        <f>+$F88*INDEX(Driver!$A$10:$AD$34,MATCH('CE-RF per comune 2023'!$B88,Driver!$A$10:$A$34,0),MATCH('CE-RF per comune 2023'!N$3,Driver!$A$10:$AD$10,0))</f>
        <v>485.47442472864418</v>
      </c>
      <c r="O88" s="47">
        <f>+$F88*INDEX(Driver!$A$10:$AD$34,MATCH('CE-RF per comune 2023'!$B88,Driver!$A$10:$A$34,0),MATCH('CE-RF per comune 2023'!O$3,Driver!$A$10:$AD$10,0))</f>
        <v>4195.9099788021349</v>
      </c>
      <c r="P88" s="47">
        <f>+$F88*INDEX(Driver!$A$10:$AD$34,MATCH('CE-RF per comune 2023'!$B88,Driver!$A$10:$A$34,0),MATCH('CE-RF per comune 2023'!P$3,Driver!$A$10:$AD$10,0))</f>
        <v>1014.1152953814699</v>
      </c>
      <c r="Q88" s="47">
        <f>+$F88*INDEX(Driver!$A$10:$AD$34,MATCH('CE-RF per comune 2023'!$B88,Driver!$A$10:$A$34,0),MATCH('CE-RF per comune 2023'!Q$3,Driver!$A$10:$AD$10,0))</f>
        <v>214.59783756526861</v>
      </c>
      <c r="R88" s="47">
        <f>+$F88*INDEX(Driver!$A$10:$AD$34,MATCH('CE-RF per comune 2023'!$B88,Driver!$A$10:$A$34,0),MATCH('CE-RF per comune 2023'!R$3,Driver!$A$10:$AD$10,0))</f>
        <v>187.65360712677776</v>
      </c>
      <c r="S88" s="47">
        <f>+$F88*INDEX(Driver!$A$10:$AD$34,MATCH('CE-RF per comune 2023'!$B88,Driver!$A$10:$A$34,0),MATCH('CE-RF per comune 2023'!S$3,Driver!$A$10:$AD$10,0))</f>
        <v>560.49054938683582</v>
      </c>
      <c r="T88" s="47">
        <f>+$F88*INDEX(Driver!$A$10:$AD$34,MATCH('CE-RF per comune 2023'!$B88,Driver!$A$10:$A$34,0),MATCH('CE-RF per comune 2023'!T$3,Driver!$A$10:$AD$10,0))</f>
        <v>630.1263148420262</v>
      </c>
      <c r="U88" s="47">
        <f>+$F88*INDEX(Driver!$A$10:$AD$34,MATCH('CE-RF per comune 2023'!$B88,Driver!$A$10:$A$34,0),MATCH('CE-RF per comune 2023'!U$3,Driver!$A$10:$AD$10,0))</f>
        <v>126.11711811255213</v>
      </c>
      <c r="V88" s="47">
        <f>+$F88*INDEX(Driver!$A$10:$AD$34,MATCH('CE-RF per comune 2023'!$B88,Driver!$A$10:$A$34,0),MATCH('CE-RF per comune 2023'!V$3,Driver!$A$10:$AD$10,0))</f>
        <v>145.34585059918882</v>
      </c>
      <c r="W88" s="47">
        <f>+$F88*INDEX(Driver!$A$10:$AD$34,MATCH('CE-RF per comune 2023'!$B88,Driver!$A$10:$A$34,0),MATCH('CE-RF per comune 2023'!W$3,Driver!$A$10:$AD$10,0))</f>
        <v>431.12741252624033</v>
      </c>
      <c r="X88" s="47">
        <f>+$F88*INDEX(Driver!$A$10:$AD$34,MATCH('CE-RF per comune 2023'!$B88,Driver!$A$10:$A$34,0),MATCH('CE-RF per comune 2023'!X$3,Driver!$A$10:$AD$10,0))</f>
        <v>202.56501251307523</v>
      </c>
      <c r="Y88" s="47">
        <f>+$F88*INDEX(Driver!$A$10:$AD$34,MATCH('CE-RF per comune 2023'!$B88,Driver!$A$10:$A$34,0),MATCH('CE-RF per comune 2023'!Y$3,Driver!$A$10:$AD$10,0))</f>
        <v>1524.8035033349627</v>
      </c>
      <c r="Z88" s="47">
        <f>+$F88*INDEX(Driver!$A$10:$AD$34,MATCH('CE-RF per comune 2023'!$B88,Driver!$A$10:$A$34,0),MATCH('CE-RF per comune 2023'!Z$3,Driver!$A$10:$AD$10,0))</f>
        <v>1119.6448296757601</v>
      </c>
      <c r="AA88" s="47">
        <f>+$F88*INDEX(Driver!$A$10:$AD$34,MATCH('CE-RF per comune 2023'!$B88,Driver!$A$10:$A$34,0),MATCH('CE-RF per comune 2023'!AA$3,Driver!$A$10:$AD$10,0))</f>
        <v>825.99685319753382</v>
      </c>
      <c r="AB88" s="47">
        <f>+$F88*INDEX(Driver!$A$10:$AD$34,MATCH('CE-RF per comune 2023'!$B88,Driver!$A$10:$A$34,0),MATCH('CE-RF per comune 2023'!AB$3,Driver!$A$10:$AD$10,0))</f>
        <v>130.76882213624197</v>
      </c>
      <c r="AC88" s="47">
        <f>+$F88*INDEX(Driver!$A$10:$AD$34,MATCH('CE-RF per comune 2023'!$B88,Driver!$A$10:$A$34,0),MATCH('CE-RF per comune 2023'!AC$3,Driver!$A$10:$AD$10,0))</f>
        <v>392.25194412931927</v>
      </c>
      <c r="AD88" s="47">
        <f>+$F88*INDEX(Driver!$A$10:$AD$34,MATCH('CE-RF per comune 2023'!$B88,Driver!$A$10:$A$34,0),MATCH('CE-RF per comune 2023'!AD$3,Driver!$A$10:$AD$10,0))</f>
        <v>1313.2504852754394</v>
      </c>
      <c r="AE88" s="47">
        <f>+$F88*INDEX(Driver!$A$10:$AD$34,MATCH('CE-RF per comune 2023'!$B88,Driver!$A$10:$A$34,0),MATCH('CE-RF per comune 2023'!AE$3,Driver!$A$10:$AD$10,0))</f>
        <v>2118.2521012017014</v>
      </c>
      <c r="AF88" s="47">
        <f>+$F88*INDEX(Driver!$A$10:$AD$34,MATCH('CE-RF per comune 2023'!$B88,Driver!$A$10:$A$34,0),MATCH('CE-RF per comune 2023'!AF$3,Driver!$A$10:$AD$10,0))</f>
        <v>2332.944123752523</v>
      </c>
      <c r="AG88" s="47">
        <f>+$F88*INDEX(Driver!$A$10:$AD$34,MATCH('CE-RF per comune 2023'!$B88,Driver!$A$10:$A$34,0),MATCH('CE-RF per comune 2023'!AG$3,Driver!$A$10:$AD$10,0))</f>
        <v>732.16225817032273</v>
      </c>
      <c r="AH88" s="47">
        <f>+$F88*INDEX(Driver!$A$10:$AD$34,MATCH('CE-RF per comune 2023'!$B88,Driver!$A$10:$A$34,0),MATCH('CE-RF per comune 2023'!AH$3,Driver!$A$10:$AD$10,0))</f>
        <v>3894.8475805159092</v>
      </c>
      <c r="AI88" s="47">
        <f>+$F88*INDEX(Driver!$A$10:$AD$34,MATCH('CE-RF per comune 2023'!$B88,Driver!$A$10:$A$34,0),MATCH('CE-RF per comune 2023'!AI$3,Driver!$A$10:$AD$10,0))</f>
        <v>3253.3668625640335</v>
      </c>
      <c r="AJ88" s="47">
        <f t="shared" ref="AJ88:AJ97" si="32">SUM(H88:AI88)</f>
        <v>27982.125000000004</v>
      </c>
      <c r="AK88" s="160">
        <f t="shared" ref="AK88:AK97" si="33">+AJ88-F88</f>
        <v>0</v>
      </c>
    </row>
    <row r="89" spans="1:37" ht="10.199999999999999" x14ac:dyDescent="0.2">
      <c r="B89" s="92" t="s">
        <v>227</v>
      </c>
      <c r="C89" s="1"/>
      <c r="D89" s="1"/>
      <c r="E89" s="1" t="s">
        <v>235</v>
      </c>
      <c r="F89" s="182">
        <f>'[1]Database Cespiti'!Q155</f>
        <v>9073.4836500000019</v>
      </c>
      <c r="H89" s="47">
        <f>+$F89*INDEX(Driver!$A$10:$AD$34,MATCH('CE-RF per comune 2023'!$B89,Driver!$A$10:$A$34,0),MATCH('CE-RF per comune 2023'!H$3,Driver!$A$10:$AD$10,0))</f>
        <v>155.88078625866149</v>
      </c>
      <c r="I89" s="47">
        <f>+$F89*INDEX(Driver!$A$10:$AD$34,MATCH('CE-RF per comune 2023'!$B89,Driver!$A$10:$A$34,0),MATCH('CE-RF per comune 2023'!I$3,Driver!$A$10:$AD$10,0))</f>
        <v>70.250494410721373</v>
      </c>
      <c r="J89" s="47">
        <f>+$F89*INDEX(Driver!$A$10:$AD$34,MATCH('CE-RF per comune 2023'!$B89,Driver!$A$10:$A$34,0),MATCH('CE-RF per comune 2023'!J$3,Driver!$A$10:$AD$10,0))</f>
        <v>209.62665301379332</v>
      </c>
      <c r="K89" s="47">
        <f>+$F89*INDEX(Driver!$A$10:$AD$34,MATCH('CE-RF per comune 2023'!$B89,Driver!$A$10:$A$34,0),MATCH('CE-RF per comune 2023'!K$3,Driver!$A$10:$AD$10,0))</f>
        <v>98.807360770725225</v>
      </c>
      <c r="L89" s="47">
        <f>+$F89*INDEX(Driver!$A$10:$AD$34,MATCH('CE-RF per comune 2023'!$B89,Driver!$A$10:$A$34,0),MATCH('CE-RF per comune 2023'!L$3,Driver!$A$10:$AD$10,0))</f>
        <v>130.56248181882958</v>
      </c>
      <c r="M89" s="47">
        <f>+$F89*INDEX(Driver!$A$10:$AD$34,MATCH('CE-RF per comune 2023'!$B89,Driver!$A$10:$A$34,0),MATCH('CE-RF per comune 2023'!M$3,Driver!$A$10:$AD$10,0))</f>
        <v>32.132453312630147</v>
      </c>
      <c r="N89" s="47">
        <f>+$F89*INDEX(Driver!$A$10:$AD$34,MATCH('CE-RF per comune 2023'!$B89,Driver!$A$10:$A$34,0),MATCH('CE-RF per comune 2023'!N$3,Driver!$A$10:$AD$10,0))</f>
        <v>157.41993344924694</v>
      </c>
      <c r="O89" s="47">
        <f>+$F89*INDEX(Driver!$A$10:$AD$34,MATCH('CE-RF per comune 2023'!$B89,Driver!$A$10:$A$34,0),MATCH('CE-RF per comune 2023'!O$3,Driver!$A$10:$AD$10,0))</f>
        <v>1360.5657393615754</v>
      </c>
      <c r="P89" s="47">
        <f>+$F89*INDEX(Driver!$A$10:$AD$34,MATCH('CE-RF per comune 2023'!$B89,Driver!$A$10:$A$34,0),MATCH('CE-RF per comune 2023'!P$3,Driver!$A$10:$AD$10,0))</f>
        <v>328.83701834148366</v>
      </c>
      <c r="Q89" s="47">
        <f>+$F89*INDEX(Driver!$A$10:$AD$34,MATCH('CE-RF per comune 2023'!$B89,Driver!$A$10:$A$34,0),MATCH('CE-RF per comune 2023'!Q$3,Driver!$A$10:$AD$10,0))</f>
        <v>69.585493255920369</v>
      </c>
      <c r="R89" s="47">
        <f>+$F89*INDEX(Driver!$A$10:$AD$34,MATCH('CE-RF per comune 2023'!$B89,Driver!$A$10:$A$34,0),MATCH('CE-RF per comune 2023'!R$3,Driver!$A$10:$AD$10,0))</f>
        <v>60.848557288924326</v>
      </c>
      <c r="S89" s="47">
        <f>+$F89*INDEX(Driver!$A$10:$AD$34,MATCH('CE-RF per comune 2023'!$B89,Driver!$A$10:$A$34,0),MATCH('CE-RF per comune 2023'!S$3,Driver!$A$10:$AD$10,0))</f>
        <v>181.74466148803828</v>
      </c>
      <c r="T89" s="47">
        <f>+$F89*INDEX(Driver!$A$10:$AD$34,MATCH('CE-RF per comune 2023'!$B89,Driver!$A$10:$A$34,0),MATCH('CE-RF per comune 2023'!T$3,Driver!$A$10:$AD$10,0))</f>
        <v>204.32475429060079</v>
      </c>
      <c r="U89" s="47">
        <f>+$F89*INDEX(Driver!$A$10:$AD$34,MATCH('CE-RF per comune 2023'!$B89,Driver!$A$10:$A$34,0),MATCH('CE-RF per comune 2023'!U$3,Driver!$A$10:$AD$10,0))</f>
        <v>40.894735806496499</v>
      </c>
      <c r="V89" s="47">
        <f>+$F89*INDEX(Driver!$A$10:$AD$34,MATCH('CE-RF per comune 2023'!$B89,Driver!$A$10:$A$34,0),MATCH('CE-RF per comune 2023'!V$3,Driver!$A$10:$AD$10,0))</f>
        <v>47.129844463459527</v>
      </c>
      <c r="W89" s="47">
        <f>+$F89*INDEX(Driver!$A$10:$AD$34,MATCH('CE-RF per comune 2023'!$B89,Driver!$A$10:$A$34,0),MATCH('CE-RF per comune 2023'!W$3,Driver!$A$10:$AD$10,0))</f>
        <v>139.7973716657919</v>
      </c>
      <c r="X89" s="47">
        <f>+$F89*INDEX(Driver!$A$10:$AD$34,MATCH('CE-RF per comune 2023'!$B89,Driver!$A$10:$A$34,0),MATCH('CE-RF per comune 2023'!X$3,Driver!$A$10:$AD$10,0))</f>
        <v>65.683729491574837</v>
      </c>
      <c r="Y89" s="47">
        <f>+$F89*INDEX(Driver!$A$10:$AD$34,MATCH('CE-RF per comune 2023'!$B89,Driver!$A$10:$A$34,0),MATCH('CE-RF per comune 2023'!Y$3,Driver!$A$10:$AD$10,0))</f>
        <v>494.43277295675387</v>
      </c>
      <c r="Z89" s="47">
        <f>+$F89*INDEX(Driver!$A$10:$AD$34,MATCH('CE-RF per comune 2023'!$B89,Driver!$A$10:$A$34,0),MATCH('CE-RF per comune 2023'!Z$3,Driver!$A$10:$AD$10,0))</f>
        <v>363.05602436805799</v>
      </c>
      <c r="AA89" s="47">
        <f>+$F89*INDEX(Driver!$A$10:$AD$34,MATCH('CE-RF per comune 2023'!$B89,Driver!$A$10:$A$34,0),MATCH('CE-RF per comune 2023'!AA$3,Driver!$A$10:$AD$10,0))</f>
        <v>267.83773364028906</v>
      </c>
      <c r="AB89" s="47">
        <f>+$F89*INDEX(Driver!$A$10:$AD$34,MATCH('CE-RF per comune 2023'!$B89,Driver!$A$10:$A$34,0),MATCH('CE-RF per comune 2023'!AB$3,Driver!$A$10:$AD$10,0))</f>
        <v>42.403097319554881</v>
      </c>
      <c r="AC89" s="47">
        <f>+$F89*INDEX(Driver!$A$10:$AD$34,MATCH('CE-RF per comune 2023'!$B89,Driver!$A$10:$A$34,0),MATCH('CE-RF per comune 2023'!AC$3,Driver!$A$10:$AD$10,0))</f>
        <v>127.19161256473882</v>
      </c>
      <c r="AD89" s="47">
        <f>+$F89*INDEX(Driver!$A$10:$AD$34,MATCH('CE-RF per comune 2023'!$B89,Driver!$A$10:$A$34,0),MATCH('CE-RF per comune 2023'!AD$3,Driver!$A$10:$AD$10,0))</f>
        <v>425.83459285173177</v>
      </c>
      <c r="AE89" s="47">
        <f>+$F89*INDEX(Driver!$A$10:$AD$34,MATCH('CE-RF per comune 2023'!$B89,Driver!$A$10:$A$34,0),MATCH('CE-RF per comune 2023'!AE$3,Driver!$A$10:$AD$10,0))</f>
        <v>686.8644110063758</v>
      </c>
      <c r="AF89" s="47">
        <f>+$F89*INDEX(Driver!$A$10:$AD$34,MATCH('CE-RF per comune 2023'!$B89,Driver!$A$10:$A$34,0),MATCH('CE-RF per comune 2023'!AF$3,Driver!$A$10:$AD$10,0))</f>
        <v>756.48044468502997</v>
      </c>
      <c r="AG89" s="47">
        <f>+$F89*INDEX(Driver!$A$10:$AD$34,MATCH('CE-RF per comune 2023'!$B89,Driver!$A$10:$A$34,0),MATCH('CE-RF per comune 2023'!AG$3,Driver!$A$10:$AD$10,0))</f>
        <v>237.41092853582433</v>
      </c>
      <c r="AH89" s="47">
        <f>+$F89*INDEX(Driver!$A$10:$AD$34,MATCH('CE-RF per comune 2023'!$B89,Driver!$A$10:$A$34,0),MATCH('CE-RF per comune 2023'!AH$3,Driver!$A$10:$AD$10,0))</f>
        <v>1262.9432482720008</v>
      </c>
      <c r="AI89" s="47">
        <f>+$F89*INDEX(Driver!$A$10:$AD$34,MATCH('CE-RF per comune 2023'!$B89,Driver!$A$10:$A$34,0),MATCH('CE-RF per comune 2023'!AI$3,Driver!$A$10:$AD$10,0))</f>
        <v>1054.9367153111696</v>
      </c>
      <c r="AJ89" s="47">
        <f t="shared" si="32"/>
        <v>9073.4836500000019</v>
      </c>
      <c r="AK89" s="160">
        <f t="shared" si="33"/>
        <v>0</v>
      </c>
    </row>
    <row r="90" spans="1:37" ht="10.199999999999999" x14ac:dyDescent="0.2">
      <c r="B90" s="92" t="s">
        <v>227</v>
      </c>
      <c r="C90" s="1"/>
      <c r="D90" s="1"/>
      <c r="E90" s="1" t="s">
        <v>236</v>
      </c>
      <c r="F90" s="182">
        <f>'[1]Database Cespiti'!Q156</f>
        <v>9073.4836500000019</v>
      </c>
      <c r="H90" s="47">
        <f>+$F90*INDEX(Driver!$A$10:$AD$34,MATCH('CE-RF per comune 2023'!$B90,Driver!$A$10:$A$34,0),MATCH('CE-RF per comune 2023'!H$3,Driver!$A$10:$AD$10,0))</f>
        <v>155.88078625866149</v>
      </c>
      <c r="I90" s="47">
        <f>+$F90*INDEX(Driver!$A$10:$AD$34,MATCH('CE-RF per comune 2023'!$B90,Driver!$A$10:$A$34,0),MATCH('CE-RF per comune 2023'!I$3,Driver!$A$10:$AD$10,0))</f>
        <v>70.250494410721373</v>
      </c>
      <c r="J90" s="47">
        <f>+$F90*INDEX(Driver!$A$10:$AD$34,MATCH('CE-RF per comune 2023'!$B90,Driver!$A$10:$A$34,0),MATCH('CE-RF per comune 2023'!J$3,Driver!$A$10:$AD$10,0))</f>
        <v>209.62665301379332</v>
      </c>
      <c r="K90" s="47">
        <f>+$F90*INDEX(Driver!$A$10:$AD$34,MATCH('CE-RF per comune 2023'!$B90,Driver!$A$10:$A$34,0),MATCH('CE-RF per comune 2023'!K$3,Driver!$A$10:$AD$10,0))</f>
        <v>98.807360770725225</v>
      </c>
      <c r="L90" s="47">
        <f>+$F90*INDEX(Driver!$A$10:$AD$34,MATCH('CE-RF per comune 2023'!$B90,Driver!$A$10:$A$34,0),MATCH('CE-RF per comune 2023'!L$3,Driver!$A$10:$AD$10,0))</f>
        <v>130.56248181882958</v>
      </c>
      <c r="M90" s="47">
        <f>+$F90*INDEX(Driver!$A$10:$AD$34,MATCH('CE-RF per comune 2023'!$B90,Driver!$A$10:$A$34,0),MATCH('CE-RF per comune 2023'!M$3,Driver!$A$10:$AD$10,0))</f>
        <v>32.132453312630147</v>
      </c>
      <c r="N90" s="47">
        <f>+$F90*INDEX(Driver!$A$10:$AD$34,MATCH('CE-RF per comune 2023'!$B90,Driver!$A$10:$A$34,0),MATCH('CE-RF per comune 2023'!N$3,Driver!$A$10:$AD$10,0))</f>
        <v>157.41993344924694</v>
      </c>
      <c r="O90" s="47">
        <f>+$F90*INDEX(Driver!$A$10:$AD$34,MATCH('CE-RF per comune 2023'!$B90,Driver!$A$10:$A$34,0),MATCH('CE-RF per comune 2023'!O$3,Driver!$A$10:$AD$10,0))</f>
        <v>1360.5657393615754</v>
      </c>
      <c r="P90" s="47">
        <f>+$F90*INDEX(Driver!$A$10:$AD$34,MATCH('CE-RF per comune 2023'!$B90,Driver!$A$10:$A$34,0),MATCH('CE-RF per comune 2023'!P$3,Driver!$A$10:$AD$10,0))</f>
        <v>328.83701834148366</v>
      </c>
      <c r="Q90" s="47">
        <f>+$F90*INDEX(Driver!$A$10:$AD$34,MATCH('CE-RF per comune 2023'!$B90,Driver!$A$10:$A$34,0),MATCH('CE-RF per comune 2023'!Q$3,Driver!$A$10:$AD$10,0))</f>
        <v>69.585493255920369</v>
      </c>
      <c r="R90" s="47">
        <f>+$F90*INDEX(Driver!$A$10:$AD$34,MATCH('CE-RF per comune 2023'!$B90,Driver!$A$10:$A$34,0),MATCH('CE-RF per comune 2023'!R$3,Driver!$A$10:$AD$10,0))</f>
        <v>60.848557288924326</v>
      </c>
      <c r="S90" s="47">
        <f>+$F90*INDEX(Driver!$A$10:$AD$34,MATCH('CE-RF per comune 2023'!$B90,Driver!$A$10:$A$34,0),MATCH('CE-RF per comune 2023'!S$3,Driver!$A$10:$AD$10,0))</f>
        <v>181.74466148803828</v>
      </c>
      <c r="T90" s="47">
        <f>+$F90*INDEX(Driver!$A$10:$AD$34,MATCH('CE-RF per comune 2023'!$B90,Driver!$A$10:$A$34,0),MATCH('CE-RF per comune 2023'!T$3,Driver!$A$10:$AD$10,0))</f>
        <v>204.32475429060079</v>
      </c>
      <c r="U90" s="47">
        <f>+$F90*INDEX(Driver!$A$10:$AD$34,MATCH('CE-RF per comune 2023'!$B90,Driver!$A$10:$A$34,0),MATCH('CE-RF per comune 2023'!U$3,Driver!$A$10:$AD$10,0))</f>
        <v>40.894735806496499</v>
      </c>
      <c r="V90" s="47">
        <f>+$F90*INDEX(Driver!$A$10:$AD$34,MATCH('CE-RF per comune 2023'!$B90,Driver!$A$10:$A$34,0),MATCH('CE-RF per comune 2023'!V$3,Driver!$A$10:$AD$10,0))</f>
        <v>47.129844463459527</v>
      </c>
      <c r="W90" s="47">
        <f>+$F90*INDEX(Driver!$A$10:$AD$34,MATCH('CE-RF per comune 2023'!$B90,Driver!$A$10:$A$34,0),MATCH('CE-RF per comune 2023'!W$3,Driver!$A$10:$AD$10,0))</f>
        <v>139.7973716657919</v>
      </c>
      <c r="X90" s="47">
        <f>+$F90*INDEX(Driver!$A$10:$AD$34,MATCH('CE-RF per comune 2023'!$B90,Driver!$A$10:$A$34,0),MATCH('CE-RF per comune 2023'!X$3,Driver!$A$10:$AD$10,0))</f>
        <v>65.683729491574837</v>
      </c>
      <c r="Y90" s="47">
        <f>+$F90*INDEX(Driver!$A$10:$AD$34,MATCH('CE-RF per comune 2023'!$B90,Driver!$A$10:$A$34,0),MATCH('CE-RF per comune 2023'!Y$3,Driver!$A$10:$AD$10,0))</f>
        <v>494.43277295675387</v>
      </c>
      <c r="Z90" s="47">
        <f>+$F90*INDEX(Driver!$A$10:$AD$34,MATCH('CE-RF per comune 2023'!$B90,Driver!$A$10:$A$34,0),MATCH('CE-RF per comune 2023'!Z$3,Driver!$A$10:$AD$10,0))</f>
        <v>363.05602436805799</v>
      </c>
      <c r="AA90" s="47">
        <f>+$F90*INDEX(Driver!$A$10:$AD$34,MATCH('CE-RF per comune 2023'!$B90,Driver!$A$10:$A$34,0),MATCH('CE-RF per comune 2023'!AA$3,Driver!$A$10:$AD$10,0))</f>
        <v>267.83773364028906</v>
      </c>
      <c r="AB90" s="47">
        <f>+$F90*INDEX(Driver!$A$10:$AD$34,MATCH('CE-RF per comune 2023'!$B90,Driver!$A$10:$A$34,0),MATCH('CE-RF per comune 2023'!AB$3,Driver!$A$10:$AD$10,0))</f>
        <v>42.403097319554881</v>
      </c>
      <c r="AC90" s="47">
        <f>+$F90*INDEX(Driver!$A$10:$AD$34,MATCH('CE-RF per comune 2023'!$B90,Driver!$A$10:$A$34,0),MATCH('CE-RF per comune 2023'!AC$3,Driver!$A$10:$AD$10,0))</f>
        <v>127.19161256473882</v>
      </c>
      <c r="AD90" s="47">
        <f>+$F90*INDEX(Driver!$A$10:$AD$34,MATCH('CE-RF per comune 2023'!$B90,Driver!$A$10:$A$34,0),MATCH('CE-RF per comune 2023'!AD$3,Driver!$A$10:$AD$10,0))</f>
        <v>425.83459285173177</v>
      </c>
      <c r="AE90" s="47">
        <f>+$F90*INDEX(Driver!$A$10:$AD$34,MATCH('CE-RF per comune 2023'!$B90,Driver!$A$10:$A$34,0),MATCH('CE-RF per comune 2023'!AE$3,Driver!$A$10:$AD$10,0))</f>
        <v>686.8644110063758</v>
      </c>
      <c r="AF90" s="47">
        <f>+$F90*INDEX(Driver!$A$10:$AD$34,MATCH('CE-RF per comune 2023'!$B90,Driver!$A$10:$A$34,0),MATCH('CE-RF per comune 2023'!AF$3,Driver!$A$10:$AD$10,0))</f>
        <v>756.48044468502997</v>
      </c>
      <c r="AG90" s="47">
        <f>+$F90*INDEX(Driver!$A$10:$AD$34,MATCH('CE-RF per comune 2023'!$B90,Driver!$A$10:$A$34,0),MATCH('CE-RF per comune 2023'!AG$3,Driver!$A$10:$AD$10,0))</f>
        <v>237.41092853582433</v>
      </c>
      <c r="AH90" s="47">
        <f>+$F90*INDEX(Driver!$A$10:$AD$34,MATCH('CE-RF per comune 2023'!$B90,Driver!$A$10:$A$34,0),MATCH('CE-RF per comune 2023'!AH$3,Driver!$A$10:$AD$10,0))</f>
        <v>1262.9432482720008</v>
      </c>
      <c r="AI90" s="47">
        <f>+$F90*INDEX(Driver!$A$10:$AD$34,MATCH('CE-RF per comune 2023'!$B90,Driver!$A$10:$A$34,0),MATCH('CE-RF per comune 2023'!AI$3,Driver!$A$10:$AD$10,0))</f>
        <v>1054.9367153111696</v>
      </c>
      <c r="AJ90" s="47">
        <f t="shared" si="32"/>
        <v>9073.4836500000019</v>
      </c>
      <c r="AK90" s="160">
        <f t="shared" si="33"/>
        <v>0</v>
      </c>
    </row>
    <row r="91" spans="1:37" ht="10.199999999999999" x14ac:dyDescent="0.2">
      <c r="B91" s="92" t="s">
        <v>227</v>
      </c>
      <c r="C91" s="1"/>
      <c r="D91" s="1"/>
      <c r="E91" s="1" t="s">
        <v>237</v>
      </c>
      <c r="F91" s="182">
        <f>'[1]Database Cespiti'!Q157</f>
        <v>9073.4836500000019</v>
      </c>
      <c r="H91" s="47">
        <f>+$F91*INDEX(Driver!$A$10:$AD$34,MATCH('CE-RF per comune 2023'!$B91,Driver!$A$10:$A$34,0),MATCH('CE-RF per comune 2023'!H$3,Driver!$A$10:$AD$10,0))</f>
        <v>155.88078625866149</v>
      </c>
      <c r="I91" s="47">
        <f>+$F91*INDEX(Driver!$A$10:$AD$34,MATCH('CE-RF per comune 2023'!$B91,Driver!$A$10:$A$34,0),MATCH('CE-RF per comune 2023'!I$3,Driver!$A$10:$AD$10,0))</f>
        <v>70.250494410721373</v>
      </c>
      <c r="J91" s="47">
        <f>+$F91*INDEX(Driver!$A$10:$AD$34,MATCH('CE-RF per comune 2023'!$B91,Driver!$A$10:$A$34,0),MATCH('CE-RF per comune 2023'!J$3,Driver!$A$10:$AD$10,0))</f>
        <v>209.62665301379332</v>
      </c>
      <c r="K91" s="47">
        <f>+$F91*INDEX(Driver!$A$10:$AD$34,MATCH('CE-RF per comune 2023'!$B91,Driver!$A$10:$A$34,0),MATCH('CE-RF per comune 2023'!K$3,Driver!$A$10:$AD$10,0))</f>
        <v>98.807360770725225</v>
      </c>
      <c r="L91" s="47">
        <f>+$F91*INDEX(Driver!$A$10:$AD$34,MATCH('CE-RF per comune 2023'!$B91,Driver!$A$10:$A$34,0),MATCH('CE-RF per comune 2023'!L$3,Driver!$A$10:$AD$10,0))</f>
        <v>130.56248181882958</v>
      </c>
      <c r="M91" s="47">
        <f>+$F91*INDEX(Driver!$A$10:$AD$34,MATCH('CE-RF per comune 2023'!$B91,Driver!$A$10:$A$34,0),MATCH('CE-RF per comune 2023'!M$3,Driver!$A$10:$AD$10,0))</f>
        <v>32.132453312630147</v>
      </c>
      <c r="N91" s="47">
        <f>+$F91*INDEX(Driver!$A$10:$AD$34,MATCH('CE-RF per comune 2023'!$B91,Driver!$A$10:$A$34,0),MATCH('CE-RF per comune 2023'!N$3,Driver!$A$10:$AD$10,0))</f>
        <v>157.41993344924694</v>
      </c>
      <c r="O91" s="47">
        <f>+$F91*INDEX(Driver!$A$10:$AD$34,MATCH('CE-RF per comune 2023'!$B91,Driver!$A$10:$A$34,0),MATCH('CE-RF per comune 2023'!O$3,Driver!$A$10:$AD$10,0))</f>
        <v>1360.5657393615754</v>
      </c>
      <c r="P91" s="47">
        <f>+$F91*INDEX(Driver!$A$10:$AD$34,MATCH('CE-RF per comune 2023'!$B91,Driver!$A$10:$A$34,0),MATCH('CE-RF per comune 2023'!P$3,Driver!$A$10:$AD$10,0))</f>
        <v>328.83701834148366</v>
      </c>
      <c r="Q91" s="47">
        <f>+$F91*INDEX(Driver!$A$10:$AD$34,MATCH('CE-RF per comune 2023'!$B91,Driver!$A$10:$A$34,0),MATCH('CE-RF per comune 2023'!Q$3,Driver!$A$10:$AD$10,0))</f>
        <v>69.585493255920369</v>
      </c>
      <c r="R91" s="47">
        <f>+$F91*INDEX(Driver!$A$10:$AD$34,MATCH('CE-RF per comune 2023'!$B91,Driver!$A$10:$A$34,0),MATCH('CE-RF per comune 2023'!R$3,Driver!$A$10:$AD$10,0))</f>
        <v>60.848557288924326</v>
      </c>
      <c r="S91" s="47">
        <f>+$F91*INDEX(Driver!$A$10:$AD$34,MATCH('CE-RF per comune 2023'!$B91,Driver!$A$10:$A$34,0),MATCH('CE-RF per comune 2023'!S$3,Driver!$A$10:$AD$10,0))</f>
        <v>181.74466148803828</v>
      </c>
      <c r="T91" s="47">
        <f>+$F91*INDEX(Driver!$A$10:$AD$34,MATCH('CE-RF per comune 2023'!$B91,Driver!$A$10:$A$34,0),MATCH('CE-RF per comune 2023'!T$3,Driver!$A$10:$AD$10,0))</f>
        <v>204.32475429060079</v>
      </c>
      <c r="U91" s="47">
        <f>+$F91*INDEX(Driver!$A$10:$AD$34,MATCH('CE-RF per comune 2023'!$B91,Driver!$A$10:$A$34,0),MATCH('CE-RF per comune 2023'!U$3,Driver!$A$10:$AD$10,0))</f>
        <v>40.894735806496499</v>
      </c>
      <c r="V91" s="47">
        <f>+$F91*INDEX(Driver!$A$10:$AD$34,MATCH('CE-RF per comune 2023'!$B91,Driver!$A$10:$A$34,0),MATCH('CE-RF per comune 2023'!V$3,Driver!$A$10:$AD$10,0))</f>
        <v>47.129844463459527</v>
      </c>
      <c r="W91" s="47">
        <f>+$F91*INDEX(Driver!$A$10:$AD$34,MATCH('CE-RF per comune 2023'!$B91,Driver!$A$10:$A$34,0),MATCH('CE-RF per comune 2023'!W$3,Driver!$A$10:$AD$10,0))</f>
        <v>139.7973716657919</v>
      </c>
      <c r="X91" s="47">
        <f>+$F91*INDEX(Driver!$A$10:$AD$34,MATCH('CE-RF per comune 2023'!$B91,Driver!$A$10:$A$34,0),MATCH('CE-RF per comune 2023'!X$3,Driver!$A$10:$AD$10,0))</f>
        <v>65.683729491574837</v>
      </c>
      <c r="Y91" s="47">
        <f>+$F91*INDEX(Driver!$A$10:$AD$34,MATCH('CE-RF per comune 2023'!$B91,Driver!$A$10:$A$34,0),MATCH('CE-RF per comune 2023'!Y$3,Driver!$A$10:$AD$10,0))</f>
        <v>494.43277295675387</v>
      </c>
      <c r="Z91" s="47">
        <f>+$F91*INDEX(Driver!$A$10:$AD$34,MATCH('CE-RF per comune 2023'!$B91,Driver!$A$10:$A$34,0),MATCH('CE-RF per comune 2023'!Z$3,Driver!$A$10:$AD$10,0))</f>
        <v>363.05602436805799</v>
      </c>
      <c r="AA91" s="47">
        <f>+$F91*INDEX(Driver!$A$10:$AD$34,MATCH('CE-RF per comune 2023'!$B91,Driver!$A$10:$A$34,0),MATCH('CE-RF per comune 2023'!AA$3,Driver!$A$10:$AD$10,0))</f>
        <v>267.83773364028906</v>
      </c>
      <c r="AB91" s="47">
        <f>+$F91*INDEX(Driver!$A$10:$AD$34,MATCH('CE-RF per comune 2023'!$B91,Driver!$A$10:$A$34,0),MATCH('CE-RF per comune 2023'!AB$3,Driver!$A$10:$AD$10,0))</f>
        <v>42.403097319554881</v>
      </c>
      <c r="AC91" s="47">
        <f>+$F91*INDEX(Driver!$A$10:$AD$34,MATCH('CE-RF per comune 2023'!$B91,Driver!$A$10:$A$34,0),MATCH('CE-RF per comune 2023'!AC$3,Driver!$A$10:$AD$10,0))</f>
        <v>127.19161256473882</v>
      </c>
      <c r="AD91" s="47">
        <f>+$F91*INDEX(Driver!$A$10:$AD$34,MATCH('CE-RF per comune 2023'!$B91,Driver!$A$10:$A$34,0),MATCH('CE-RF per comune 2023'!AD$3,Driver!$A$10:$AD$10,0))</f>
        <v>425.83459285173177</v>
      </c>
      <c r="AE91" s="47">
        <f>+$F91*INDEX(Driver!$A$10:$AD$34,MATCH('CE-RF per comune 2023'!$B91,Driver!$A$10:$A$34,0),MATCH('CE-RF per comune 2023'!AE$3,Driver!$A$10:$AD$10,0))</f>
        <v>686.8644110063758</v>
      </c>
      <c r="AF91" s="47">
        <f>+$F91*INDEX(Driver!$A$10:$AD$34,MATCH('CE-RF per comune 2023'!$B91,Driver!$A$10:$A$34,0),MATCH('CE-RF per comune 2023'!AF$3,Driver!$A$10:$AD$10,0))</f>
        <v>756.48044468502997</v>
      </c>
      <c r="AG91" s="47">
        <f>+$F91*INDEX(Driver!$A$10:$AD$34,MATCH('CE-RF per comune 2023'!$B91,Driver!$A$10:$A$34,0),MATCH('CE-RF per comune 2023'!AG$3,Driver!$A$10:$AD$10,0))</f>
        <v>237.41092853582433</v>
      </c>
      <c r="AH91" s="47">
        <f>+$F91*INDEX(Driver!$A$10:$AD$34,MATCH('CE-RF per comune 2023'!$B91,Driver!$A$10:$A$34,0),MATCH('CE-RF per comune 2023'!AH$3,Driver!$A$10:$AD$10,0))</f>
        <v>1262.9432482720008</v>
      </c>
      <c r="AI91" s="47">
        <f>+$F91*INDEX(Driver!$A$10:$AD$34,MATCH('CE-RF per comune 2023'!$B91,Driver!$A$10:$A$34,0),MATCH('CE-RF per comune 2023'!AI$3,Driver!$A$10:$AD$10,0))</f>
        <v>1054.9367153111696</v>
      </c>
      <c r="AJ91" s="47">
        <f t="shared" si="32"/>
        <v>9073.4836500000019</v>
      </c>
      <c r="AK91" s="160">
        <f t="shared" si="33"/>
        <v>0</v>
      </c>
    </row>
    <row r="92" spans="1:37" ht="10.199999999999999" x14ac:dyDescent="0.2">
      <c r="B92" s="92" t="s">
        <v>227</v>
      </c>
      <c r="C92" s="1"/>
      <c r="D92" s="1"/>
      <c r="E92" s="1" t="s">
        <v>237</v>
      </c>
      <c r="F92" s="182">
        <f>'[1]Database Cespiti'!Q158</f>
        <v>9073.4836500000019</v>
      </c>
      <c r="H92" s="47">
        <f>+$F92*INDEX(Driver!$A$10:$AD$34,MATCH('CE-RF per comune 2023'!$B92,Driver!$A$10:$A$34,0),MATCH('CE-RF per comune 2023'!H$3,Driver!$A$10:$AD$10,0))</f>
        <v>155.88078625866149</v>
      </c>
      <c r="I92" s="47">
        <f>+$F92*INDEX(Driver!$A$10:$AD$34,MATCH('CE-RF per comune 2023'!$B92,Driver!$A$10:$A$34,0),MATCH('CE-RF per comune 2023'!I$3,Driver!$A$10:$AD$10,0))</f>
        <v>70.250494410721373</v>
      </c>
      <c r="J92" s="47">
        <f>+$F92*INDEX(Driver!$A$10:$AD$34,MATCH('CE-RF per comune 2023'!$B92,Driver!$A$10:$A$34,0),MATCH('CE-RF per comune 2023'!J$3,Driver!$A$10:$AD$10,0))</f>
        <v>209.62665301379332</v>
      </c>
      <c r="K92" s="47">
        <f>+$F92*INDEX(Driver!$A$10:$AD$34,MATCH('CE-RF per comune 2023'!$B92,Driver!$A$10:$A$34,0),MATCH('CE-RF per comune 2023'!K$3,Driver!$A$10:$AD$10,0))</f>
        <v>98.807360770725225</v>
      </c>
      <c r="L92" s="47">
        <f>+$F92*INDEX(Driver!$A$10:$AD$34,MATCH('CE-RF per comune 2023'!$B92,Driver!$A$10:$A$34,0),MATCH('CE-RF per comune 2023'!L$3,Driver!$A$10:$AD$10,0))</f>
        <v>130.56248181882958</v>
      </c>
      <c r="M92" s="47">
        <f>+$F92*INDEX(Driver!$A$10:$AD$34,MATCH('CE-RF per comune 2023'!$B92,Driver!$A$10:$A$34,0),MATCH('CE-RF per comune 2023'!M$3,Driver!$A$10:$AD$10,0))</f>
        <v>32.132453312630147</v>
      </c>
      <c r="N92" s="47">
        <f>+$F92*INDEX(Driver!$A$10:$AD$34,MATCH('CE-RF per comune 2023'!$B92,Driver!$A$10:$A$34,0),MATCH('CE-RF per comune 2023'!N$3,Driver!$A$10:$AD$10,0))</f>
        <v>157.41993344924694</v>
      </c>
      <c r="O92" s="47">
        <f>+$F92*INDEX(Driver!$A$10:$AD$34,MATCH('CE-RF per comune 2023'!$B92,Driver!$A$10:$A$34,0),MATCH('CE-RF per comune 2023'!O$3,Driver!$A$10:$AD$10,0))</f>
        <v>1360.5657393615754</v>
      </c>
      <c r="P92" s="47">
        <f>+$F92*INDEX(Driver!$A$10:$AD$34,MATCH('CE-RF per comune 2023'!$B92,Driver!$A$10:$A$34,0),MATCH('CE-RF per comune 2023'!P$3,Driver!$A$10:$AD$10,0))</f>
        <v>328.83701834148366</v>
      </c>
      <c r="Q92" s="47">
        <f>+$F92*INDEX(Driver!$A$10:$AD$34,MATCH('CE-RF per comune 2023'!$B92,Driver!$A$10:$A$34,0),MATCH('CE-RF per comune 2023'!Q$3,Driver!$A$10:$AD$10,0))</f>
        <v>69.585493255920369</v>
      </c>
      <c r="R92" s="47">
        <f>+$F92*INDEX(Driver!$A$10:$AD$34,MATCH('CE-RF per comune 2023'!$B92,Driver!$A$10:$A$34,0),MATCH('CE-RF per comune 2023'!R$3,Driver!$A$10:$AD$10,0))</f>
        <v>60.848557288924326</v>
      </c>
      <c r="S92" s="47">
        <f>+$F92*INDEX(Driver!$A$10:$AD$34,MATCH('CE-RF per comune 2023'!$B92,Driver!$A$10:$A$34,0),MATCH('CE-RF per comune 2023'!S$3,Driver!$A$10:$AD$10,0))</f>
        <v>181.74466148803828</v>
      </c>
      <c r="T92" s="47">
        <f>+$F92*INDEX(Driver!$A$10:$AD$34,MATCH('CE-RF per comune 2023'!$B92,Driver!$A$10:$A$34,0),MATCH('CE-RF per comune 2023'!T$3,Driver!$A$10:$AD$10,0))</f>
        <v>204.32475429060079</v>
      </c>
      <c r="U92" s="47">
        <f>+$F92*INDEX(Driver!$A$10:$AD$34,MATCH('CE-RF per comune 2023'!$B92,Driver!$A$10:$A$34,0),MATCH('CE-RF per comune 2023'!U$3,Driver!$A$10:$AD$10,0))</f>
        <v>40.894735806496499</v>
      </c>
      <c r="V92" s="47">
        <f>+$F92*INDEX(Driver!$A$10:$AD$34,MATCH('CE-RF per comune 2023'!$B92,Driver!$A$10:$A$34,0),MATCH('CE-RF per comune 2023'!V$3,Driver!$A$10:$AD$10,0))</f>
        <v>47.129844463459527</v>
      </c>
      <c r="W92" s="47">
        <f>+$F92*INDEX(Driver!$A$10:$AD$34,MATCH('CE-RF per comune 2023'!$B92,Driver!$A$10:$A$34,0),MATCH('CE-RF per comune 2023'!W$3,Driver!$A$10:$AD$10,0))</f>
        <v>139.7973716657919</v>
      </c>
      <c r="X92" s="47">
        <f>+$F92*INDEX(Driver!$A$10:$AD$34,MATCH('CE-RF per comune 2023'!$B92,Driver!$A$10:$A$34,0),MATCH('CE-RF per comune 2023'!X$3,Driver!$A$10:$AD$10,0))</f>
        <v>65.683729491574837</v>
      </c>
      <c r="Y92" s="47">
        <f>+$F92*INDEX(Driver!$A$10:$AD$34,MATCH('CE-RF per comune 2023'!$B92,Driver!$A$10:$A$34,0),MATCH('CE-RF per comune 2023'!Y$3,Driver!$A$10:$AD$10,0))</f>
        <v>494.43277295675387</v>
      </c>
      <c r="Z92" s="47">
        <f>+$F92*INDEX(Driver!$A$10:$AD$34,MATCH('CE-RF per comune 2023'!$B92,Driver!$A$10:$A$34,0),MATCH('CE-RF per comune 2023'!Z$3,Driver!$A$10:$AD$10,0))</f>
        <v>363.05602436805799</v>
      </c>
      <c r="AA92" s="47">
        <f>+$F92*INDEX(Driver!$A$10:$AD$34,MATCH('CE-RF per comune 2023'!$B92,Driver!$A$10:$A$34,0),MATCH('CE-RF per comune 2023'!AA$3,Driver!$A$10:$AD$10,0))</f>
        <v>267.83773364028906</v>
      </c>
      <c r="AB92" s="47">
        <f>+$F92*INDEX(Driver!$A$10:$AD$34,MATCH('CE-RF per comune 2023'!$B92,Driver!$A$10:$A$34,0),MATCH('CE-RF per comune 2023'!AB$3,Driver!$A$10:$AD$10,0))</f>
        <v>42.403097319554881</v>
      </c>
      <c r="AC92" s="47">
        <f>+$F92*INDEX(Driver!$A$10:$AD$34,MATCH('CE-RF per comune 2023'!$B92,Driver!$A$10:$A$34,0),MATCH('CE-RF per comune 2023'!AC$3,Driver!$A$10:$AD$10,0))</f>
        <v>127.19161256473882</v>
      </c>
      <c r="AD92" s="47">
        <f>+$F92*INDEX(Driver!$A$10:$AD$34,MATCH('CE-RF per comune 2023'!$B92,Driver!$A$10:$A$34,0),MATCH('CE-RF per comune 2023'!AD$3,Driver!$A$10:$AD$10,0))</f>
        <v>425.83459285173177</v>
      </c>
      <c r="AE92" s="47">
        <f>+$F92*INDEX(Driver!$A$10:$AD$34,MATCH('CE-RF per comune 2023'!$B92,Driver!$A$10:$A$34,0),MATCH('CE-RF per comune 2023'!AE$3,Driver!$A$10:$AD$10,0))</f>
        <v>686.8644110063758</v>
      </c>
      <c r="AF92" s="47">
        <f>+$F92*INDEX(Driver!$A$10:$AD$34,MATCH('CE-RF per comune 2023'!$B92,Driver!$A$10:$A$34,0),MATCH('CE-RF per comune 2023'!AF$3,Driver!$A$10:$AD$10,0))</f>
        <v>756.48044468502997</v>
      </c>
      <c r="AG92" s="47">
        <f>+$F92*INDEX(Driver!$A$10:$AD$34,MATCH('CE-RF per comune 2023'!$B92,Driver!$A$10:$A$34,0),MATCH('CE-RF per comune 2023'!AG$3,Driver!$A$10:$AD$10,0))</f>
        <v>237.41092853582433</v>
      </c>
      <c r="AH92" s="47">
        <f>+$F92*INDEX(Driver!$A$10:$AD$34,MATCH('CE-RF per comune 2023'!$B92,Driver!$A$10:$A$34,0),MATCH('CE-RF per comune 2023'!AH$3,Driver!$A$10:$AD$10,0))</f>
        <v>1262.9432482720008</v>
      </c>
      <c r="AI92" s="47">
        <f>+$F92*INDEX(Driver!$A$10:$AD$34,MATCH('CE-RF per comune 2023'!$B92,Driver!$A$10:$A$34,0),MATCH('CE-RF per comune 2023'!AI$3,Driver!$A$10:$AD$10,0))</f>
        <v>1054.9367153111696</v>
      </c>
      <c r="AJ92" s="47">
        <f t="shared" si="32"/>
        <v>9073.4836500000019</v>
      </c>
      <c r="AK92" s="160">
        <f t="shared" si="33"/>
        <v>0</v>
      </c>
    </row>
    <row r="93" spans="1:37" ht="10.199999999999999" x14ac:dyDescent="0.2">
      <c r="B93" s="92" t="s">
        <v>227</v>
      </c>
      <c r="C93" s="1"/>
      <c r="D93" s="1"/>
      <c r="E93" s="1" t="s">
        <v>237</v>
      </c>
      <c r="F93" s="182">
        <f>'[1]Database Cespiti'!Q159</f>
        <v>4417.5499999999993</v>
      </c>
      <c r="H93" s="47">
        <f>+$F93*INDEX(Driver!$A$10:$AD$34,MATCH('CE-RF per comune 2023'!$B93,Driver!$A$10:$A$34,0),MATCH('CE-RF per comune 2023'!H$3,Driver!$A$10:$AD$10,0))</f>
        <v>75.892699419472677</v>
      </c>
      <c r="I93" s="47">
        <f>+$F93*INDEX(Driver!$A$10:$AD$34,MATCH('CE-RF per comune 2023'!$B93,Driver!$A$10:$A$34,0),MATCH('CE-RF per comune 2023'!I$3,Driver!$A$10:$AD$10,0))</f>
        <v>34.202417015881444</v>
      </c>
      <c r="J93" s="47">
        <f>+$F93*INDEX(Driver!$A$10:$AD$34,MATCH('CE-RF per comune 2023'!$B93,Driver!$A$10:$A$34,0),MATCH('CE-RF per comune 2023'!J$3,Driver!$A$10:$AD$10,0))</f>
        <v>102.05961202355638</v>
      </c>
      <c r="K93" s="47">
        <f>+$F93*INDEX(Driver!$A$10:$AD$34,MATCH('CE-RF per comune 2023'!$B93,Driver!$A$10:$A$34,0),MATCH('CE-RF per comune 2023'!K$3,Driver!$A$10:$AD$10,0))</f>
        <v>48.105719193390186</v>
      </c>
      <c r="L93" s="47">
        <f>+$F93*INDEX(Driver!$A$10:$AD$34,MATCH('CE-RF per comune 2023'!$B93,Driver!$A$10:$A$34,0),MATCH('CE-RF per comune 2023'!L$3,Driver!$A$10:$AD$10,0))</f>
        <v>63.566135544727679</v>
      </c>
      <c r="M93" s="47">
        <f>+$F93*INDEX(Driver!$A$10:$AD$34,MATCH('CE-RF per comune 2023'!$B93,Driver!$A$10:$A$34,0),MATCH('CE-RF per comune 2023'!M$3,Driver!$A$10:$AD$10,0))</f>
        <v>15.644125741187537</v>
      </c>
      <c r="N93" s="47">
        <f>+$F93*INDEX(Driver!$A$10:$AD$34,MATCH('CE-RF per comune 2023'!$B93,Driver!$A$10:$A$34,0),MATCH('CE-RF per comune 2023'!N$3,Driver!$A$10:$AD$10,0))</f>
        <v>76.642054345766141</v>
      </c>
      <c r="O93" s="47">
        <f>+$F93*INDEX(Driver!$A$10:$AD$34,MATCH('CE-RF per comune 2023'!$B93,Driver!$A$10:$A$34,0),MATCH('CE-RF per comune 2023'!O$3,Driver!$A$10:$AD$10,0))</f>
        <v>662.41009669056109</v>
      </c>
      <c r="P93" s="47">
        <f>+$F93*INDEX(Driver!$A$10:$AD$34,MATCH('CE-RF per comune 2023'!$B93,Driver!$A$10:$A$34,0),MATCH('CE-RF per comune 2023'!P$3,Driver!$A$10:$AD$10,0))</f>
        <v>160.098813907536</v>
      </c>
      <c r="Q93" s="47">
        <f>+$F93*INDEX(Driver!$A$10:$AD$34,MATCH('CE-RF per comune 2023'!$B93,Driver!$A$10:$A$34,0),MATCH('CE-RF per comune 2023'!Q$3,Driver!$A$10:$AD$10,0))</f>
        <v>33.878652080085132</v>
      </c>
      <c r="R93" s="47">
        <f>+$F93*INDEX(Driver!$A$10:$AD$34,MATCH('CE-RF per comune 2023'!$B93,Driver!$A$10:$A$34,0),MATCH('CE-RF per comune 2023'!R$3,Driver!$A$10:$AD$10,0))</f>
        <v>29.624954936871195</v>
      </c>
      <c r="S93" s="47">
        <f>+$F93*INDEX(Driver!$A$10:$AD$34,MATCH('CE-RF per comune 2023'!$B93,Driver!$A$10:$A$34,0),MATCH('CE-RF per comune 2023'!S$3,Driver!$A$10:$AD$10,0))</f>
        <v>88.484881918146527</v>
      </c>
      <c r="T93" s="47">
        <f>+$F93*INDEX(Driver!$A$10:$AD$34,MATCH('CE-RF per comune 2023'!$B93,Driver!$A$10:$A$34,0),MATCH('CE-RF per comune 2023'!T$3,Driver!$A$10:$AD$10,0))</f>
        <v>99.47830988998841</v>
      </c>
      <c r="U93" s="47">
        <f>+$F93*INDEX(Driver!$A$10:$AD$34,MATCH('CE-RF per comune 2023'!$B93,Driver!$A$10:$A$34,0),MATCH('CE-RF per comune 2023'!U$3,Driver!$A$10:$AD$10,0))</f>
        <v>19.910163188753696</v>
      </c>
      <c r="V93" s="47">
        <f>+$F93*INDEX(Driver!$A$10:$AD$34,MATCH('CE-RF per comune 2023'!$B93,Driver!$A$10:$A$34,0),MATCH('CE-RF per comune 2023'!V$3,Driver!$A$10:$AD$10,0))</f>
        <v>22.9458113818892</v>
      </c>
      <c r="W93" s="47">
        <f>+$F93*INDEX(Driver!$A$10:$AD$34,MATCH('CE-RF per comune 2023'!$B93,Driver!$A$10:$A$34,0),MATCH('CE-RF per comune 2023'!W$3,Driver!$A$10:$AD$10,0))</f>
        <v>68.06226836615491</v>
      </c>
      <c r="X93" s="47">
        <f>+$F93*INDEX(Driver!$A$10:$AD$34,MATCH('CE-RF per comune 2023'!$B93,Driver!$A$10:$A$34,0),MATCH('CE-RF per comune 2023'!X$3,Driver!$A$10:$AD$10,0))</f>
        <v>31.979024860589938</v>
      </c>
      <c r="Y93" s="47">
        <f>+$F93*INDEX(Driver!$A$10:$AD$34,MATCH('CE-RF per comune 2023'!$B93,Driver!$A$10:$A$34,0),MATCH('CE-RF per comune 2023'!Y$3,Driver!$A$10:$AD$10,0))</f>
        <v>240.7213789573652</v>
      </c>
      <c r="Z93" s="47">
        <f>+$F93*INDEX(Driver!$A$10:$AD$34,MATCH('CE-RF per comune 2023'!$B93,Driver!$A$10:$A$34,0),MATCH('CE-RF per comune 2023'!Z$3,Driver!$A$10:$AD$10,0))</f>
        <v>176.75880646427504</v>
      </c>
      <c r="AA93" s="47">
        <f>+$F93*INDEX(Driver!$A$10:$AD$34,MATCH('CE-RF per comune 2023'!$B93,Driver!$A$10:$A$34,0),MATCH('CE-RF per comune 2023'!AA$3,Driver!$A$10:$AD$10,0))</f>
        <v>130.40047526207408</v>
      </c>
      <c r="AB93" s="47">
        <f>+$F93*INDEX(Driver!$A$10:$AD$34,MATCH('CE-RF per comune 2023'!$B93,Driver!$A$10:$A$34,0),MATCH('CE-RF per comune 2023'!AB$3,Driver!$A$10:$AD$10,0))</f>
        <v>20.644529685574472</v>
      </c>
      <c r="AC93" s="47">
        <f>+$F93*INDEX(Driver!$A$10:$AD$34,MATCH('CE-RF per comune 2023'!$B93,Driver!$A$10:$A$34,0),MATCH('CE-RF per comune 2023'!AC$3,Driver!$A$10:$AD$10,0))</f>
        <v>61.924981601235565</v>
      </c>
      <c r="AD93" s="47">
        <f>+$F93*INDEX(Driver!$A$10:$AD$34,MATCH('CE-RF per comune 2023'!$B93,Driver!$A$10:$A$34,0),MATCH('CE-RF per comune 2023'!AD$3,Driver!$A$10:$AD$10,0))</f>
        <v>207.32341383038334</v>
      </c>
      <c r="AE93" s="47">
        <f>+$F93*INDEX(Driver!$A$10:$AD$34,MATCH('CE-RF per comune 2023'!$B93,Driver!$A$10:$A$34,0),MATCH('CE-RF per comune 2023'!AE$3,Driver!$A$10:$AD$10,0))</f>
        <v>334.40936203607026</v>
      </c>
      <c r="AF93" s="47">
        <f>+$F93*INDEX(Driver!$A$10:$AD$34,MATCH('CE-RF per comune 2023'!$B93,Driver!$A$10:$A$34,0),MATCH('CE-RF per comune 2023'!AF$3,Driver!$A$10:$AD$10,0))</f>
        <v>368.30288313996715</v>
      </c>
      <c r="AG93" s="47">
        <f>+$F93*INDEX(Driver!$A$10:$AD$34,MATCH('CE-RF per comune 2023'!$B93,Driver!$A$10:$A$34,0),MATCH('CE-RF per comune 2023'!AG$3,Driver!$A$10:$AD$10,0))</f>
        <v>115.58676775192407</v>
      </c>
      <c r="AH93" s="47">
        <f>+$F93*INDEX(Driver!$A$10:$AD$34,MATCH('CE-RF per comune 2023'!$B93,Driver!$A$10:$A$34,0),MATCH('CE-RF per comune 2023'!AH$3,Driver!$A$10:$AD$10,0))</f>
        <v>614.88124755743354</v>
      </c>
      <c r="AI93" s="47">
        <f>+$F93*INDEX(Driver!$A$10:$AD$34,MATCH('CE-RF per comune 2023'!$B93,Driver!$A$10:$A$34,0),MATCH('CE-RF per comune 2023'!AI$3,Driver!$A$10:$AD$10,0))</f>
        <v>513.61041320913773</v>
      </c>
      <c r="AJ93" s="47">
        <f t="shared" si="32"/>
        <v>4417.5499999999993</v>
      </c>
      <c r="AK93" s="160">
        <f t="shared" si="33"/>
        <v>0</v>
      </c>
    </row>
    <row r="94" spans="1:37" ht="10.199999999999999" x14ac:dyDescent="0.2">
      <c r="B94" s="92" t="s">
        <v>227</v>
      </c>
      <c r="C94" s="1"/>
      <c r="D94" s="1"/>
      <c r="E94" s="1" t="s">
        <v>237</v>
      </c>
      <c r="F94" s="182">
        <f>'[1]Database Cespiti'!Q160</f>
        <v>4800.96</v>
      </c>
      <c r="H94" s="47">
        <f>+$F94*INDEX(Driver!$A$10:$AD$34,MATCH('CE-RF per comune 2023'!$B94,Driver!$A$10:$A$34,0),MATCH('CE-RF per comune 2023'!H$3,Driver!$A$10:$AD$10,0))</f>
        <v>82.479612953992955</v>
      </c>
      <c r="I94" s="47">
        <f>+$F94*INDEX(Driver!$A$10:$AD$34,MATCH('CE-RF per comune 2023'!$B94,Driver!$A$10:$A$34,0),MATCH('CE-RF per comune 2023'!I$3,Driver!$A$10:$AD$10,0))</f>
        <v>37.170928681410786</v>
      </c>
      <c r="J94" s="47">
        <f>+$F94*INDEX(Driver!$A$10:$AD$34,MATCH('CE-RF per comune 2023'!$B94,Driver!$A$10:$A$34,0),MATCH('CE-RF per comune 2023'!J$3,Driver!$A$10:$AD$10,0))</f>
        <v>110.91761608597828</v>
      </c>
      <c r="K94" s="47">
        <f>+$F94*INDEX(Driver!$A$10:$AD$34,MATCH('CE-RF per comune 2023'!$B94,Driver!$A$10:$A$34,0),MATCH('CE-RF per comune 2023'!K$3,Driver!$A$10:$AD$10,0))</f>
        <v>52.280932557344819</v>
      </c>
      <c r="L94" s="47">
        <f>+$F94*INDEX(Driver!$A$10:$AD$34,MATCH('CE-RF per comune 2023'!$B94,Driver!$A$10:$A$34,0),MATCH('CE-RF per comune 2023'!L$3,Driver!$A$10:$AD$10,0))</f>
        <v>69.083196365590851</v>
      </c>
      <c r="M94" s="47">
        <f>+$F94*INDEX(Driver!$A$10:$AD$34,MATCH('CE-RF per comune 2023'!$B94,Driver!$A$10:$A$34,0),MATCH('CE-RF per comune 2023'!M$3,Driver!$A$10:$AD$10,0))</f>
        <v>17.001917786649102</v>
      </c>
      <c r="N94" s="47">
        <f>+$F94*INDEX(Driver!$A$10:$AD$34,MATCH('CE-RF per comune 2023'!$B94,Driver!$A$10:$A$34,0),MATCH('CE-RF per comune 2023'!N$3,Driver!$A$10:$AD$10,0))</f>
        <v>83.294006232379829</v>
      </c>
      <c r="O94" s="47">
        <f>+$F94*INDEX(Driver!$A$10:$AD$34,MATCH('CE-RF per comune 2023'!$B94,Driver!$A$10:$A$34,0),MATCH('CE-RF per comune 2023'!O$3,Driver!$A$10:$AD$10,0))</f>
        <v>719.90229376181753</v>
      </c>
      <c r="P94" s="47">
        <f>+$F94*INDEX(Driver!$A$10:$AD$34,MATCH('CE-RF per comune 2023'!$B94,Driver!$A$10:$A$34,0),MATCH('CE-RF per comune 2023'!P$3,Driver!$A$10:$AD$10,0))</f>
        <v>173.994182661775</v>
      </c>
      <c r="Q94" s="47">
        <f>+$F94*INDEX(Driver!$A$10:$AD$34,MATCH('CE-RF per comune 2023'!$B94,Driver!$A$10:$A$34,0),MATCH('CE-RF per comune 2023'!Q$3,Driver!$A$10:$AD$10,0))</f>
        <v>36.8190633926963</v>
      </c>
      <c r="R94" s="47">
        <f>+$F94*INDEX(Driver!$A$10:$AD$34,MATCH('CE-RF per comune 2023'!$B94,Driver!$A$10:$A$34,0),MATCH('CE-RF per comune 2023'!R$3,Driver!$A$10:$AD$10,0))</f>
        <v>32.196177440826055</v>
      </c>
      <c r="S94" s="47">
        <f>+$F94*INDEX(Driver!$A$10:$AD$34,MATCH('CE-RF per comune 2023'!$B94,Driver!$A$10:$A$34,0),MATCH('CE-RF per comune 2023'!S$3,Driver!$A$10:$AD$10,0))</f>
        <v>96.164701858212084</v>
      </c>
      <c r="T94" s="47">
        <f>+$F94*INDEX(Driver!$A$10:$AD$34,MATCH('CE-RF per comune 2023'!$B94,Driver!$A$10:$A$34,0),MATCH('CE-RF per comune 2023'!T$3,Driver!$A$10:$AD$10,0))</f>
        <v>108.11227640874215</v>
      </c>
      <c r="U94" s="47">
        <f>+$F94*INDEX(Driver!$A$10:$AD$34,MATCH('CE-RF per comune 2023'!$B94,Driver!$A$10:$A$34,0),MATCH('CE-RF per comune 2023'!U$3,Driver!$A$10:$AD$10,0))</f>
        <v>21.638215088154965</v>
      </c>
      <c r="V94" s="47">
        <f>+$F94*INDEX(Driver!$A$10:$AD$34,MATCH('CE-RF per comune 2023'!$B94,Driver!$A$10:$A$34,0),MATCH('CE-RF per comune 2023'!V$3,Driver!$A$10:$AD$10,0))</f>
        <v>24.937334633902228</v>
      </c>
      <c r="W94" s="47">
        <f>+$F94*INDEX(Driver!$A$10:$AD$34,MATCH('CE-RF per comune 2023'!$B94,Driver!$A$10:$A$34,0),MATCH('CE-RF per comune 2023'!W$3,Driver!$A$10:$AD$10,0))</f>
        <v>73.969559582840063</v>
      </c>
      <c r="X94" s="47">
        <f>+$F94*INDEX(Driver!$A$10:$AD$34,MATCH('CE-RF per comune 2023'!$B94,Driver!$A$10:$A$34,0),MATCH('CE-RF per comune 2023'!X$3,Driver!$A$10:$AD$10,0))</f>
        <v>34.754562867358125</v>
      </c>
      <c r="Y94" s="47">
        <f>+$F94*INDEX(Driver!$A$10:$AD$34,MATCH('CE-RF per comune 2023'!$B94,Driver!$A$10:$A$34,0),MATCH('CE-RF per comune 2023'!Y$3,Driver!$A$10:$AD$10,0))</f>
        <v>261.61417788574033</v>
      </c>
      <c r="Z94" s="47">
        <f>+$F94*INDEX(Driver!$A$10:$AD$34,MATCH('CE-RF per comune 2023'!$B94,Driver!$A$10:$A$34,0),MATCH('CE-RF per comune 2023'!Z$3,Driver!$A$10:$AD$10,0))</f>
        <v>192.10013683664613</v>
      </c>
      <c r="AA94" s="47">
        <f>+$F94*INDEX(Driver!$A$10:$AD$34,MATCH('CE-RF per comune 2023'!$B94,Driver!$A$10:$A$34,0),MATCH('CE-RF per comune 2023'!AA$3,Driver!$A$10:$AD$10,0))</f>
        <v>141.71825236029184</v>
      </c>
      <c r="AB94" s="47">
        <f>+$F94*INDEX(Driver!$A$10:$AD$34,MATCH('CE-RF per comune 2023'!$B94,Driver!$A$10:$A$34,0),MATCH('CE-RF per comune 2023'!AB$3,Driver!$A$10:$AD$10,0))</f>
        <v>22.436319054511127</v>
      </c>
      <c r="AC94" s="47">
        <f>+$F94*INDEX(Driver!$A$10:$AD$34,MATCH('CE-RF per comune 2023'!$B94,Driver!$A$10:$A$34,0),MATCH('CE-RF per comune 2023'!AC$3,Driver!$A$10:$AD$10,0))</f>
        <v>67.299602645871119</v>
      </c>
      <c r="AD94" s="47">
        <f>+$F94*INDEX(Driver!$A$10:$AD$34,MATCH('CE-RF per comune 2023'!$B94,Driver!$A$10:$A$34,0),MATCH('CE-RF per comune 2023'!AD$3,Driver!$A$10:$AD$10,0))</f>
        <v>225.31752144585062</v>
      </c>
      <c r="AE94" s="47">
        <f>+$F94*INDEX(Driver!$A$10:$AD$34,MATCH('CE-RF per comune 2023'!$B94,Driver!$A$10:$A$34,0),MATCH('CE-RF per comune 2023'!AE$3,Driver!$A$10:$AD$10,0))</f>
        <v>363.43357081655944</v>
      </c>
      <c r="AF94" s="47">
        <f>+$F94*INDEX(Driver!$A$10:$AD$34,MATCH('CE-RF per comune 2023'!$B94,Driver!$A$10:$A$34,0),MATCH('CE-RF per comune 2023'!AF$3,Driver!$A$10:$AD$10,0))</f>
        <v>400.26879375211536</v>
      </c>
      <c r="AG94" s="47">
        <f>+$F94*INDEX(Driver!$A$10:$AD$34,MATCH('CE-RF per comune 2023'!$B94,Driver!$A$10:$A$34,0),MATCH('CE-RF per comune 2023'!AG$3,Driver!$A$10:$AD$10,0))</f>
        <v>125.61882683982694</v>
      </c>
      <c r="AH94" s="47">
        <f>+$F94*INDEX(Driver!$A$10:$AD$34,MATCH('CE-RF per comune 2023'!$B94,Driver!$A$10:$A$34,0),MATCH('CE-RF per comune 2023'!AH$3,Driver!$A$10:$AD$10,0))</f>
        <v>668.24829923222978</v>
      </c>
      <c r="AI94" s="47">
        <f>+$F94*INDEX(Driver!$A$10:$AD$34,MATCH('CE-RF per comune 2023'!$B94,Driver!$A$10:$A$34,0),MATCH('CE-RF per comune 2023'!AI$3,Driver!$A$10:$AD$10,0))</f>
        <v>558.18792077068565</v>
      </c>
      <c r="AJ94" s="47">
        <f t="shared" si="32"/>
        <v>4800.9599999999991</v>
      </c>
      <c r="AK94" s="160">
        <f t="shared" si="33"/>
        <v>0</v>
      </c>
    </row>
    <row r="95" spans="1:37" ht="10.199999999999999" x14ac:dyDescent="0.2">
      <c r="B95" s="92" t="s">
        <v>227</v>
      </c>
      <c r="C95" s="1"/>
      <c r="D95" s="1"/>
      <c r="E95" s="1" t="s">
        <v>238</v>
      </c>
      <c r="F95" s="182">
        <f>'[1]Database Cespiti'!Q161</f>
        <v>0</v>
      </c>
      <c r="H95" s="47">
        <f>+$F95*INDEX(Driver!$A$10:$AD$34,MATCH('CE-RF per comune 2023'!$B95,Driver!$A$10:$A$34,0),MATCH('CE-RF per comune 2023'!H$3,Driver!$A$10:$AD$10,0))</f>
        <v>0</v>
      </c>
      <c r="I95" s="47">
        <f>+$F95*INDEX(Driver!$A$10:$AD$34,MATCH('CE-RF per comune 2023'!$B95,Driver!$A$10:$A$34,0),MATCH('CE-RF per comune 2023'!I$3,Driver!$A$10:$AD$10,0))</f>
        <v>0</v>
      </c>
      <c r="J95" s="47">
        <f>+$F95*INDEX(Driver!$A$10:$AD$34,MATCH('CE-RF per comune 2023'!$B95,Driver!$A$10:$A$34,0),MATCH('CE-RF per comune 2023'!J$3,Driver!$A$10:$AD$10,0))</f>
        <v>0</v>
      </c>
      <c r="K95" s="47">
        <f>+$F95*INDEX(Driver!$A$10:$AD$34,MATCH('CE-RF per comune 2023'!$B95,Driver!$A$10:$A$34,0),MATCH('CE-RF per comune 2023'!K$3,Driver!$A$10:$AD$10,0))</f>
        <v>0</v>
      </c>
      <c r="L95" s="47">
        <f>+$F95*INDEX(Driver!$A$10:$AD$34,MATCH('CE-RF per comune 2023'!$B95,Driver!$A$10:$A$34,0),MATCH('CE-RF per comune 2023'!L$3,Driver!$A$10:$AD$10,0))</f>
        <v>0</v>
      </c>
      <c r="M95" s="47">
        <f>+$F95*INDEX(Driver!$A$10:$AD$34,MATCH('CE-RF per comune 2023'!$B95,Driver!$A$10:$A$34,0),MATCH('CE-RF per comune 2023'!M$3,Driver!$A$10:$AD$10,0))</f>
        <v>0</v>
      </c>
      <c r="N95" s="47">
        <f>+$F95*INDEX(Driver!$A$10:$AD$34,MATCH('CE-RF per comune 2023'!$B95,Driver!$A$10:$A$34,0),MATCH('CE-RF per comune 2023'!N$3,Driver!$A$10:$AD$10,0))</f>
        <v>0</v>
      </c>
      <c r="O95" s="47">
        <f>+$F95*INDEX(Driver!$A$10:$AD$34,MATCH('CE-RF per comune 2023'!$B95,Driver!$A$10:$A$34,0),MATCH('CE-RF per comune 2023'!O$3,Driver!$A$10:$AD$10,0))</f>
        <v>0</v>
      </c>
      <c r="P95" s="47">
        <f>+$F95*INDEX(Driver!$A$10:$AD$34,MATCH('CE-RF per comune 2023'!$B95,Driver!$A$10:$A$34,0),MATCH('CE-RF per comune 2023'!P$3,Driver!$A$10:$AD$10,0))</f>
        <v>0</v>
      </c>
      <c r="Q95" s="47">
        <f>+$F95*INDEX(Driver!$A$10:$AD$34,MATCH('CE-RF per comune 2023'!$B95,Driver!$A$10:$A$34,0),MATCH('CE-RF per comune 2023'!Q$3,Driver!$A$10:$AD$10,0))</f>
        <v>0</v>
      </c>
      <c r="R95" s="47">
        <f>+$F95*INDEX(Driver!$A$10:$AD$34,MATCH('CE-RF per comune 2023'!$B95,Driver!$A$10:$A$34,0),MATCH('CE-RF per comune 2023'!R$3,Driver!$A$10:$AD$10,0))</f>
        <v>0</v>
      </c>
      <c r="S95" s="47">
        <f>+$F95*INDEX(Driver!$A$10:$AD$34,MATCH('CE-RF per comune 2023'!$B95,Driver!$A$10:$A$34,0),MATCH('CE-RF per comune 2023'!S$3,Driver!$A$10:$AD$10,0))</f>
        <v>0</v>
      </c>
      <c r="T95" s="47">
        <f>+$F95*INDEX(Driver!$A$10:$AD$34,MATCH('CE-RF per comune 2023'!$B95,Driver!$A$10:$A$34,0),MATCH('CE-RF per comune 2023'!T$3,Driver!$A$10:$AD$10,0))</f>
        <v>0</v>
      </c>
      <c r="U95" s="47">
        <f>+$F95*INDEX(Driver!$A$10:$AD$34,MATCH('CE-RF per comune 2023'!$B95,Driver!$A$10:$A$34,0),MATCH('CE-RF per comune 2023'!U$3,Driver!$A$10:$AD$10,0))</f>
        <v>0</v>
      </c>
      <c r="V95" s="47">
        <f>+$F95*INDEX(Driver!$A$10:$AD$34,MATCH('CE-RF per comune 2023'!$B95,Driver!$A$10:$A$34,0),MATCH('CE-RF per comune 2023'!V$3,Driver!$A$10:$AD$10,0))</f>
        <v>0</v>
      </c>
      <c r="W95" s="47">
        <f>+$F95*INDEX(Driver!$A$10:$AD$34,MATCH('CE-RF per comune 2023'!$B95,Driver!$A$10:$A$34,0),MATCH('CE-RF per comune 2023'!W$3,Driver!$A$10:$AD$10,0))</f>
        <v>0</v>
      </c>
      <c r="X95" s="47">
        <f>+$F95*INDEX(Driver!$A$10:$AD$34,MATCH('CE-RF per comune 2023'!$B95,Driver!$A$10:$A$34,0),MATCH('CE-RF per comune 2023'!X$3,Driver!$A$10:$AD$10,0))</f>
        <v>0</v>
      </c>
      <c r="Y95" s="47">
        <f>+$F95*INDEX(Driver!$A$10:$AD$34,MATCH('CE-RF per comune 2023'!$B95,Driver!$A$10:$A$34,0),MATCH('CE-RF per comune 2023'!Y$3,Driver!$A$10:$AD$10,0))</f>
        <v>0</v>
      </c>
      <c r="Z95" s="47">
        <f>+$F95*INDEX(Driver!$A$10:$AD$34,MATCH('CE-RF per comune 2023'!$B95,Driver!$A$10:$A$34,0),MATCH('CE-RF per comune 2023'!Z$3,Driver!$A$10:$AD$10,0))</f>
        <v>0</v>
      </c>
      <c r="AA95" s="47">
        <f>+$F95*INDEX(Driver!$A$10:$AD$34,MATCH('CE-RF per comune 2023'!$B95,Driver!$A$10:$A$34,0),MATCH('CE-RF per comune 2023'!AA$3,Driver!$A$10:$AD$10,0))</f>
        <v>0</v>
      </c>
      <c r="AB95" s="47">
        <f>+$F95*INDEX(Driver!$A$10:$AD$34,MATCH('CE-RF per comune 2023'!$B95,Driver!$A$10:$A$34,0),MATCH('CE-RF per comune 2023'!AB$3,Driver!$A$10:$AD$10,0))</f>
        <v>0</v>
      </c>
      <c r="AC95" s="47">
        <f>+$F95*INDEX(Driver!$A$10:$AD$34,MATCH('CE-RF per comune 2023'!$B95,Driver!$A$10:$A$34,0),MATCH('CE-RF per comune 2023'!AC$3,Driver!$A$10:$AD$10,0))</f>
        <v>0</v>
      </c>
      <c r="AD95" s="47">
        <f>+$F95*INDEX(Driver!$A$10:$AD$34,MATCH('CE-RF per comune 2023'!$B95,Driver!$A$10:$A$34,0),MATCH('CE-RF per comune 2023'!AD$3,Driver!$A$10:$AD$10,0))</f>
        <v>0</v>
      </c>
      <c r="AE95" s="47">
        <f>+$F95*INDEX(Driver!$A$10:$AD$34,MATCH('CE-RF per comune 2023'!$B95,Driver!$A$10:$A$34,0),MATCH('CE-RF per comune 2023'!AE$3,Driver!$A$10:$AD$10,0))</f>
        <v>0</v>
      </c>
      <c r="AF95" s="47">
        <f>+$F95*INDEX(Driver!$A$10:$AD$34,MATCH('CE-RF per comune 2023'!$B95,Driver!$A$10:$A$34,0),MATCH('CE-RF per comune 2023'!AF$3,Driver!$A$10:$AD$10,0))</f>
        <v>0</v>
      </c>
      <c r="AG95" s="47">
        <f>+$F95*INDEX(Driver!$A$10:$AD$34,MATCH('CE-RF per comune 2023'!$B95,Driver!$A$10:$A$34,0),MATCH('CE-RF per comune 2023'!AG$3,Driver!$A$10:$AD$10,0))</f>
        <v>0</v>
      </c>
      <c r="AH95" s="47">
        <f>+$F95*INDEX(Driver!$A$10:$AD$34,MATCH('CE-RF per comune 2023'!$B95,Driver!$A$10:$A$34,0),MATCH('CE-RF per comune 2023'!AH$3,Driver!$A$10:$AD$10,0))</f>
        <v>0</v>
      </c>
      <c r="AI95" s="47">
        <f>+$F95*INDEX(Driver!$A$10:$AD$34,MATCH('CE-RF per comune 2023'!$B95,Driver!$A$10:$A$34,0),MATCH('CE-RF per comune 2023'!AI$3,Driver!$A$10:$AD$10,0))</f>
        <v>0</v>
      </c>
      <c r="AJ95" s="47">
        <f t="shared" si="32"/>
        <v>0</v>
      </c>
      <c r="AK95" s="160">
        <f t="shared" si="33"/>
        <v>0</v>
      </c>
    </row>
    <row r="96" spans="1:37" ht="10.199999999999999" x14ac:dyDescent="0.2">
      <c r="B96" s="92" t="s">
        <v>227</v>
      </c>
      <c r="C96" s="1"/>
      <c r="D96" s="1"/>
      <c r="E96" s="1" t="s">
        <v>239</v>
      </c>
      <c r="F96" s="182">
        <f>'[1]Database Cespiti'!Q162</f>
        <v>0</v>
      </c>
      <c r="H96" s="47">
        <f>+$F96*INDEX(Driver!$A$10:$AD$34,MATCH('CE-RF per comune 2023'!$B96,Driver!$A$10:$A$34,0),MATCH('CE-RF per comune 2023'!H$3,Driver!$A$10:$AD$10,0))</f>
        <v>0</v>
      </c>
      <c r="I96" s="47">
        <f>+$F96*INDEX(Driver!$A$10:$AD$34,MATCH('CE-RF per comune 2023'!$B96,Driver!$A$10:$A$34,0),MATCH('CE-RF per comune 2023'!I$3,Driver!$A$10:$AD$10,0))</f>
        <v>0</v>
      </c>
      <c r="J96" s="47">
        <f>+$F96*INDEX(Driver!$A$10:$AD$34,MATCH('CE-RF per comune 2023'!$B96,Driver!$A$10:$A$34,0),MATCH('CE-RF per comune 2023'!J$3,Driver!$A$10:$AD$10,0))</f>
        <v>0</v>
      </c>
      <c r="K96" s="47">
        <f>+$F96*INDEX(Driver!$A$10:$AD$34,MATCH('CE-RF per comune 2023'!$B96,Driver!$A$10:$A$34,0),MATCH('CE-RF per comune 2023'!K$3,Driver!$A$10:$AD$10,0))</f>
        <v>0</v>
      </c>
      <c r="L96" s="47">
        <f>+$F96*INDEX(Driver!$A$10:$AD$34,MATCH('CE-RF per comune 2023'!$B96,Driver!$A$10:$A$34,0),MATCH('CE-RF per comune 2023'!L$3,Driver!$A$10:$AD$10,0))</f>
        <v>0</v>
      </c>
      <c r="M96" s="47">
        <f>+$F96*INDEX(Driver!$A$10:$AD$34,MATCH('CE-RF per comune 2023'!$B96,Driver!$A$10:$A$34,0),MATCH('CE-RF per comune 2023'!M$3,Driver!$A$10:$AD$10,0))</f>
        <v>0</v>
      </c>
      <c r="N96" s="47">
        <f>+$F96*INDEX(Driver!$A$10:$AD$34,MATCH('CE-RF per comune 2023'!$B96,Driver!$A$10:$A$34,0),MATCH('CE-RF per comune 2023'!N$3,Driver!$A$10:$AD$10,0))</f>
        <v>0</v>
      </c>
      <c r="O96" s="47">
        <f>+$F96*INDEX(Driver!$A$10:$AD$34,MATCH('CE-RF per comune 2023'!$B96,Driver!$A$10:$A$34,0),MATCH('CE-RF per comune 2023'!O$3,Driver!$A$10:$AD$10,0))</f>
        <v>0</v>
      </c>
      <c r="P96" s="47">
        <f>+$F96*INDEX(Driver!$A$10:$AD$34,MATCH('CE-RF per comune 2023'!$B96,Driver!$A$10:$A$34,0),MATCH('CE-RF per comune 2023'!P$3,Driver!$A$10:$AD$10,0))</f>
        <v>0</v>
      </c>
      <c r="Q96" s="47">
        <f>+$F96*INDEX(Driver!$A$10:$AD$34,MATCH('CE-RF per comune 2023'!$B96,Driver!$A$10:$A$34,0),MATCH('CE-RF per comune 2023'!Q$3,Driver!$A$10:$AD$10,0))</f>
        <v>0</v>
      </c>
      <c r="R96" s="47">
        <f>+$F96*INDEX(Driver!$A$10:$AD$34,MATCH('CE-RF per comune 2023'!$B96,Driver!$A$10:$A$34,0),MATCH('CE-RF per comune 2023'!R$3,Driver!$A$10:$AD$10,0))</f>
        <v>0</v>
      </c>
      <c r="S96" s="47">
        <f>+$F96*INDEX(Driver!$A$10:$AD$34,MATCH('CE-RF per comune 2023'!$B96,Driver!$A$10:$A$34,0),MATCH('CE-RF per comune 2023'!S$3,Driver!$A$10:$AD$10,0))</f>
        <v>0</v>
      </c>
      <c r="T96" s="47">
        <f>+$F96*INDEX(Driver!$A$10:$AD$34,MATCH('CE-RF per comune 2023'!$B96,Driver!$A$10:$A$34,0),MATCH('CE-RF per comune 2023'!T$3,Driver!$A$10:$AD$10,0))</f>
        <v>0</v>
      </c>
      <c r="U96" s="47">
        <f>+$F96*INDEX(Driver!$A$10:$AD$34,MATCH('CE-RF per comune 2023'!$B96,Driver!$A$10:$A$34,0),MATCH('CE-RF per comune 2023'!U$3,Driver!$A$10:$AD$10,0))</f>
        <v>0</v>
      </c>
      <c r="V96" s="47">
        <f>+$F96*INDEX(Driver!$A$10:$AD$34,MATCH('CE-RF per comune 2023'!$B96,Driver!$A$10:$A$34,0),MATCH('CE-RF per comune 2023'!V$3,Driver!$A$10:$AD$10,0))</f>
        <v>0</v>
      </c>
      <c r="W96" s="47">
        <f>+$F96*INDEX(Driver!$A$10:$AD$34,MATCH('CE-RF per comune 2023'!$B96,Driver!$A$10:$A$34,0),MATCH('CE-RF per comune 2023'!W$3,Driver!$A$10:$AD$10,0))</f>
        <v>0</v>
      </c>
      <c r="X96" s="47">
        <f>+$F96*INDEX(Driver!$A$10:$AD$34,MATCH('CE-RF per comune 2023'!$B96,Driver!$A$10:$A$34,0),MATCH('CE-RF per comune 2023'!X$3,Driver!$A$10:$AD$10,0))</f>
        <v>0</v>
      </c>
      <c r="Y96" s="47">
        <f>+$F96*INDEX(Driver!$A$10:$AD$34,MATCH('CE-RF per comune 2023'!$B96,Driver!$A$10:$A$34,0),MATCH('CE-RF per comune 2023'!Y$3,Driver!$A$10:$AD$10,0))</f>
        <v>0</v>
      </c>
      <c r="Z96" s="47">
        <f>+$F96*INDEX(Driver!$A$10:$AD$34,MATCH('CE-RF per comune 2023'!$B96,Driver!$A$10:$A$34,0),MATCH('CE-RF per comune 2023'!Z$3,Driver!$A$10:$AD$10,0))</f>
        <v>0</v>
      </c>
      <c r="AA96" s="47">
        <f>+$F96*INDEX(Driver!$A$10:$AD$34,MATCH('CE-RF per comune 2023'!$B96,Driver!$A$10:$A$34,0),MATCH('CE-RF per comune 2023'!AA$3,Driver!$A$10:$AD$10,0))</f>
        <v>0</v>
      </c>
      <c r="AB96" s="47">
        <f>+$F96*INDEX(Driver!$A$10:$AD$34,MATCH('CE-RF per comune 2023'!$B96,Driver!$A$10:$A$34,0),MATCH('CE-RF per comune 2023'!AB$3,Driver!$A$10:$AD$10,0))</f>
        <v>0</v>
      </c>
      <c r="AC96" s="47">
        <f>+$F96*INDEX(Driver!$A$10:$AD$34,MATCH('CE-RF per comune 2023'!$B96,Driver!$A$10:$A$34,0),MATCH('CE-RF per comune 2023'!AC$3,Driver!$A$10:$AD$10,0))</f>
        <v>0</v>
      </c>
      <c r="AD96" s="47">
        <f>+$F96*INDEX(Driver!$A$10:$AD$34,MATCH('CE-RF per comune 2023'!$B96,Driver!$A$10:$A$34,0),MATCH('CE-RF per comune 2023'!AD$3,Driver!$A$10:$AD$10,0))</f>
        <v>0</v>
      </c>
      <c r="AE96" s="47">
        <f>+$F96*INDEX(Driver!$A$10:$AD$34,MATCH('CE-RF per comune 2023'!$B96,Driver!$A$10:$A$34,0),MATCH('CE-RF per comune 2023'!AE$3,Driver!$A$10:$AD$10,0))</f>
        <v>0</v>
      </c>
      <c r="AF96" s="47">
        <f>+$F96*INDEX(Driver!$A$10:$AD$34,MATCH('CE-RF per comune 2023'!$B96,Driver!$A$10:$A$34,0),MATCH('CE-RF per comune 2023'!AF$3,Driver!$A$10:$AD$10,0))</f>
        <v>0</v>
      </c>
      <c r="AG96" s="47">
        <f>+$F96*INDEX(Driver!$A$10:$AD$34,MATCH('CE-RF per comune 2023'!$B96,Driver!$A$10:$A$34,0),MATCH('CE-RF per comune 2023'!AG$3,Driver!$A$10:$AD$10,0))</f>
        <v>0</v>
      </c>
      <c r="AH96" s="47">
        <f>+$F96*INDEX(Driver!$A$10:$AD$34,MATCH('CE-RF per comune 2023'!$B96,Driver!$A$10:$A$34,0),MATCH('CE-RF per comune 2023'!AH$3,Driver!$A$10:$AD$10,0))</f>
        <v>0</v>
      </c>
      <c r="AI96" s="47">
        <f>+$F96*INDEX(Driver!$A$10:$AD$34,MATCH('CE-RF per comune 2023'!$B96,Driver!$A$10:$A$34,0),MATCH('CE-RF per comune 2023'!AI$3,Driver!$A$10:$AD$10,0))</f>
        <v>0</v>
      </c>
      <c r="AJ96" s="47">
        <f t="shared" si="32"/>
        <v>0</v>
      </c>
      <c r="AK96" s="160">
        <f t="shared" si="33"/>
        <v>0</v>
      </c>
    </row>
    <row r="97" spans="3:37" ht="10.199999999999999" x14ac:dyDescent="0.2">
      <c r="C97" s="1"/>
      <c r="D97" s="1"/>
      <c r="E97" s="1"/>
      <c r="F97" s="59">
        <f>SUM(F88:F96)</f>
        <v>73494.569600000017</v>
      </c>
      <c r="H97" s="59">
        <f>SUM(H88:H96)</f>
        <v>1262.623236775207</v>
      </c>
      <c r="I97" s="59">
        <f t="shared" ref="I97:AI97" si="34">SUM(I88:I96)</f>
        <v>569.02398792586939</v>
      </c>
      <c r="J97" s="59">
        <f t="shared" si="34"/>
        <v>1697.9609193363435</v>
      </c>
      <c r="K97" s="59">
        <f t="shared" si="34"/>
        <v>800.3325661094209</v>
      </c>
      <c r="L97" s="59">
        <f t="shared" si="34"/>
        <v>1057.5467788695146</v>
      </c>
      <c r="M97" s="59">
        <f t="shared" si="34"/>
        <v>260.27057715631054</v>
      </c>
      <c r="N97" s="59">
        <f t="shared" si="34"/>
        <v>1275.0902191037781</v>
      </c>
      <c r="O97" s="59">
        <f t="shared" si="34"/>
        <v>11020.485326700815</v>
      </c>
      <c r="P97" s="59">
        <f t="shared" si="34"/>
        <v>2663.5563653167155</v>
      </c>
      <c r="Q97" s="59">
        <f t="shared" si="34"/>
        <v>563.63752606173148</v>
      </c>
      <c r="R97" s="59">
        <f t="shared" si="34"/>
        <v>492.86896866017224</v>
      </c>
      <c r="S97" s="59">
        <f t="shared" si="34"/>
        <v>1472.1187791153475</v>
      </c>
      <c r="T97" s="59">
        <f t="shared" si="34"/>
        <v>1655.0159183031601</v>
      </c>
      <c r="U97" s="59">
        <f t="shared" si="34"/>
        <v>331.24443961544682</v>
      </c>
      <c r="V97" s="59">
        <f t="shared" si="34"/>
        <v>381.74837446881838</v>
      </c>
      <c r="W97" s="59">
        <f t="shared" si="34"/>
        <v>1132.3487271384029</v>
      </c>
      <c r="X97" s="59">
        <f t="shared" si="34"/>
        <v>532.03351820732269</v>
      </c>
      <c r="Y97" s="59">
        <f t="shared" si="34"/>
        <v>4004.870152005084</v>
      </c>
      <c r="Z97" s="59">
        <f t="shared" si="34"/>
        <v>2940.7278704489131</v>
      </c>
      <c r="AA97" s="59">
        <f t="shared" si="34"/>
        <v>2169.4665153810561</v>
      </c>
      <c r="AB97" s="59">
        <f t="shared" si="34"/>
        <v>343.46206015454709</v>
      </c>
      <c r="AC97" s="59">
        <f t="shared" si="34"/>
        <v>1030.242978635381</v>
      </c>
      <c r="AD97" s="59">
        <f t="shared" si="34"/>
        <v>3449.2297919586008</v>
      </c>
      <c r="AE97" s="59">
        <f t="shared" si="34"/>
        <v>5563.5526780798345</v>
      </c>
      <c r="AF97" s="59">
        <f t="shared" si="34"/>
        <v>6127.4375793847248</v>
      </c>
      <c r="AG97" s="59">
        <f t="shared" si="34"/>
        <v>1923.0115669053707</v>
      </c>
      <c r="AH97" s="59">
        <f t="shared" si="34"/>
        <v>10229.750120393575</v>
      </c>
      <c r="AI97" s="59">
        <f t="shared" si="34"/>
        <v>8544.9120577885351</v>
      </c>
      <c r="AJ97" s="47">
        <f t="shared" si="32"/>
        <v>73494.569599999988</v>
      </c>
      <c r="AK97" s="160">
        <f t="shared" si="33"/>
        <v>0</v>
      </c>
    </row>
    <row r="98" spans="3:37" ht="10.199999999999999" x14ac:dyDescent="0.2">
      <c r="C98" s="1"/>
      <c r="D98" s="1"/>
      <c r="E98" s="1"/>
    </row>
    <row r="99" spans="3:37" ht="10.199999999999999" x14ac:dyDescent="0.2">
      <c r="C99" s="1"/>
      <c r="D99" s="1"/>
      <c r="E99" s="1"/>
    </row>
    <row r="100" spans="3:37" ht="10.199999999999999" x14ac:dyDescent="0.2">
      <c r="C100" s="1"/>
      <c r="D100" s="1"/>
      <c r="E100" s="1"/>
    </row>
    <row r="101" spans="3:37" ht="10.199999999999999" x14ac:dyDescent="0.2">
      <c r="C101" s="1"/>
      <c r="D101" s="1"/>
      <c r="E101" s="1"/>
    </row>
    <row r="102" spans="3:37" ht="10.199999999999999" x14ac:dyDescent="0.2">
      <c r="C102" s="1"/>
      <c r="D102" s="1"/>
      <c r="E102" s="1"/>
    </row>
    <row r="103" spans="3:37" ht="10.199999999999999" x14ac:dyDescent="0.2">
      <c r="C103" s="1"/>
      <c r="D103" s="1"/>
      <c r="E103" s="1"/>
    </row>
    <row r="104" spans="3:37" ht="10.199999999999999" x14ac:dyDescent="0.2">
      <c r="C104" s="1"/>
      <c r="D104" s="1"/>
      <c r="E104" s="1"/>
    </row>
    <row r="105" spans="3:37" ht="10.199999999999999" x14ac:dyDescent="0.2">
      <c r="C105" s="1"/>
      <c r="D105" s="1"/>
      <c r="E105" s="1"/>
    </row>
    <row r="106" spans="3:37" ht="10.199999999999999" x14ac:dyDescent="0.2">
      <c r="C106" s="1"/>
      <c r="D106" s="1"/>
      <c r="E106" s="1"/>
    </row>
    <row r="107" spans="3:37" ht="10.199999999999999" x14ac:dyDescent="0.2">
      <c r="C107" s="1"/>
      <c r="D107" s="1"/>
      <c r="E107" s="1"/>
    </row>
    <row r="108" spans="3:37" ht="10.199999999999999" x14ac:dyDescent="0.2">
      <c r="C108" s="1"/>
      <c r="D108" s="1"/>
      <c r="E108" s="1"/>
    </row>
    <row r="109" spans="3:37" ht="10.199999999999999" x14ac:dyDescent="0.2">
      <c r="C109" s="1"/>
      <c r="D109" s="1"/>
      <c r="E109" s="1"/>
    </row>
    <row r="110" spans="3:37" ht="10.199999999999999" x14ac:dyDescent="0.2">
      <c r="C110" s="1"/>
      <c r="D110" s="1"/>
      <c r="E110" s="1"/>
    </row>
    <row r="111" spans="3:37" ht="10.199999999999999" x14ac:dyDescent="0.2">
      <c r="C111" s="1"/>
      <c r="D111" s="1"/>
      <c r="E111" s="1"/>
    </row>
    <row r="112" spans="3:37" ht="10.199999999999999" x14ac:dyDescent="0.2">
      <c r="C112" s="1"/>
      <c r="D112" s="1"/>
      <c r="E112" s="1"/>
    </row>
    <row r="113" spans="3:5" ht="10.199999999999999" x14ac:dyDescent="0.2">
      <c r="C113" s="1"/>
      <c r="D113" s="1"/>
      <c r="E113" s="1"/>
    </row>
    <row r="114" spans="3:5" ht="10.199999999999999" x14ac:dyDescent="0.2">
      <c r="C114" s="1"/>
      <c r="D114" s="1"/>
      <c r="E114" s="1"/>
    </row>
    <row r="115" spans="3:5" ht="10.199999999999999" x14ac:dyDescent="0.2">
      <c r="C115" s="1"/>
      <c r="D115" s="1"/>
      <c r="E115" s="1"/>
    </row>
    <row r="116" spans="3:5" ht="10.199999999999999" x14ac:dyDescent="0.2">
      <c r="C116" s="1"/>
      <c r="D116" s="1"/>
      <c r="E116" s="1"/>
    </row>
    <row r="117" spans="3:5" ht="10.199999999999999" x14ac:dyDescent="0.2">
      <c r="C117" s="1"/>
      <c r="D117" s="1"/>
      <c r="E117" s="1"/>
    </row>
    <row r="118" spans="3:5" ht="10.199999999999999" x14ac:dyDescent="0.2">
      <c r="C118" s="1"/>
      <c r="D118" s="1"/>
      <c r="E118" s="1"/>
    </row>
    <row r="119" spans="3:5" ht="10.199999999999999" x14ac:dyDescent="0.2">
      <c r="C119" s="1"/>
      <c r="D119" s="1"/>
      <c r="E119" s="1"/>
    </row>
    <row r="120" spans="3:5" ht="10.199999999999999" x14ac:dyDescent="0.2">
      <c r="C120" s="1"/>
      <c r="D120" s="1"/>
      <c r="E120" s="1"/>
    </row>
    <row r="121" spans="3:5" ht="10.199999999999999" x14ac:dyDescent="0.2">
      <c r="C121" s="1"/>
      <c r="D121" s="1"/>
      <c r="E121" s="1"/>
    </row>
    <row r="122" spans="3:5" ht="10.199999999999999" x14ac:dyDescent="0.2">
      <c r="C122" s="1"/>
      <c r="D122" s="1"/>
      <c r="E122" s="1"/>
    </row>
    <row r="123" spans="3:5" ht="10.199999999999999" x14ac:dyDescent="0.2">
      <c r="C123" s="1"/>
      <c r="D123" s="1"/>
      <c r="E123" s="1"/>
    </row>
    <row r="124" spans="3:5" ht="10.199999999999999" x14ac:dyDescent="0.2">
      <c r="C124" s="1"/>
      <c r="D124" s="1"/>
      <c r="E124" s="1"/>
    </row>
    <row r="125" spans="3:5" ht="10.199999999999999" x14ac:dyDescent="0.2">
      <c r="C125" s="1"/>
      <c r="D125" s="1"/>
      <c r="E125" s="1"/>
    </row>
    <row r="126" spans="3:5" ht="10.199999999999999" x14ac:dyDescent="0.2">
      <c r="C126" s="1"/>
      <c r="D126" s="1"/>
      <c r="E126" s="1"/>
    </row>
    <row r="127" spans="3:5" ht="10.199999999999999" x14ac:dyDescent="0.2">
      <c r="C127" s="1"/>
      <c r="D127" s="1"/>
      <c r="E127" s="1"/>
    </row>
    <row r="128" spans="3:5" ht="10.199999999999999" x14ac:dyDescent="0.2">
      <c r="C128" s="1"/>
      <c r="D128" s="1"/>
      <c r="E128" s="1"/>
    </row>
    <row r="129" spans="3:5" ht="10.199999999999999" x14ac:dyDescent="0.2">
      <c r="C129" s="1"/>
      <c r="D129" s="1"/>
      <c r="E129" s="1"/>
    </row>
    <row r="130" spans="3:5" ht="10.199999999999999" x14ac:dyDescent="0.2">
      <c r="C130" s="1"/>
      <c r="D130" s="1"/>
      <c r="E130" s="1"/>
    </row>
    <row r="131" spans="3:5" ht="10.199999999999999" x14ac:dyDescent="0.2">
      <c r="C131" s="1"/>
      <c r="D131" s="1"/>
      <c r="E131" s="1"/>
    </row>
    <row r="132" spans="3:5" ht="10.199999999999999" x14ac:dyDescent="0.2">
      <c r="C132" s="1"/>
      <c r="D132" s="1"/>
      <c r="E132" s="1"/>
    </row>
    <row r="133" spans="3:5" ht="10.199999999999999" x14ac:dyDescent="0.2">
      <c r="C133" s="1"/>
      <c r="D133" s="1"/>
      <c r="E133" s="1"/>
    </row>
    <row r="134" spans="3:5" ht="10.199999999999999" x14ac:dyDescent="0.2">
      <c r="C134" s="1"/>
      <c r="D134" s="1"/>
      <c r="E134" s="1"/>
    </row>
    <row r="135" spans="3:5" ht="10.199999999999999" x14ac:dyDescent="0.2">
      <c r="C135" s="1"/>
      <c r="D135" s="1"/>
      <c r="E135" s="1"/>
    </row>
    <row r="136" spans="3:5" ht="10.199999999999999" x14ac:dyDescent="0.2">
      <c r="C136" s="1"/>
      <c r="D136" s="1"/>
      <c r="E136" s="1"/>
    </row>
    <row r="137" spans="3:5" ht="10.199999999999999" x14ac:dyDescent="0.2">
      <c r="C137" s="1"/>
      <c r="D137" s="1"/>
      <c r="E137" s="1"/>
    </row>
    <row r="138" spans="3:5" ht="10.199999999999999" x14ac:dyDescent="0.2">
      <c r="C138" s="1"/>
      <c r="D138" s="1"/>
      <c r="E138" s="1"/>
    </row>
    <row r="139" spans="3:5" ht="10.199999999999999" x14ac:dyDescent="0.2">
      <c r="C139" s="1"/>
      <c r="D139" s="1"/>
      <c r="E139" s="1"/>
    </row>
    <row r="140" spans="3:5" ht="10.199999999999999" x14ac:dyDescent="0.2">
      <c r="C140" s="1"/>
      <c r="D140" s="1"/>
      <c r="E140" s="1"/>
    </row>
    <row r="141" spans="3:5" ht="10.199999999999999" x14ac:dyDescent="0.2">
      <c r="C141" s="1"/>
      <c r="D141" s="1"/>
      <c r="E141" s="1"/>
    </row>
    <row r="142" spans="3:5" ht="10.199999999999999" x14ac:dyDescent="0.2">
      <c r="C142" s="1"/>
      <c r="D142" s="1"/>
      <c r="E142" s="1"/>
    </row>
    <row r="143" spans="3:5" ht="10.199999999999999" x14ac:dyDescent="0.2">
      <c r="C143" s="1"/>
      <c r="D143" s="1"/>
      <c r="E143" s="1"/>
    </row>
    <row r="144" spans="3:5" ht="10.199999999999999" x14ac:dyDescent="0.2">
      <c r="C144" s="1"/>
      <c r="D144" s="1"/>
      <c r="E144" s="1"/>
    </row>
    <row r="145" spans="3:5" ht="10.199999999999999" x14ac:dyDescent="0.2">
      <c r="C145" s="1"/>
      <c r="D145" s="1"/>
      <c r="E145" s="1"/>
    </row>
    <row r="146" spans="3:5" ht="10.199999999999999" x14ac:dyDescent="0.2">
      <c r="C146" s="1"/>
      <c r="D146" s="1"/>
      <c r="E146" s="1"/>
    </row>
    <row r="147" spans="3:5" ht="10.199999999999999" x14ac:dyDescent="0.2">
      <c r="C147" s="1"/>
      <c r="D147" s="1"/>
      <c r="E147" s="1"/>
    </row>
    <row r="148" spans="3:5" ht="10.199999999999999" x14ac:dyDescent="0.2">
      <c r="C148" s="1"/>
      <c r="D148" s="1"/>
      <c r="E148" s="1"/>
    </row>
    <row r="149" spans="3:5" ht="10.199999999999999" x14ac:dyDescent="0.2">
      <c r="C149" s="1"/>
      <c r="D149" s="1"/>
      <c r="E149" s="1"/>
    </row>
    <row r="150" spans="3:5" ht="10.199999999999999" x14ac:dyDescent="0.2">
      <c r="C150" s="1"/>
      <c r="D150" s="1"/>
      <c r="E150" s="1"/>
    </row>
    <row r="151" spans="3:5" ht="10.199999999999999" x14ac:dyDescent="0.2">
      <c r="C151" s="1"/>
      <c r="D151" s="1"/>
      <c r="E151" s="1"/>
    </row>
    <row r="152" spans="3:5" ht="10.199999999999999" x14ac:dyDescent="0.2">
      <c r="C152" s="1"/>
      <c r="D152" s="1"/>
      <c r="E152" s="1"/>
    </row>
    <row r="153" spans="3:5" ht="10.199999999999999" x14ac:dyDescent="0.2">
      <c r="C153" s="1"/>
      <c r="D153" s="1"/>
      <c r="E153" s="1"/>
    </row>
    <row r="154" spans="3:5" ht="10.199999999999999" x14ac:dyDescent="0.2">
      <c r="C154" s="1"/>
      <c r="D154" s="1"/>
      <c r="E154" s="1"/>
    </row>
    <row r="155" spans="3:5" ht="10.199999999999999" x14ac:dyDescent="0.2">
      <c r="C155" s="1"/>
      <c r="D155" s="1"/>
      <c r="E155" s="1"/>
    </row>
    <row r="156" spans="3:5" ht="10.199999999999999" x14ac:dyDescent="0.2">
      <c r="C156" s="1"/>
      <c r="D156" s="1"/>
      <c r="E156" s="1"/>
    </row>
    <row r="157" spans="3:5" ht="10.199999999999999" x14ac:dyDescent="0.2">
      <c r="C157" s="1"/>
      <c r="D157" s="1"/>
      <c r="E157" s="1"/>
    </row>
    <row r="158" spans="3:5" ht="10.199999999999999" x14ac:dyDescent="0.2">
      <c r="C158" s="1"/>
      <c r="D158" s="1"/>
      <c r="E158" s="1"/>
    </row>
    <row r="159" spans="3:5" ht="10.199999999999999" x14ac:dyDescent="0.2">
      <c r="C159" s="1"/>
      <c r="D159" s="1"/>
      <c r="E159" s="1"/>
    </row>
    <row r="160" spans="3:5" ht="10.199999999999999" x14ac:dyDescent="0.2">
      <c r="C160" s="1"/>
      <c r="D160" s="1"/>
      <c r="E160" s="1"/>
    </row>
    <row r="161" spans="3:5" ht="10.199999999999999" x14ac:dyDescent="0.2">
      <c r="C161" s="1"/>
      <c r="D161" s="1"/>
      <c r="E161" s="1"/>
    </row>
    <row r="162" spans="3:5" ht="10.199999999999999" x14ac:dyDescent="0.2">
      <c r="C162" s="1"/>
      <c r="D162" s="1"/>
      <c r="E162" s="1"/>
    </row>
    <row r="163" spans="3:5" ht="10.199999999999999" x14ac:dyDescent="0.2">
      <c r="C163" s="1"/>
      <c r="D163" s="1"/>
      <c r="E163" s="1"/>
    </row>
    <row r="164" spans="3:5" ht="10.199999999999999" x14ac:dyDescent="0.2">
      <c r="C164" s="1"/>
      <c r="D164" s="1"/>
      <c r="E164" s="1"/>
    </row>
    <row r="165" spans="3:5" ht="10.199999999999999" x14ac:dyDescent="0.2">
      <c r="C165" s="1"/>
      <c r="D165" s="1"/>
      <c r="E165" s="1"/>
    </row>
    <row r="166" spans="3:5" ht="10.199999999999999" x14ac:dyDescent="0.2">
      <c r="C166" s="1"/>
      <c r="D166" s="1"/>
      <c r="E166" s="1"/>
    </row>
    <row r="167" spans="3:5" ht="10.199999999999999" x14ac:dyDescent="0.2">
      <c r="C167" s="1"/>
      <c r="D167" s="1"/>
      <c r="E167" s="1"/>
    </row>
    <row r="168" spans="3:5" ht="10.199999999999999" x14ac:dyDescent="0.2">
      <c r="C168" s="1"/>
      <c r="D168" s="1"/>
      <c r="E168" s="1"/>
    </row>
    <row r="169" spans="3:5" ht="10.199999999999999" x14ac:dyDescent="0.2">
      <c r="C169" s="1"/>
      <c r="D169" s="1"/>
      <c r="E169" s="1"/>
    </row>
    <row r="170" spans="3:5" ht="10.199999999999999" x14ac:dyDescent="0.2">
      <c r="C170" s="1"/>
      <c r="D170" s="1"/>
      <c r="E170" s="1"/>
    </row>
    <row r="171" spans="3:5" ht="10.199999999999999" x14ac:dyDescent="0.2">
      <c r="C171" s="1"/>
      <c r="D171" s="1"/>
      <c r="E171" s="1"/>
    </row>
    <row r="172" spans="3:5" ht="10.199999999999999" x14ac:dyDescent="0.2">
      <c r="C172" s="1"/>
      <c r="D172" s="1"/>
      <c r="E172" s="1"/>
    </row>
    <row r="173" spans="3:5" ht="10.199999999999999" x14ac:dyDescent="0.2">
      <c r="C173" s="1"/>
      <c r="D173" s="1"/>
      <c r="E173" s="1"/>
    </row>
    <row r="174" spans="3:5" ht="10.199999999999999" x14ac:dyDescent="0.2">
      <c r="C174" s="1"/>
      <c r="D174" s="1"/>
      <c r="E174" s="1"/>
    </row>
    <row r="175" spans="3:5" ht="10.199999999999999" x14ac:dyDescent="0.2">
      <c r="C175" s="1"/>
      <c r="D175" s="1"/>
      <c r="E175" s="1"/>
    </row>
    <row r="176" spans="3:5" ht="10.199999999999999" x14ac:dyDescent="0.2">
      <c r="C176" s="1"/>
      <c r="D176" s="1"/>
      <c r="E176" s="1"/>
    </row>
    <row r="177" spans="3:5" ht="10.199999999999999" x14ac:dyDescent="0.2">
      <c r="C177" s="1"/>
      <c r="D177" s="1"/>
      <c r="E177" s="1"/>
    </row>
    <row r="178" spans="3:5" ht="10.199999999999999" x14ac:dyDescent="0.2">
      <c r="C178" s="1"/>
      <c r="D178" s="1"/>
      <c r="E178" s="1"/>
    </row>
    <row r="179" spans="3:5" ht="10.199999999999999" x14ac:dyDescent="0.2">
      <c r="C179" s="1"/>
      <c r="D179" s="1"/>
      <c r="E179" s="1"/>
    </row>
    <row r="180" spans="3:5" ht="10.199999999999999" x14ac:dyDescent="0.2">
      <c r="C180" s="1"/>
      <c r="D180" s="1"/>
      <c r="E180" s="1"/>
    </row>
    <row r="181" spans="3:5" ht="10.199999999999999" x14ac:dyDescent="0.2">
      <c r="C181" s="1"/>
      <c r="D181" s="1"/>
      <c r="E181" s="1"/>
    </row>
    <row r="182" spans="3:5" ht="10.199999999999999" x14ac:dyDescent="0.2">
      <c r="C182" s="1"/>
      <c r="D182" s="1"/>
      <c r="E182" s="1"/>
    </row>
    <row r="183" spans="3:5" ht="10.199999999999999" x14ac:dyDescent="0.2">
      <c r="C183" s="1"/>
      <c r="D183" s="1"/>
      <c r="E183" s="1"/>
    </row>
    <row r="184" spans="3:5" ht="10.199999999999999" x14ac:dyDescent="0.2">
      <c r="C184" s="1"/>
      <c r="D184" s="1"/>
      <c r="E184" s="1"/>
    </row>
    <row r="185" spans="3:5" ht="10.199999999999999" x14ac:dyDescent="0.2">
      <c r="C185" s="1"/>
      <c r="D185" s="1"/>
      <c r="E185" s="1"/>
    </row>
    <row r="186" spans="3:5" ht="10.199999999999999" x14ac:dyDescent="0.2">
      <c r="C186" s="1"/>
      <c r="D186" s="1"/>
      <c r="E186" s="1"/>
    </row>
    <row r="187" spans="3:5" ht="10.199999999999999" x14ac:dyDescent="0.2">
      <c r="C187" s="1"/>
      <c r="D187" s="1"/>
      <c r="E187" s="1"/>
    </row>
    <row r="188" spans="3:5" ht="10.199999999999999" x14ac:dyDescent="0.2">
      <c r="C188" s="1"/>
      <c r="D188" s="1"/>
      <c r="E188" s="1"/>
    </row>
    <row r="189" spans="3:5" ht="10.199999999999999" x14ac:dyDescent="0.2">
      <c r="C189" s="1"/>
      <c r="D189" s="1"/>
      <c r="E189" s="1"/>
    </row>
    <row r="190" spans="3:5" ht="10.199999999999999" x14ac:dyDescent="0.2">
      <c r="C190" s="1"/>
      <c r="D190" s="1"/>
      <c r="E190" s="1"/>
    </row>
    <row r="191" spans="3:5" ht="10.199999999999999" x14ac:dyDescent="0.2">
      <c r="C191" s="1"/>
      <c r="D191" s="1"/>
      <c r="E191" s="1"/>
    </row>
    <row r="192" spans="3:5" ht="10.199999999999999" x14ac:dyDescent="0.2">
      <c r="C192" s="1"/>
      <c r="D192" s="1"/>
      <c r="E192" s="1"/>
    </row>
    <row r="193" spans="3:5" ht="10.199999999999999" x14ac:dyDescent="0.2">
      <c r="C193" s="1"/>
      <c r="D193" s="1"/>
      <c r="E193" s="1"/>
    </row>
    <row r="194" spans="3:5" ht="10.199999999999999" x14ac:dyDescent="0.2">
      <c r="C194" s="1"/>
      <c r="D194" s="1"/>
      <c r="E194" s="1"/>
    </row>
    <row r="195" spans="3:5" ht="10.199999999999999" x14ac:dyDescent="0.2">
      <c r="C195" s="1"/>
      <c r="D195" s="1"/>
      <c r="E195" s="1"/>
    </row>
    <row r="196" spans="3:5" ht="10.199999999999999" x14ac:dyDescent="0.2">
      <c r="C196" s="1"/>
      <c r="D196" s="1"/>
      <c r="E196" s="1"/>
    </row>
    <row r="197" spans="3:5" ht="10.199999999999999" x14ac:dyDescent="0.2">
      <c r="C197" s="1"/>
      <c r="D197" s="1"/>
      <c r="E197" s="1"/>
    </row>
    <row r="198" spans="3:5" ht="10.199999999999999" x14ac:dyDescent="0.2">
      <c r="C198" s="1"/>
      <c r="D198" s="1"/>
      <c r="E198" s="1"/>
    </row>
    <row r="199" spans="3:5" ht="10.199999999999999" x14ac:dyDescent="0.2">
      <c r="C199" s="1"/>
      <c r="D199" s="1"/>
      <c r="E199" s="1"/>
    </row>
    <row r="200" spans="3:5" ht="10.199999999999999" x14ac:dyDescent="0.2">
      <c r="C200" s="1"/>
      <c r="D200" s="1"/>
      <c r="E200" s="1"/>
    </row>
    <row r="201" spans="3:5" ht="10.199999999999999" x14ac:dyDescent="0.2">
      <c r="C201" s="1"/>
      <c r="D201" s="1"/>
      <c r="E201" s="1"/>
    </row>
    <row r="202" spans="3:5" ht="10.199999999999999" x14ac:dyDescent="0.2">
      <c r="C202" s="1"/>
      <c r="D202" s="1"/>
      <c r="E202" s="1"/>
    </row>
    <row r="203" spans="3:5" ht="10.199999999999999" x14ac:dyDescent="0.2">
      <c r="C203" s="1"/>
      <c r="D203" s="1"/>
      <c r="E203" s="1"/>
    </row>
    <row r="204" spans="3:5" ht="10.199999999999999" x14ac:dyDescent="0.2">
      <c r="C204" s="1"/>
      <c r="D204" s="1"/>
      <c r="E204" s="1"/>
    </row>
    <row r="205" spans="3:5" ht="10.199999999999999" x14ac:dyDescent="0.2">
      <c r="C205" s="1"/>
      <c r="D205" s="1"/>
      <c r="E205" s="1"/>
    </row>
    <row r="206" spans="3:5" ht="10.199999999999999" x14ac:dyDescent="0.2">
      <c r="C206" s="1"/>
      <c r="D206" s="1"/>
      <c r="E206" s="1"/>
    </row>
    <row r="207" spans="3:5" ht="10.199999999999999" x14ac:dyDescent="0.2">
      <c r="C207" s="1"/>
      <c r="D207" s="1"/>
      <c r="E207" s="1"/>
    </row>
    <row r="208" spans="3:5" ht="10.199999999999999" x14ac:dyDescent="0.2">
      <c r="C208" s="1"/>
      <c r="D208" s="1"/>
      <c r="E208" s="1"/>
    </row>
    <row r="209" spans="3:5" ht="10.199999999999999" x14ac:dyDescent="0.2">
      <c r="C209" s="1"/>
      <c r="D209" s="1"/>
      <c r="E209" s="1"/>
    </row>
    <row r="210" spans="3:5" ht="10.199999999999999" x14ac:dyDescent="0.2">
      <c r="C210" s="1"/>
      <c r="D210" s="1"/>
      <c r="E210" s="1"/>
    </row>
    <row r="211" spans="3:5" ht="10.199999999999999" x14ac:dyDescent="0.2">
      <c r="C211" s="1"/>
      <c r="D211" s="1"/>
      <c r="E211" s="1"/>
    </row>
    <row r="212" spans="3:5" ht="10.199999999999999" x14ac:dyDescent="0.2">
      <c r="C212" s="1"/>
      <c r="D212" s="1"/>
      <c r="E212" s="1"/>
    </row>
    <row r="213" spans="3:5" ht="10.199999999999999" x14ac:dyDescent="0.2">
      <c r="C213" s="1"/>
      <c r="D213" s="1"/>
      <c r="E213" s="1"/>
    </row>
    <row r="214" spans="3:5" ht="10.199999999999999" x14ac:dyDescent="0.2">
      <c r="C214" s="1"/>
      <c r="D214" s="1"/>
      <c r="E214" s="1"/>
    </row>
    <row r="215" spans="3:5" ht="10.199999999999999" x14ac:dyDescent="0.2">
      <c r="C215" s="1"/>
      <c r="D215" s="1"/>
      <c r="E215" s="1"/>
    </row>
    <row r="216" spans="3:5" ht="10.199999999999999" x14ac:dyDescent="0.2">
      <c r="C216" s="1"/>
      <c r="D216" s="1"/>
      <c r="E216" s="1"/>
    </row>
    <row r="217" spans="3:5" ht="10.199999999999999" x14ac:dyDescent="0.2">
      <c r="C217" s="1"/>
      <c r="D217" s="1"/>
      <c r="E217" s="1"/>
    </row>
    <row r="218" spans="3:5" ht="10.199999999999999" x14ac:dyDescent="0.2">
      <c r="C218" s="1"/>
      <c r="D218" s="1"/>
      <c r="E218" s="1"/>
    </row>
    <row r="219" spans="3:5" ht="10.199999999999999" x14ac:dyDescent="0.2">
      <c r="C219" s="1"/>
      <c r="D219" s="1"/>
      <c r="E219" s="1"/>
    </row>
    <row r="220" spans="3:5" ht="10.199999999999999" x14ac:dyDescent="0.2">
      <c r="C220" s="1"/>
      <c r="D220" s="1"/>
      <c r="E220" s="1"/>
    </row>
    <row r="221" spans="3:5" ht="10.199999999999999" x14ac:dyDescent="0.2">
      <c r="C221" s="1"/>
      <c r="D221" s="1"/>
      <c r="E221" s="1"/>
    </row>
    <row r="222" spans="3:5" ht="10.199999999999999" x14ac:dyDescent="0.2">
      <c r="C222" s="1"/>
      <c r="D222" s="1"/>
      <c r="E222" s="1"/>
    </row>
    <row r="223" spans="3:5" ht="10.199999999999999" x14ac:dyDescent="0.2">
      <c r="C223" s="1"/>
      <c r="D223" s="1"/>
      <c r="E223" s="1"/>
    </row>
    <row r="224" spans="3:5" ht="10.199999999999999" x14ac:dyDescent="0.2">
      <c r="C224" s="1"/>
      <c r="D224" s="1"/>
      <c r="E224" s="1"/>
    </row>
    <row r="225" spans="3:5" ht="10.199999999999999" x14ac:dyDescent="0.2">
      <c r="C225" s="1"/>
      <c r="D225" s="1"/>
      <c r="E225" s="1"/>
    </row>
    <row r="226" spans="3:5" ht="10.199999999999999" x14ac:dyDescent="0.2">
      <c r="C226" s="1"/>
      <c r="D226" s="1"/>
      <c r="E226" s="1"/>
    </row>
    <row r="227" spans="3:5" ht="10.199999999999999" x14ac:dyDescent="0.2">
      <c r="C227" s="1"/>
      <c r="D227" s="1"/>
      <c r="E227" s="1"/>
    </row>
    <row r="228" spans="3:5" ht="10.199999999999999" x14ac:dyDescent="0.2">
      <c r="C228" s="1"/>
      <c r="D228" s="1"/>
      <c r="E228" s="1"/>
    </row>
    <row r="229" spans="3:5" ht="10.199999999999999" x14ac:dyDescent="0.2">
      <c r="C229" s="1"/>
      <c r="D229" s="1"/>
      <c r="E229" s="1"/>
    </row>
    <row r="230" spans="3:5" ht="10.199999999999999" x14ac:dyDescent="0.2">
      <c r="C230" s="1"/>
      <c r="D230" s="1"/>
      <c r="E230" s="1"/>
    </row>
    <row r="231" spans="3:5" ht="10.199999999999999" x14ac:dyDescent="0.2">
      <c r="C231" s="1"/>
      <c r="D231" s="1"/>
      <c r="E231" s="1"/>
    </row>
    <row r="232" spans="3:5" ht="10.199999999999999" x14ac:dyDescent="0.2">
      <c r="C232" s="1"/>
      <c r="D232" s="1"/>
      <c r="E232" s="1"/>
    </row>
    <row r="233" spans="3:5" ht="10.199999999999999" x14ac:dyDescent="0.2">
      <c r="C233" s="1"/>
      <c r="D233" s="1"/>
      <c r="E233" s="1"/>
    </row>
    <row r="234" spans="3:5" ht="10.199999999999999" x14ac:dyDescent="0.2">
      <c r="C234" s="1"/>
      <c r="D234" s="1"/>
      <c r="E234" s="1"/>
    </row>
    <row r="235" spans="3:5" ht="10.199999999999999" x14ac:dyDescent="0.2">
      <c r="C235" s="1"/>
      <c r="D235" s="1"/>
      <c r="E235" s="1"/>
    </row>
    <row r="236" spans="3:5" ht="10.199999999999999" x14ac:dyDescent="0.2">
      <c r="C236" s="1"/>
      <c r="D236" s="1"/>
      <c r="E236" s="1"/>
    </row>
    <row r="237" spans="3:5" ht="10.199999999999999" x14ac:dyDescent="0.2">
      <c r="C237" s="1"/>
      <c r="D237" s="1"/>
      <c r="E237" s="1"/>
    </row>
    <row r="238" spans="3:5" ht="10.199999999999999" x14ac:dyDescent="0.2">
      <c r="C238" s="1"/>
      <c r="D238" s="1"/>
      <c r="E238" s="1"/>
    </row>
    <row r="239" spans="3:5" ht="10.199999999999999" x14ac:dyDescent="0.2">
      <c r="C239" s="1"/>
      <c r="D239" s="1"/>
      <c r="E239" s="1"/>
    </row>
    <row r="240" spans="3:5" ht="10.199999999999999" x14ac:dyDescent="0.2">
      <c r="C240" s="1"/>
      <c r="D240" s="1"/>
      <c r="E240" s="1"/>
    </row>
    <row r="241" spans="3:5" ht="10.199999999999999" x14ac:dyDescent="0.2">
      <c r="C241" s="1"/>
      <c r="D241" s="1"/>
      <c r="E241" s="1"/>
    </row>
    <row r="242" spans="3:5" ht="10.199999999999999" x14ac:dyDescent="0.2">
      <c r="C242" s="1"/>
      <c r="D242" s="1"/>
      <c r="E242" s="1"/>
    </row>
    <row r="243" spans="3:5" ht="10.199999999999999" x14ac:dyDescent="0.2">
      <c r="C243" s="1"/>
      <c r="D243" s="1"/>
      <c r="E243" s="1"/>
    </row>
    <row r="244" spans="3:5" ht="10.199999999999999" x14ac:dyDescent="0.2">
      <c r="C244" s="1"/>
      <c r="D244" s="1"/>
      <c r="E244" s="1"/>
    </row>
    <row r="245" spans="3:5" ht="10.199999999999999" x14ac:dyDescent="0.2">
      <c r="C245" s="1"/>
      <c r="D245" s="1"/>
      <c r="E245" s="1"/>
    </row>
    <row r="246" spans="3:5" ht="10.199999999999999" x14ac:dyDescent="0.2">
      <c r="C246" s="1"/>
      <c r="D246" s="1"/>
      <c r="E246" s="1"/>
    </row>
    <row r="247" spans="3:5" ht="10.199999999999999" x14ac:dyDescent="0.2">
      <c r="C247" s="1"/>
      <c r="D247" s="1"/>
      <c r="E247" s="1"/>
    </row>
    <row r="248" spans="3:5" ht="10.199999999999999" x14ac:dyDescent="0.2">
      <c r="C248" s="1"/>
      <c r="D248" s="1"/>
      <c r="E248" s="1"/>
    </row>
    <row r="249" spans="3:5" ht="10.199999999999999" x14ac:dyDescent="0.2">
      <c r="C249" s="1"/>
      <c r="D249" s="1"/>
      <c r="E249" s="1"/>
    </row>
    <row r="250" spans="3:5" ht="10.199999999999999" x14ac:dyDescent="0.2">
      <c r="C250" s="1"/>
      <c r="D250" s="1"/>
      <c r="E250" s="1"/>
    </row>
    <row r="251" spans="3:5" ht="10.199999999999999" x14ac:dyDescent="0.2">
      <c r="C251" s="1"/>
      <c r="D251" s="1"/>
      <c r="E251" s="1"/>
    </row>
    <row r="252" spans="3:5" ht="10.199999999999999" x14ac:dyDescent="0.2">
      <c r="C252" s="1"/>
      <c r="D252" s="1"/>
      <c r="E252" s="1"/>
    </row>
    <row r="253" spans="3:5" ht="10.199999999999999" x14ac:dyDescent="0.2">
      <c r="C253" s="1"/>
      <c r="D253" s="1"/>
      <c r="E253" s="1"/>
    </row>
    <row r="254" spans="3:5" ht="10.199999999999999" x14ac:dyDescent="0.2">
      <c r="C254" s="1"/>
      <c r="D254" s="1"/>
      <c r="E254" s="1"/>
    </row>
    <row r="255" spans="3:5" ht="10.199999999999999" x14ac:dyDescent="0.2">
      <c r="C255" s="1"/>
      <c r="D255" s="1"/>
      <c r="E255" s="1"/>
    </row>
    <row r="256" spans="3:5" ht="10.199999999999999" x14ac:dyDescent="0.2">
      <c r="C256" s="1"/>
      <c r="D256" s="1"/>
      <c r="E256" s="1"/>
    </row>
    <row r="257" spans="3:5" ht="10.199999999999999" x14ac:dyDescent="0.2">
      <c r="C257" s="1"/>
      <c r="D257" s="1"/>
      <c r="E257" s="1"/>
    </row>
    <row r="258" spans="3:5" ht="10.199999999999999" x14ac:dyDescent="0.2">
      <c r="C258" s="1"/>
      <c r="D258" s="1"/>
      <c r="E258" s="1"/>
    </row>
    <row r="259" spans="3:5" ht="10.199999999999999" x14ac:dyDescent="0.2">
      <c r="C259" s="1"/>
      <c r="D259" s="1"/>
      <c r="E259" s="1"/>
    </row>
    <row r="260" spans="3:5" ht="10.199999999999999" x14ac:dyDescent="0.2">
      <c r="C260" s="1"/>
      <c r="D260" s="1"/>
      <c r="E260" s="1"/>
    </row>
    <row r="261" spans="3:5" ht="10.199999999999999" x14ac:dyDescent="0.2">
      <c r="C261" s="1"/>
      <c r="D261" s="1"/>
      <c r="E261" s="1"/>
    </row>
    <row r="262" spans="3:5" ht="10.199999999999999" x14ac:dyDescent="0.2">
      <c r="C262" s="1"/>
      <c r="D262" s="1"/>
      <c r="E262" s="1"/>
    </row>
    <row r="263" spans="3:5" ht="10.199999999999999" x14ac:dyDescent="0.2">
      <c r="C263" s="1"/>
      <c r="D263" s="1"/>
      <c r="E263" s="1"/>
    </row>
    <row r="264" spans="3:5" ht="10.199999999999999" x14ac:dyDescent="0.2">
      <c r="C264" s="1"/>
      <c r="D264" s="1"/>
      <c r="E264" s="1"/>
    </row>
    <row r="265" spans="3:5" ht="10.199999999999999" x14ac:dyDescent="0.2">
      <c r="C265" s="1"/>
      <c r="D265" s="1"/>
      <c r="E265" s="1"/>
    </row>
    <row r="266" spans="3:5" ht="10.199999999999999" x14ac:dyDescent="0.2">
      <c r="C266" s="1"/>
      <c r="D266" s="1"/>
      <c r="E266" s="1"/>
    </row>
    <row r="267" spans="3:5" ht="10.199999999999999" x14ac:dyDescent="0.2">
      <c r="C267" s="1"/>
      <c r="D267" s="1"/>
      <c r="E267" s="1"/>
    </row>
    <row r="268" spans="3:5" ht="10.199999999999999" x14ac:dyDescent="0.2">
      <c r="C268" s="1"/>
      <c r="D268" s="1"/>
      <c r="E268" s="1"/>
    </row>
    <row r="269" spans="3:5" ht="10.199999999999999" x14ac:dyDescent="0.2">
      <c r="C269" s="1"/>
      <c r="D269" s="1"/>
      <c r="E269" s="1"/>
    </row>
    <row r="270" spans="3:5" ht="10.199999999999999" x14ac:dyDescent="0.2">
      <c r="C270" s="1"/>
      <c r="D270" s="1"/>
      <c r="E270" s="1"/>
    </row>
    <row r="271" spans="3:5" ht="10.199999999999999" x14ac:dyDescent="0.2">
      <c r="C271" s="1"/>
      <c r="D271" s="1"/>
      <c r="E271" s="1"/>
    </row>
    <row r="272" spans="3:5" ht="10.199999999999999" x14ac:dyDescent="0.2">
      <c r="C272" s="1"/>
      <c r="D272" s="1"/>
      <c r="E272" s="1"/>
    </row>
    <row r="273" spans="3:5" ht="10.199999999999999" x14ac:dyDescent="0.2">
      <c r="C273" s="1"/>
      <c r="D273" s="1"/>
      <c r="E273" s="1"/>
    </row>
    <row r="274" spans="3:5" ht="10.199999999999999" x14ac:dyDescent="0.2">
      <c r="C274" s="1"/>
      <c r="D274" s="1"/>
      <c r="E274" s="1"/>
    </row>
    <row r="275" spans="3:5" ht="10.199999999999999" x14ac:dyDescent="0.2">
      <c r="C275" s="1"/>
      <c r="D275" s="1"/>
      <c r="E275" s="1"/>
    </row>
    <row r="276" spans="3:5" ht="10.199999999999999" x14ac:dyDescent="0.2">
      <c r="C276" s="1"/>
      <c r="D276" s="1"/>
      <c r="E276" s="1"/>
    </row>
    <row r="277" spans="3:5" ht="10.199999999999999" x14ac:dyDescent="0.2">
      <c r="C277" s="1"/>
      <c r="D277" s="1"/>
      <c r="E277" s="1"/>
    </row>
    <row r="278" spans="3:5" ht="10.199999999999999" x14ac:dyDescent="0.2">
      <c r="C278" s="1"/>
      <c r="D278" s="1"/>
      <c r="E278" s="1"/>
    </row>
    <row r="279" spans="3:5" ht="10.199999999999999" x14ac:dyDescent="0.2">
      <c r="C279" s="1"/>
      <c r="D279" s="1"/>
      <c r="E279" s="1"/>
    </row>
    <row r="280" spans="3:5" ht="10.199999999999999" x14ac:dyDescent="0.2">
      <c r="C280" s="1"/>
      <c r="D280" s="1"/>
      <c r="E280" s="1"/>
    </row>
    <row r="281" spans="3:5" ht="10.199999999999999" x14ac:dyDescent="0.2">
      <c r="C281" s="1"/>
      <c r="D281" s="1"/>
      <c r="E281" s="1"/>
    </row>
    <row r="282" spans="3:5" ht="10.199999999999999" x14ac:dyDescent="0.2">
      <c r="C282" s="1"/>
      <c r="D282" s="1"/>
      <c r="E282" s="1"/>
    </row>
    <row r="283" spans="3:5" ht="10.199999999999999" x14ac:dyDescent="0.2">
      <c r="C283" s="1"/>
      <c r="D283" s="1"/>
      <c r="E283" s="1"/>
    </row>
    <row r="284" spans="3:5" ht="10.199999999999999" x14ac:dyDescent="0.2">
      <c r="C284" s="1"/>
      <c r="D284" s="1"/>
      <c r="E284" s="1"/>
    </row>
    <row r="285" spans="3:5" ht="10.199999999999999" x14ac:dyDescent="0.2">
      <c r="C285" s="1"/>
      <c r="D285" s="1"/>
      <c r="E285" s="1"/>
    </row>
    <row r="286" spans="3:5" ht="10.199999999999999" x14ac:dyDescent="0.2">
      <c r="C286" s="1"/>
      <c r="D286" s="1"/>
      <c r="E286" s="1"/>
    </row>
    <row r="287" spans="3:5" ht="10.199999999999999" x14ac:dyDescent="0.2">
      <c r="C287" s="1"/>
      <c r="D287" s="1"/>
      <c r="E287" s="1"/>
    </row>
    <row r="288" spans="3:5" ht="10.199999999999999" x14ac:dyDescent="0.2">
      <c r="C288" s="1"/>
      <c r="D288" s="1"/>
      <c r="E288" s="1"/>
    </row>
    <row r="289" spans="3:5" ht="10.199999999999999" x14ac:dyDescent="0.2">
      <c r="C289" s="1"/>
      <c r="D289" s="1"/>
      <c r="E289" s="1"/>
    </row>
    <row r="290" spans="3:5" ht="10.199999999999999" x14ac:dyDescent="0.2">
      <c r="C290" s="1"/>
      <c r="D290" s="1"/>
      <c r="E290" s="1"/>
    </row>
    <row r="291" spans="3:5" ht="10.199999999999999" x14ac:dyDescent="0.2">
      <c r="C291" s="1"/>
      <c r="D291" s="1"/>
      <c r="E291" s="1"/>
    </row>
    <row r="292" spans="3:5" ht="10.199999999999999" x14ac:dyDescent="0.2">
      <c r="C292" s="1"/>
      <c r="D292" s="1"/>
      <c r="E292" s="1"/>
    </row>
    <row r="293" spans="3:5" ht="10.199999999999999" x14ac:dyDescent="0.2">
      <c r="C293" s="1"/>
      <c r="D293" s="1"/>
      <c r="E293" s="1"/>
    </row>
    <row r="294" spans="3:5" ht="10.199999999999999" x14ac:dyDescent="0.2">
      <c r="C294" s="1"/>
      <c r="D294" s="1"/>
      <c r="E294" s="1"/>
    </row>
    <row r="295" spans="3:5" ht="10.199999999999999" x14ac:dyDescent="0.2">
      <c r="C295" s="1"/>
      <c r="D295" s="1"/>
      <c r="E295" s="1"/>
    </row>
    <row r="296" spans="3:5" ht="10.199999999999999" x14ac:dyDescent="0.2">
      <c r="C296" s="1"/>
      <c r="D296" s="1"/>
      <c r="E296" s="1"/>
    </row>
    <row r="297" spans="3:5" ht="10.199999999999999" x14ac:dyDescent="0.2">
      <c r="C297" s="1"/>
      <c r="D297" s="1"/>
      <c r="E297" s="1"/>
    </row>
    <row r="298" spans="3:5" ht="10.199999999999999" x14ac:dyDescent="0.2">
      <c r="C298" s="1"/>
      <c r="D298" s="1"/>
      <c r="E298" s="1"/>
    </row>
    <row r="299" spans="3:5" ht="10.199999999999999" x14ac:dyDescent="0.2">
      <c r="C299" s="1"/>
      <c r="D299" s="1"/>
      <c r="E299" s="1"/>
    </row>
    <row r="300" spans="3:5" ht="10.199999999999999" x14ac:dyDescent="0.2">
      <c r="C300" s="1"/>
      <c r="D300" s="1"/>
      <c r="E300" s="1"/>
    </row>
    <row r="301" spans="3:5" ht="10.199999999999999" x14ac:dyDescent="0.2">
      <c r="C301" s="1"/>
      <c r="D301" s="1"/>
      <c r="E301" s="1"/>
    </row>
    <row r="302" spans="3:5" ht="10.199999999999999" x14ac:dyDescent="0.2">
      <c r="C302" s="1"/>
      <c r="D302" s="1"/>
      <c r="E302" s="1"/>
    </row>
    <row r="303" spans="3:5" ht="10.199999999999999" x14ac:dyDescent="0.2">
      <c r="C303" s="1"/>
      <c r="D303" s="1"/>
      <c r="E303" s="1"/>
    </row>
    <row r="304" spans="3:5" ht="10.199999999999999" x14ac:dyDescent="0.2">
      <c r="C304" s="1"/>
      <c r="D304" s="1"/>
      <c r="E304" s="1"/>
    </row>
    <row r="305" spans="3:5" ht="10.199999999999999" x14ac:dyDescent="0.2">
      <c r="C305" s="1"/>
      <c r="D305" s="1"/>
      <c r="E305" s="1"/>
    </row>
    <row r="306" spans="3:5" ht="10.199999999999999" x14ac:dyDescent="0.2">
      <c r="C306" s="1"/>
      <c r="D306" s="1"/>
      <c r="E306" s="1"/>
    </row>
    <row r="307" spans="3:5" ht="10.199999999999999" x14ac:dyDescent="0.2">
      <c r="C307" s="1"/>
      <c r="D307" s="1"/>
      <c r="E307" s="1"/>
    </row>
    <row r="308" spans="3:5" ht="10.199999999999999" x14ac:dyDescent="0.2">
      <c r="C308" s="1"/>
      <c r="D308" s="1"/>
      <c r="E308" s="1"/>
    </row>
    <row r="309" spans="3:5" ht="10.199999999999999" x14ac:dyDescent="0.2">
      <c r="C309" s="1"/>
      <c r="D309" s="1"/>
      <c r="E309" s="1"/>
    </row>
    <row r="310" spans="3:5" ht="10.199999999999999" x14ac:dyDescent="0.2">
      <c r="C310" s="1"/>
      <c r="D310" s="1"/>
      <c r="E310" s="1"/>
    </row>
    <row r="311" spans="3:5" ht="10.199999999999999" x14ac:dyDescent="0.2">
      <c r="C311" s="1"/>
      <c r="D311" s="1"/>
      <c r="E311" s="1"/>
    </row>
    <row r="312" spans="3:5" ht="10.199999999999999" x14ac:dyDescent="0.2">
      <c r="C312" s="1"/>
      <c r="D312" s="1"/>
      <c r="E312" s="1"/>
    </row>
    <row r="313" spans="3:5" ht="10.199999999999999" x14ac:dyDescent="0.2">
      <c r="C313" s="1"/>
      <c r="D313" s="1"/>
      <c r="E313" s="1"/>
    </row>
    <row r="314" spans="3:5" ht="10.199999999999999" x14ac:dyDescent="0.2">
      <c r="C314" s="1"/>
      <c r="D314" s="1"/>
      <c r="E314" s="1"/>
    </row>
    <row r="315" spans="3:5" ht="10.199999999999999" x14ac:dyDescent="0.2">
      <c r="C315" s="1"/>
      <c r="D315" s="1"/>
      <c r="E315" s="1"/>
    </row>
    <row r="316" spans="3:5" ht="10.199999999999999" x14ac:dyDescent="0.2">
      <c r="C316" s="1"/>
      <c r="D316" s="1"/>
      <c r="E316" s="1"/>
    </row>
    <row r="317" spans="3:5" ht="10.199999999999999" x14ac:dyDescent="0.2">
      <c r="C317" s="1"/>
      <c r="D317" s="1"/>
      <c r="E317" s="1"/>
    </row>
    <row r="318" spans="3:5" ht="10.199999999999999" x14ac:dyDescent="0.2">
      <c r="C318" s="1"/>
      <c r="D318" s="1"/>
      <c r="E318" s="1"/>
    </row>
    <row r="319" spans="3:5" ht="10.199999999999999" x14ac:dyDescent="0.2">
      <c r="C319" s="1"/>
      <c r="D319" s="1"/>
      <c r="E319" s="1"/>
    </row>
    <row r="320" spans="3:5" ht="10.199999999999999" x14ac:dyDescent="0.2">
      <c r="C320" s="1"/>
      <c r="D320" s="1"/>
      <c r="E320" s="1"/>
    </row>
    <row r="321" spans="3:5" ht="10.199999999999999" x14ac:dyDescent="0.2">
      <c r="C321" s="1"/>
      <c r="D321" s="1"/>
      <c r="E321" s="1"/>
    </row>
    <row r="322" spans="3:5" ht="10.199999999999999" x14ac:dyDescent="0.2">
      <c r="C322" s="1"/>
      <c r="D322" s="1"/>
      <c r="E322" s="1"/>
    </row>
    <row r="323" spans="3:5" ht="10.199999999999999" x14ac:dyDescent="0.2">
      <c r="C323" s="1"/>
      <c r="D323" s="1"/>
      <c r="E323" s="1"/>
    </row>
    <row r="324" spans="3:5" ht="10.199999999999999" x14ac:dyDescent="0.2">
      <c r="C324" s="1"/>
      <c r="D324" s="1"/>
      <c r="E324" s="1"/>
    </row>
    <row r="325" spans="3:5" ht="10.199999999999999" x14ac:dyDescent="0.2">
      <c r="C325" s="1"/>
      <c r="D325" s="1"/>
      <c r="E325" s="1"/>
    </row>
    <row r="326" spans="3:5" ht="10.199999999999999" x14ac:dyDescent="0.2">
      <c r="C326" s="1"/>
      <c r="D326" s="1"/>
      <c r="E326" s="1"/>
    </row>
    <row r="327" spans="3:5" ht="10.199999999999999" x14ac:dyDescent="0.2">
      <c r="C327" s="1"/>
      <c r="D327" s="1"/>
      <c r="E327" s="1"/>
    </row>
    <row r="328" spans="3:5" ht="10.199999999999999" x14ac:dyDescent="0.2">
      <c r="C328" s="1"/>
      <c r="D328" s="1"/>
      <c r="E328" s="1"/>
    </row>
    <row r="329" spans="3:5" ht="10.199999999999999" x14ac:dyDescent="0.2">
      <c r="C329" s="1"/>
      <c r="D329" s="1"/>
      <c r="E329" s="1"/>
    </row>
    <row r="330" spans="3:5" ht="10.199999999999999" x14ac:dyDescent="0.2">
      <c r="C330" s="1"/>
      <c r="D330" s="1"/>
      <c r="E330" s="1"/>
    </row>
    <row r="331" spans="3:5" ht="10.199999999999999" x14ac:dyDescent="0.2">
      <c r="C331" s="1"/>
      <c r="D331" s="1"/>
      <c r="E331" s="1"/>
    </row>
    <row r="332" spans="3:5" ht="10.199999999999999" x14ac:dyDescent="0.2">
      <c r="C332" s="1"/>
      <c r="D332" s="1"/>
      <c r="E332" s="1"/>
    </row>
    <row r="333" spans="3:5" ht="10.199999999999999" x14ac:dyDescent="0.2">
      <c r="C333" s="1"/>
      <c r="D333" s="1"/>
      <c r="E333" s="1"/>
    </row>
    <row r="334" spans="3:5" ht="10.199999999999999" x14ac:dyDescent="0.2">
      <c r="C334" s="1"/>
      <c r="D334" s="1"/>
      <c r="E334" s="1"/>
    </row>
    <row r="335" spans="3:5" ht="10.199999999999999" x14ac:dyDescent="0.2">
      <c r="C335" s="1"/>
      <c r="D335" s="1"/>
      <c r="E335" s="1"/>
    </row>
    <row r="336" spans="3:5" ht="10.199999999999999" x14ac:dyDescent="0.2">
      <c r="C336" s="1"/>
      <c r="D336" s="1"/>
      <c r="E336" s="1"/>
    </row>
    <row r="337" spans="3:5" ht="10.199999999999999" x14ac:dyDescent="0.2">
      <c r="C337" s="1"/>
      <c r="D337" s="1"/>
      <c r="E337" s="1"/>
    </row>
    <row r="338" spans="3:5" ht="10.199999999999999" x14ac:dyDescent="0.2">
      <c r="C338" s="1"/>
      <c r="D338" s="1"/>
      <c r="E338" s="1"/>
    </row>
    <row r="339" spans="3:5" ht="10.199999999999999" x14ac:dyDescent="0.2">
      <c r="C339" s="1"/>
      <c r="D339" s="1"/>
      <c r="E339" s="1"/>
    </row>
    <row r="340" spans="3:5" ht="10.199999999999999" x14ac:dyDescent="0.2">
      <c r="C340" s="1"/>
      <c r="D340" s="1"/>
      <c r="E340" s="1"/>
    </row>
    <row r="341" spans="3:5" ht="10.199999999999999" x14ac:dyDescent="0.2">
      <c r="C341" s="1"/>
      <c r="D341" s="1"/>
      <c r="E341" s="1"/>
    </row>
    <row r="342" spans="3:5" ht="10.199999999999999" x14ac:dyDescent="0.2">
      <c r="C342" s="1"/>
      <c r="D342" s="1"/>
      <c r="E342" s="1"/>
    </row>
    <row r="343" spans="3:5" ht="10.199999999999999" x14ac:dyDescent="0.2">
      <c r="C343" s="1"/>
      <c r="D343" s="1"/>
      <c r="E343" s="1"/>
    </row>
    <row r="344" spans="3:5" ht="10.199999999999999" x14ac:dyDescent="0.2">
      <c r="C344" s="1"/>
      <c r="D344" s="1"/>
      <c r="E344" s="1"/>
    </row>
    <row r="345" spans="3:5" ht="10.199999999999999" x14ac:dyDescent="0.2">
      <c r="C345" s="1"/>
      <c r="D345" s="1"/>
      <c r="E345" s="1"/>
    </row>
    <row r="346" spans="3:5" ht="10.199999999999999" x14ac:dyDescent="0.2">
      <c r="C346" s="1"/>
      <c r="D346" s="1"/>
      <c r="E346" s="1"/>
    </row>
    <row r="347" spans="3:5" ht="10.199999999999999" x14ac:dyDescent="0.2">
      <c r="C347" s="1"/>
      <c r="D347" s="1"/>
      <c r="E347" s="1"/>
    </row>
    <row r="348" spans="3:5" ht="10.199999999999999" x14ac:dyDescent="0.2">
      <c r="C348" s="1"/>
      <c r="D348" s="1"/>
      <c r="E348" s="1"/>
    </row>
    <row r="349" spans="3:5" ht="10.199999999999999" x14ac:dyDescent="0.2">
      <c r="C349" s="1"/>
      <c r="D349" s="1"/>
      <c r="E349" s="1"/>
    </row>
    <row r="350" spans="3:5" ht="10.199999999999999" x14ac:dyDescent="0.2">
      <c r="C350" s="1"/>
      <c r="D350" s="1"/>
      <c r="E350" s="1"/>
    </row>
    <row r="351" spans="3:5" ht="10.199999999999999" x14ac:dyDescent="0.2">
      <c r="C351" s="1"/>
      <c r="D351" s="1"/>
      <c r="E351" s="1"/>
    </row>
    <row r="352" spans="3:5" ht="10.199999999999999" x14ac:dyDescent="0.2">
      <c r="C352" s="1"/>
      <c r="D352" s="1"/>
      <c r="E352" s="1"/>
    </row>
    <row r="353" spans="3:5" ht="10.199999999999999" x14ac:dyDescent="0.2">
      <c r="C353" s="1"/>
      <c r="D353" s="1"/>
      <c r="E353" s="1"/>
    </row>
    <row r="354" spans="3:5" ht="10.199999999999999" x14ac:dyDescent="0.2">
      <c r="C354" s="1"/>
      <c r="D354" s="1"/>
      <c r="E354" s="1"/>
    </row>
    <row r="355" spans="3:5" ht="10.199999999999999" x14ac:dyDescent="0.2">
      <c r="C355" s="1"/>
      <c r="D355" s="1"/>
      <c r="E355" s="1"/>
    </row>
    <row r="356" spans="3:5" ht="10.199999999999999" x14ac:dyDescent="0.2">
      <c r="C356" s="1"/>
      <c r="D356" s="1"/>
      <c r="E356" s="1"/>
    </row>
    <row r="357" spans="3:5" ht="10.199999999999999" x14ac:dyDescent="0.2">
      <c r="C357" s="1"/>
      <c r="D357" s="1"/>
      <c r="E357" s="1"/>
    </row>
    <row r="358" spans="3:5" ht="10.199999999999999" x14ac:dyDescent="0.2">
      <c r="C358" s="1"/>
      <c r="D358" s="1"/>
      <c r="E358" s="1"/>
    </row>
    <row r="359" spans="3:5" ht="10.199999999999999" x14ac:dyDescent="0.2">
      <c r="C359" s="1"/>
      <c r="D359" s="1"/>
      <c r="E359" s="1"/>
    </row>
    <row r="360" spans="3:5" ht="10.199999999999999" x14ac:dyDescent="0.2">
      <c r="C360" s="1"/>
      <c r="D360" s="1"/>
      <c r="E360" s="1"/>
    </row>
    <row r="361" spans="3:5" ht="10.199999999999999" x14ac:dyDescent="0.2">
      <c r="C361" s="1"/>
      <c r="D361" s="1"/>
      <c r="E361" s="1"/>
    </row>
    <row r="362" spans="3:5" ht="10.199999999999999" x14ac:dyDescent="0.2">
      <c r="C362" s="1"/>
      <c r="D362" s="1"/>
      <c r="E362" s="1"/>
    </row>
    <row r="363" spans="3:5" ht="10.199999999999999" x14ac:dyDescent="0.2">
      <c r="C363" s="1"/>
      <c r="D363" s="1"/>
      <c r="E363" s="1"/>
    </row>
    <row r="364" spans="3:5" ht="10.199999999999999" x14ac:dyDescent="0.2">
      <c r="C364" s="1"/>
      <c r="D364" s="1"/>
      <c r="E364" s="1"/>
    </row>
    <row r="365" spans="3:5" ht="10.199999999999999" x14ac:dyDescent="0.2">
      <c r="C365" s="1"/>
      <c r="D365" s="1"/>
      <c r="E365" s="1"/>
    </row>
    <row r="366" spans="3:5" ht="10.199999999999999" x14ac:dyDescent="0.2">
      <c r="C366" s="1"/>
      <c r="D366" s="1"/>
      <c r="E366" s="1"/>
    </row>
    <row r="367" spans="3:5" ht="10.199999999999999" x14ac:dyDescent="0.2">
      <c r="C367" s="1"/>
      <c r="D367" s="1"/>
      <c r="E367" s="1"/>
    </row>
    <row r="368" spans="3:5" ht="10.199999999999999" x14ac:dyDescent="0.2">
      <c r="C368" s="1"/>
      <c r="D368" s="1"/>
      <c r="E368" s="1"/>
    </row>
    <row r="369" spans="3:5" ht="10.199999999999999" x14ac:dyDescent="0.2">
      <c r="C369" s="1"/>
      <c r="D369" s="1"/>
      <c r="E369" s="1"/>
    </row>
    <row r="370" spans="3:5" ht="10.199999999999999" x14ac:dyDescent="0.2">
      <c r="C370" s="1"/>
      <c r="D370" s="1"/>
      <c r="E370" s="1"/>
    </row>
    <row r="371" spans="3:5" ht="10.199999999999999" x14ac:dyDescent="0.2">
      <c r="C371" s="1"/>
      <c r="D371" s="1"/>
      <c r="E371" s="1"/>
    </row>
    <row r="372" spans="3:5" ht="10.199999999999999" x14ac:dyDescent="0.2">
      <c r="C372" s="1"/>
      <c r="D372" s="1"/>
      <c r="E372" s="1"/>
    </row>
    <row r="373" spans="3:5" ht="10.199999999999999" x14ac:dyDescent="0.2">
      <c r="C373" s="1"/>
      <c r="D373" s="1"/>
      <c r="E373" s="1"/>
    </row>
    <row r="374" spans="3:5" ht="10.199999999999999" x14ac:dyDescent="0.2">
      <c r="C374" s="1"/>
      <c r="D374" s="1"/>
      <c r="E374" s="1"/>
    </row>
    <row r="375" spans="3:5" ht="10.199999999999999" x14ac:dyDescent="0.2">
      <c r="C375" s="1"/>
      <c r="D375" s="1"/>
      <c r="E375" s="1"/>
    </row>
    <row r="376" spans="3:5" ht="10.199999999999999" x14ac:dyDescent="0.2">
      <c r="C376" s="1"/>
      <c r="D376" s="1"/>
      <c r="E376" s="1"/>
    </row>
    <row r="377" spans="3:5" ht="10.199999999999999" x14ac:dyDescent="0.2">
      <c r="C377" s="1"/>
      <c r="D377" s="1"/>
      <c r="E377" s="1"/>
    </row>
    <row r="378" spans="3:5" ht="10.199999999999999" x14ac:dyDescent="0.2">
      <c r="C378" s="1"/>
      <c r="D378" s="1"/>
      <c r="E378" s="1"/>
    </row>
    <row r="379" spans="3:5" ht="10.199999999999999" x14ac:dyDescent="0.2">
      <c r="C379" s="1"/>
      <c r="D379" s="1"/>
      <c r="E379" s="1"/>
    </row>
    <row r="380" spans="3:5" ht="10.199999999999999" x14ac:dyDescent="0.2">
      <c r="C380" s="1"/>
      <c r="D380" s="1"/>
      <c r="E380" s="1"/>
    </row>
    <row r="381" spans="3:5" ht="10.199999999999999" x14ac:dyDescent="0.2">
      <c r="C381" s="1"/>
      <c r="D381" s="1"/>
      <c r="E381" s="1"/>
    </row>
    <row r="382" spans="3:5" ht="10.199999999999999" x14ac:dyDescent="0.2">
      <c r="C382" s="1"/>
      <c r="D382" s="1"/>
      <c r="E382" s="1"/>
    </row>
    <row r="383" spans="3:5" ht="10.199999999999999" x14ac:dyDescent="0.2">
      <c r="C383" s="1"/>
      <c r="D383" s="1"/>
      <c r="E383" s="1"/>
    </row>
    <row r="384" spans="3:5" ht="10.199999999999999" x14ac:dyDescent="0.2">
      <c r="C384" s="1"/>
      <c r="D384" s="1"/>
      <c r="E384" s="1"/>
    </row>
    <row r="385" spans="3:5" ht="10.199999999999999" x14ac:dyDescent="0.2">
      <c r="C385" s="1"/>
      <c r="D385" s="1"/>
      <c r="E385" s="1"/>
    </row>
    <row r="386" spans="3:5" ht="10.199999999999999" x14ac:dyDescent="0.2">
      <c r="C386" s="1"/>
      <c r="D386" s="1"/>
      <c r="E386" s="1"/>
    </row>
    <row r="387" spans="3:5" ht="10.199999999999999" x14ac:dyDescent="0.2">
      <c r="C387" s="1"/>
      <c r="D387" s="1"/>
      <c r="E387" s="1"/>
    </row>
    <row r="388" spans="3:5" ht="10.199999999999999" x14ac:dyDescent="0.2">
      <c r="C388" s="1"/>
      <c r="D388" s="1"/>
      <c r="E388" s="1"/>
    </row>
    <row r="389" spans="3:5" ht="10.199999999999999" x14ac:dyDescent="0.2">
      <c r="C389" s="1"/>
      <c r="D389" s="1"/>
      <c r="E389" s="1"/>
    </row>
    <row r="390" spans="3:5" ht="10.199999999999999" x14ac:dyDescent="0.2">
      <c r="C390" s="1"/>
      <c r="D390" s="1"/>
      <c r="E390" s="1"/>
    </row>
    <row r="391" spans="3:5" ht="10.199999999999999" x14ac:dyDescent="0.2">
      <c r="C391" s="1"/>
      <c r="D391" s="1"/>
      <c r="E391" s="1"/>
    </row>
    <row r="392" spans="3:5" ht="10.199999999999999" x14ac:dyDescent="0.2">
      <c r="C392" s="1"/>
      <c r="D392" s="1"/>
      <c r="E392" s="1"/>
    </row>
    <row r="393" spans="3:5" ht="10.199999999999999" x14ac:dyDescent="0.2">
      <c r="C393" s="1"/>
      <c r="D393" s="1"/>
      <c r="E393" s="1"/>
    </row>
    <row r="394" spans="3:5" ht="10.199999999999999" x14ac:dyDescent="0.2">
      <c r="C394" s="1"/>
      <c r="D394" s="1"/>
      <c r="E394" s="1"/>
    </row>
    <row r="395" spans="3:5" ht="10.199999999999999" x14ac:dyDescent="0.2">
      <c r="C395" s="1"/>
      <c r="D395" s="1"/>
      <c r="E395" s="1"/>
    </row>
    <row r="396" spans="3:5" ht="10.199999999999999" x14ac:dyDescent="0.2">
      <c r="C396" s="1"/>
      <c r="D396" s="1"/>
      <c r="E396" s="1"/>
    </row>
    <row r="397" spans="3:5" ht="10.199999999999999" x14ac:dyDescent="0.2">
      <c r="C397" s="1"/>
      <c r="D397" s="1"/>
      <c r="E397" s="1"/>
    </row>
    <row r="398" spans="3:5" ht="10.199999999999999" x14ac:dyDescent="0.2">
      <c r="C398" s="1"/>
      <c r="D398" s="1"/>
      <c r="E398" s="1"/>
    </row>
    <row r="399" spans="3:5" ht="10.199999999999999" x14ac:dyDescent="0.2">
      <c r="C399" s="1"/>
      <c r="D399" s="1"/>
      <c r="E399" s="1"/>
    </row>
    <row r="400" spans="3:5" ht="10.199999999999999" x14ac:dyDescent="0.2">
      <c r="C400" s="1"/>
      <c r="D400" s="1"/>
      <c r="E400" s="1"/>
    </row>
    <row r="401" spans="3:5" ht="10.199999999999999" x14ac:dyDescent="0.2">
      <c r="C401" s="1"/>
      <c r="D401" s="1"/>
      <c r="E401" s="1"/>
    </row>
    <row r="402" spans="3:5" ht="10.199999999999999" x14ac:dyDescent="0.2">
      <c r="C402" s="1"/>
      <c r="D402" s="1"/>
      <c r="E402" s="1"/>
    </row>
    <row r="403" spans="3:5" ht="10.199999999999999" x14ac:dyDescent="0.2">
      <c r="C403" s="1"/>
      <c r="D403" s="1"/>
      <c r="E403" s="1"/>
    </row>
    <row r="404" spans="3:5" ht="10.199999999999999" x14ac:dyDescent="0.2">
      <c r="C404" s="1"/>
      <c r="D404" s="1"/>
      <c r="E404" s="1"/>
    </row>
    <row r="405" spans="3:5" ht="10.199999999999999" x14ac:dyDescent="0.2">
      <c r="C405" s="1"/>
      <c r="D405" s="1"/>
      <c r="E405" s="1"/>
    </row>
    <row r="406" spans="3:5" ht="10.199999999999999" x14ac:dyDescent="0.2">
      <c r="C406" s="1"/>
      <c r="D406" s="1"/>
      <c r="E406" s="1"/>
    </row>
    <row r="407" spans="3:5" ht="10.199999999999999" x14ac:dyDescent="0.2">
      <c r="C407" s="1"/>
      <c r="D407" s="1"/>
      <c r="E407" s="1"/>
    </row>
    <row r="408" spans="3:5" ht="10.199999999999999" x14ac:dyDescent="0.2">
      <c r="C408" s="1"/>
      <c r="D408" s="1"/>
      <c r="E408" s="1"/>
    </row>
    <row r="409" spans="3:5" ht="10.199999999999999" x14ac:dyDescent="0.2">
      <c r="C409" s="1"/>
      <c r="D409" s="1"/>
      <c r="E409" s="1"/>
    </row>
    <row r="410" spans="3:5" ht="10.199999999999999" x14ac:dyDescent="0.2">
      <c r="C410" s="1"/>
      <c r="D410" s="1"/>
      <c r="E410" s="1"/>
    </row>
    <row r="411" spans="3:5" ht="10.199999999999999" x14ac:dyDescent="0.2">
      <c r="C411" s="1"/>
      <c r="D411" s="1"/>
      <c r="E411" s="1"/>
    </row>
    <row r="412" spans="3:5" ht="10.199999999999999" x14ac:dyDescent="0.2">
      <c r="C412" s="1"/>
      <c r="D412" s="1"/>
      <c r="E412" s="1"/>
    </row>
    <row r="413" spans="3:5" ht="10.199999999999999" x14ac:dyDescent="0.2">
      <c r="C413" s="1"/>
      <c r="D413" s="1"/>
      <c r="E413" s="1"/>
    </row>
    <row r="414" spans="3:5" ht="10.199999999999999" x14ac:dyDescent="0.2">
      <c r="C414" s="1"/>
      <c r="D414" s="1"/>
      <c r="E414" s="1"/>
    </row>
    <row r="415" spans="3:5" ht="10.199999999999999" x14ac:dyDescent="0.2">
      <c r="C415" s="1"/>
      <c r="D415" s="1"/>
      <c r="E415" s="1"/>
    </row>
    <row r="416" spans="3:5" ht="10.199999999999999" x14ac:dyDescent="0.2">
      <c r="C416" s="1"/>
      <c r="D416" s="1"/>
      <c r="E416" s="1"/>
    </row>
    <row r="417" spans="3:5" ht="10.199999999999999" x14ac:dyDescent="0.2">
      <c r="C417" s="1"/>
      <c r="D417" s="1"/>
      <c r="E417" s="1"/>
    </row>
    <row r="418" spans="3:5" ht="10.199999999999999" x14ac:dyDescent="0.2">
      <c r="C418" s="1"/>
      <c r="D418" s="1"/>
      <c r="E418" s="1"/>
    </row>
    <row r="419" spans="3:5" ht="10.199999999999999" x14ac:dyDescent="0.2">
      <c r="C419" s="1"/>
      <c r="D419" s="1"/>
      <c r="E419" s="1"/>
    </row>
    <row r="420" spans="3:5" ht="10.199999999999999" x14ac:dyDescent="0.2">
      <c r="C420" s="1"/>
      <c r="D420" s="1"/>
      <c r="E420" s="1"/>
    </row>
    <row r="421" spans="3:5" ht="10.199999999999999" x14ac:dyDescent="0.2">
      <c r="C421" s="1"/>
      <c r="D421" s="1"/>
      <c r="E421" s="1"/>
    </row>
    <row r="422" spans="3:5" ht="10.199999999999999" x14ac:dyDescent="0.2">
      <c r="C422" s="1"/>
      <c r="D422" s="1"/>
      <c r="E422" s="1"/>
    </row>
    <row r="423" spans="3:5" ht="10.199999999999999" x14ac:dyDescent="0.2">
      <c r="C423" s="1"/>
      <c r="D423" s="1"/>
      <c r="E423" s="1"/>
    </row>
    <row r="424" spans="3:5" ht="10.199999999999999" x14ac:dyDescent="0.2">
      <c r="C424" s="1"/>
      <c r="D424" s="1"/>
      <c r="E424" s="1"/>
    </row>
    <row r="425" spans="3:5" ht="10.199999999999999" x14ac:dyDescent="0.2">
      <c r="C425" s="1"/>
      <c r="D425" s="1"/>
      <c r="E425" s="1"/>
    </row>
    <row r="426" spans="3:5" ht="10.199999999999999" x14ac:dyDescent="0.2">
      <c r="C426" s="1"/>
      <c r="D426" s="1"/>
      <c r="E426" s="1"/>
    </row>
    <row r="427" spans="3:5" ht="10.199999999999999" x14ac:dyDescent="0.2">
      <c r="C427" s="1"/>
      <c r="D427" s="1"/>
      <c r="E427" s="1"/>
    </row>
    <row r="428" spans="3:5" ht="10.199999999999999" x14ac:dyDescent="0.2">
      <c r="C428" s="1"/>
      <c r="D428" s="1"/>
      <c r="E428" s="1"/>
    </row>
    <row r="429" spans="3:5" ht="10.199999999999999" x14ac:dyDescent="0.2">
      <c r="C429" s="1"/>
      <c r="D429" s="1"/>
      <c r="E429" s="1"/>
    </row>
    <row r="430" spans="3:5" ht="10.199999999999999" x14ac:dyDescent="0.2">
      <c r="C430" s="1"/>
      <c r="D430" s="1"/>
      <c r="E430" s="1"/>
    </row>
    <row r="431" spans="3:5" ht="10.199999999999999" x14ac:dyDescent="0.2">
      <c r="C431" s="1"/>
      <c r="D431" s="1"/>
      <c r="E431" s="1"/>
    </row>
    <row r="432" spans="3:5" ht="10.199999999999999" x14ac:dyDescent="0.2">
      <c r="C432" s="1"/>
      <c r="D432" s="1"/>
      <c r="E432" s="1"/>
    </row>
    <row r="433" spans="3:5" ht="10.199999999999999" x14ac:dyDescent="0.2">
      <c r="C433" s="1"/>
      <c r="D433" s="1"/>
      <c r="E433" s="1"/>
    </row>
    <row r="434" spans="3:5" ht="10.199999999999999" x14ac:dyDescent="0.2">
      <c r="C434" s="1"/>
      <c r="D434" s="1"/>
      <c r="E434" s="1"/>
    </row>
    <row r="435" spans="3:5" ht="10.199999999999999" x14ac:dyDescent="0.2">
      <c r="C435" s="1"/>
      <c r="D435" s="1"/>
      <c r="E435" s="1"/>
    </row>
    <row r="436" spans="3:5" ht="10.199999999999999" x14ac:dyDescent="0.2">
      <c r="C436" s="1"/>
      <c r="D436" s="1"/>
      <c r="E436" s="1"/>
    </row>
    <row r="437" spans="3:5" ht="10.199999999999999" x14ac:dyDescent="0.2">
      <c r="C437" s="1"/>
      <c r="D437" s="1"/>
      <c r="E437" s="1"/>
    </row>
    <row r="438" spans="3:5" ht="10.199999999999999" x14ac:dyDescent="0.2">
      <c r="C438" s="1"/>
      <c r="D438" s="1"/>
      <c r="E438" s="1"/>
    </row>
    <row r="439" spans="3:5" ht="10.199999999999999" x14ac:dyDescent="0.2">
      <c r="C439" s="1"/>
      <c r="D439" s="1"/>
      <c r="E439" s="1"/>
    </row>
    <row r="440" spans="3:5" ht="10.199999999999999" x14ac:dyDescent="0.2">
      <c r="C440" s="1"/>
      <c r="D440" s="1"/>
      <c r="E440" s="1"/>
    </row>
    <row r="441" spans="3:5" ht="10.199999999999999" x14ac:dyDescent="0.2">
      <c r="C441" s="1"/>
      <c r="D441" s="1"/>
      <c r="E441" s="1"/>
    </row>
    <row r="442" spans="3:5" ht="10.199999999999999" x14ac:dyDescent="0.2">
      <c r="C442" s="1"/>
      <c r="D442" s="1"/>
      <c r="E442" s="1"/>
    </row>
    <row r="443" spans="3:5" ht="10.199999999999999" x14ac:dyDescent="0.2">
      <c r="C443" s="1"/>
      <c r="D443" s="1"/>
      <c r="E443" s="1"/>
    </row>
    <row r="444" spans="3:5" ht="10.199999999999999" x14ac:dyDescent="0.2">
      <c r="C444" s="1"/>
      <c r="D444" s="1"/>
      <c r="E444" s="1"/>
    </row>
    <row r="445" spans="3:5" ht="10.199999999999999" x14ac:dyDescent="0.2">
      <c r="C445" s="1"/>
      <c r="D445" s="1"/>
      <c r="E445" s="1"/>
    </row>
    <row r="446" spans="3:5" ht="10.199999999999999" x14ac:dyDescent="0.2">
      <c r="C446" s="1"/>
      <c r="D446" s="1"/>
      <c r="E446" s="1"/>
    </row>
    <row r="447" spans="3:5" ht="10.199999999999999" x14ac:dyDescent="0.2">
      <c r="C447" s="1"/>
      <c r="D447" s="1"/>
      <c r="E447" s="1"/>
    </row>
    <row r="448" spans="3:5" ht="10.199999999999999" x14ac:dyDescent="0.2">
      <c r="C448" s="1"/>
      <c r="D448" s="1"/>
      <c r="E448" s="1"/>
    </row>
    <row r="449" spans="3:5" ht="10.199999999999999" x14ac:dyDescent="0.2">
      <c r="C449" s="1"/>
      <c r="D449" s="1"/>
      <c r="E449" s="1"/>
    </row>
    <row r="450" spans="3:5" ht="10.199999999999999" x14ac:dyDescent="0.2">
      <c r="C450" s="1"/>
      <c r="D450" s="1"/>
      <c r="E450" s="1"/>
    </row>
    <row r="451" spans="3:5" ht="10.199999999999999" x14ac:dyDescent="0.2">
      <c r="C451" s="1"/>
      <c r="D451" s="1"/>
      <c r="E451" s="1"/>
    </row>
    <row r="452" spans="3:5" ht="10.199999999999999" x14ac:dyDescent="0.2">
      <c r="C452" s="1"/>
      <c r="D452" s="1"/>
      <c r="E452" s="1"/>
    </row>
    <row r="453" spans="3:5" ht="10.199999999999999" x14ac:dyDescent="0.2">
      <c r="C453" s="1"/>
      <c r="D453" s="1"/>
      <c r="E453" s="1"/>
    </row>
    <row r="454" spans="3:5" ht="10.199999999999999" x14ac:dyDescent="0.2">
      <c r="C454" s="1"/>
      <c r="D454" s="1"/>
      <c r="E454" s="1"/>
    </row>
    <row r="455" spans="3:5" ht="10.199999999999999" x14ac:dyDescent="0.2">
      <c r="C455" s="1"/>
      <c r="D455" s="1"/>
      <c r="E455" s="1"/>
    </row>
    <row r="456" spans="3:5" ht="10.199999999999999" x14ac:dyDescent="0.2">
      <c r="C456" s="1"/>
      <c r="D456" s="1"/>
      <c r="E456" s="1"/>
    </row>
    <row r="457" spans="3:5" ht="10.199999999999999" x14ac:dyDescent="0.2">
      <c r="C457" s="1"/>
      <c r="D457" s="1"/>
      <c r="E457" s="1"/>
    </row>
    <row r="458" spans="3:5" ht="10.199999999999999" x14ac:dyDescent="0.2">
      <c r="C458" s="1"/>
      <c r="D458" s="1"/>
      <c r="E458" s="1"/>
    </row>
    <row r="459" spans="3:5" ht="10.199999999999999" x14ac:dyDescent="0.2">
      <c r="C459" s="1"/>
      <c r="D459" s="1"/>
      <c r="E459" s="1"/>
    </row>
    <row r="460" spans="3:5" ht="10.199999999999999" x14ac:dyDescent="0.2">
      <c r="C460" s="1"/>
      <c r="D460" s="1"/>
      <c r="E460" s="1"/>
    </row>
    <row r="461" spans="3:5" ht="10.199999999999999" x14ac:dyDescent="0.2">
      <c r="C461" s="1"/>
      <c r="D461" s="1"/>
      <c r="E461" s="1"/>
    </row>
    <row r="462" spans="3:5" ht="10.199999999999999" x14ac:dyDescent="0.2">
      <c r="C462" s="1"/>
      <c r="D462" s="1"/>
      <c r="E462" s="1"/>
    </row>
    <row r="463" spans="3:5" ht="10.199999999999999" x14ac:dyDescent="0.2">
      <c r="C463" s="1"/>
      <c r="D463" s="1"/>
      <c r="E463" s="1"/>
    </row>
    <row r="464" spans="3:5" ht="10.199999999999999" x14ac:dyDescent="0.2">
      <c r="C464" s="1"/>
      <c r="D464" s="1"/>
      <c r="E464" s="1"/>
    </row>
    <row r="465" spans="3:5" ht="10.199999999999999" x14ac:dyDescent="0.2">
      <c r="C465" s="1"/>
      <c r="D465" s="1"/>
      <c r="E465" s="1"/>
    </row>
    <row r="466" spans="3:5" ht="10.199999999999999" x14ac:dyDescent="0.2">
      <c r="C466" s="1"/>
      <c r="D466" s="1"/>
      <c r="E466" s="1"/>
    </row>
    <row r="467" spans="3:5" ht="10.199999999999999" x14ac:dyDescent="0.2">
      <c r="C467" s="1"/>
      <c r="D467" s="1"/>
      <c r="E467" s="1"/>
    </row>
    <row r="468" spans="3:5" ht="10.199999999999999" x14ac:dyDescent="0.2">
      <c r="C468" s="1"/>
      <c r="D468" s="1"/>
      <c r="E468" s="1"/>
    </row>
    <row r="469" spans="3:5" ht="10.199999999999999" x14ac:dyDescent="0.2">
      <c r="C469" s="1"/>
      <c r="D469" s="1"/>
      <c r="E469" s="1"/>
    </row>
    <row r="470" spans="3:5" ht="10.199999999999999" x14ac:dyDescent="0.2">
      <c r="C470" s="1"/>
      <c r="D470" s="1"/>
      <c r="E470" s="1"/>
    </row>
    <row r="471" spans="3:5" ht="10.199999999999999" x14ac:dyDescent="0.2">
      <c r="C471" s="1"/>
      <c r="D471" s="1"/>
      <c r="E471" s="1"/>
    </row>
    <row r="472" spans="3:5" ht="10.199999999999999" x14ac:dyDescent="0.2">
      <c r="C472" s="1"/>
      <c r="D472" s="1"/>
      <c r="E472" s="1"/>
    </row>
    <row r="473" spans="3:5" ht="10.199999999999999" x14ac:dyDescent="0.2">
      <c r="C473" s="1"/>
      <c r="D473" s="1"/>
      <c r="E473" s="1"/>
    </row>
    <row r="474" spans="3:5" ht="10.199999999999999" x14ac:dyDescent="0.2">
      <c r="C474" s="1"/>
      <c r="D474" s="1"/>
      <c r="E474" s="1"/>
    </row>
    <row r="475" spans="3:5" ht="10.199999999999999" x14ac:dyDescent="0.2">
      <c r="C475" s="1"/>
      <c r="D475" s="1"/>
      <c r="E475" s="1"/>
    </row>
    <row r="476" spans="3:5" ht="10.199999999999999" x14ac:dyDescent="0.2">
      <c r="C476" s="1"/>
      <c r="D476" s="1"/>
      <c r="E476" s="1"/>
    </row>
    <row r="477" spans="3:5" ht="10.199999999999999" x14ac:dyDescent="0.2">
      <c r="C477" s="1"/>
      <c r="D477" s="1"/>
      <c r="E477" s="1"/>
    </row>
    <row r="478" spans="3:5" ht="10.199999999999999" x14ac:dyDescent="0.2">
      <c r="C478" s="1"/>
      <c r="D478" s="1"/>
      <c r="E478" s="1"/>
    </row>
    <row r="479" spans="3:5" ht="10.199999999999999" x14ac:dyDescent="0.2">
      <c r="C479" s="1"/>
      <c r="D479" s="1"/>
      <c r="E479" s="1"/>
    </row>
    <row r="480" spans="3:5" ht="10.199999999999999" x14ac:dyDescent="0.2">
      <c r="C480" s="1"/>
      <c r="D480" s="1"/>
      <c r="E480" s="1"/>
    </row>
    <row r="481" spans="3:5" ht="10.199999999999999" x14ac:dyDescent="0.2">
      <c r="C481" s="1"/>
      <c r="D481" s="1"/>
      <c r="E481" s="1"/>
    </row>
    <row r="482" spans="3:5" ht="10.199999999999999" x14ac:dyDescent="0.2">
      <c r="C482" s="1"/>
      <c r="D482" s="1"/>
      <c r="E482" s="1"/>
    </row>
    <row r="483" spans="3:5" ht="10.199999999999999" x14ac:dyDescent="0.2">
      <c r="C483" s="1"/>
      <c r="D483" s="1"/>
      <c r="E483" s="1"/>
    </row>
    <row r="484" spans="3:5" ht="10.199999999999999" x14ac:dyDescent="0.2">
      <c r="C484" s="1"/>
      <c r="D484" s="1"/>
      <c r="E484" s="1"/>
    </row>
    <row r="485" spans="3:5" ht="10.199999999999999" x14ac:dyDescent="0.2">
      <c r="C485" s="1"/>
      <c r="D485" s="1"/>
      <c r="E485" s="1"/>
    </row>
    <row r="486" spans="3:5" ht="10.199999999999999" x14ac:dyDescent="0.2">
      <c r="C486" s="1"/>
      <c r="D486" s="1"/>
      <c r="E486" s="1"/>
    </row>
    <row r="487" spans="3:5" ht="10.199999999999999" x14ac:dyDescent="0.2">
      <c r="C487" s="1"/>
      <c r="D487" s="1"/>
      <c r="E487" s="1"/>
    </row>
    <row r="488" spans="3:5" ht="10.199999999999999" x14ac:dyDescent="0.2">
      <c r="C488" s="1"/>
      <c r="D488" s="1"/>
      <c r="E488" s="1"/>
    </row>
    <row r="489" spans="3:5" ht="10.199999999999999" x14ac:dyDescent="0.2">
      <c r="C489" s="1"/>
      <c r="D489" s="1"/>
      <c r="E489" s="1"/>
    </row>
    <row r="490" spans="3:5" ht="10.199999999999999" x14ac:dyDescent="0.2">
      <c r="C490" s="1"/>
      <c r="D490" s="1"/>
      <c r="E490" s="1"/>
    </row>
    <row r="491" spans="3:5" ht="10.199999999999999" x14ac:dyDescent="0.2">
      <c r="C491" s="1"/>
      <c r="D491" s="1"/>
      <c r="E491" s="1"/>
    </row>
    <row r="492" spans="3:5" ht="10.199999999999999" x14ac:dyDescent="0.2">
      <c r="C492" s="1"/>
      <c r="D492" s="1"/>
      <c r="E492" s="1"/>
    </row>
    <row r="493" spans="3:5" ht="10.199999999999999" x14ac:dyDescent="0.2">
      <c r="C493" s="1"/>
      <c r="D493" s="1"/>
      <c r="E493" s="1"/>
    </row>
    <row r="494" spans="3:5" ht="10.199999999999999" x14ac:dyDescent="0.2">
      <c r="C494" s="1"/>
      <c r="D494" s="1"/>
      <c r="E494" s="1"/>
    </row>
    <row r="495" spans="3:5" ht="10.199999999999999" x14ac:dyDescent="0.2">
      <c r="C495" s="1"/>
      <c r="D495" s="1"/>
      <c r="E495" s="1"/>
    </row>
    <row r="496" spans="3:5" ht="10.199999999999999" x14ac:dyDescent="0.2">
      <c r="C496" s="1"/>
      <c r="D496" s="1"/>
      <c r="E496" s="1"/>
    </row>
    <row r="497" spans="3:5" ht="10.199999999999999" x14ac:dyDescent="0.2">
      <c r="C497" s="1"/>
      <c r="D497" s="1"/>
      <c r="E497" s="1"/>
    </row>
    <row r="498" spans="3:5" ht="10.199999999999999" x14ac:dyDescent="0.2">
      <c r="C498" s="1"/>
      <c r="D498" s="1"/>
      <c r="E498" s="1"/>
    </row>
    <row r="499" spans="3:5" ht="10.199999999999999" x14ac:dyDescent="0.2">
      <c r="C499" s="1"/>
      <c r="D499" s="1"/>
      <c r="E499" s="1"/>
    </row>
    <row r="500" spans="3:5" ht="10.199999999999999" x14ac:dyDescent="0.2">
      <c r="C500" s="1"/>
      <c r="D500" s="1"/>
      <c r="E500" s="1"/>
    </row>
    <row r="501" spans="3:5" ht="10.199999999999999" x14ac:dyDescent="0.2">
      <c r="C501" s="1"/>
      <c r="D501" s="1"/>
      <c r="E501" s="1"/>
    </row>
    <row r="502" spans="3:5" ht="10.199999999999999" x14ac:dyDescent="0.2">
      <c r="C502" s="1"/>
      <c r="D502" s="1"/>
      <c r="E502" s="1"/>
    </row>
    <row r="503" spans="3:5" ht="10.199999999999999" x14ac:dyDescent="0.2">
      <c r="C503" s="1"/>
      <c r="D503" s="1"/>
      <c r="E503" s="1"/>
    </row>
    <row r="504" spans="3:5" ht="10.199999999999999" x14ac:dyDescent="0.2">
      <c r="C504" s="1"/>
      <c r="D504" s="1"/>
      <c r="E504" s="1"/>
    </row>
    <row r="505" spans="3:5" ht="10.199999999999999" x14ac:dyDescent="0.2">
      <c r="C505" s="1"/>
      <c r="D505" s="1"/>
      <c r="E505" s="1"/>
    </row>
    <row r="506" spans="3:5" ht="10.199999999999999" x14ac:dyDescent="0.2">
      <c r="C506" s="1"/>
      <c r="D506" s="1"/>
      <c r="E506" s="1"/>
    </row>
    <row r="507" spans="3:5" ht="10.199999999999999" x14ac:dyDescent="0.2">
      <c r="C507" s="1"/>
      <c r="D507" s="1"/>
      <c r="E507" s="1"/>
    </row>
    <row r="508" spans="3:5" ht="10.199999999999999" x14ac:dyDescent="0.2">
      <c r="C508" s="1"/>
      <c r="D508" s="1"/>
      <c r="E508" s="1"/>
    </row>
    <row r="509" spans="3:5" ht="10.199999999999999" x14ac:dyDescent="0.2">
      <c r="C509" s="1"/>
      <c r="D509" s="1"/>
      <c r="E509" s="1"/>
    </row>
    <row r="510" spans="3:5" ht="10.199999999999999" x14ac:dyDescent="0.2">
      <c r="C510" s="1"/>
      <c r="D510" s="1"/>
      <c r="E510" s="1"/>
    </row>
  </sheetData>
  <mergeCells count="2">
    <mergeCell ref="D5:E5"/>
    <mergeCell ref="D50:E5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5778-EDEA-42EC-8577-685C40EB0E00}">
  <sheetPr>
    <tabColor rgb="FF92D050"/>
  </sheetPr>
  <dimension ref="A1:AK510"/>
  <sheetViews>
    <sheetView topLeftCell="D1" zoomScaleNormal="100" workbookViewId="0">
      <selection activeCell="H5" sqref="H5"/>
    </sheetView>
  </sheetViews>
  <sheetFormatPr defaultColWidth="8.88671875" defaultRowHeight="14.4" outlineLevelCol="1" x14ac:dyDescent="0.3"/>
  <cols>
    <col min="1" max="2" width="0" style="194" hidden="1" customWidth="1" outlineLevel="1"/>
    <col min="3" max="3" width="7.6640625" hidden="1" customWidth="1" outlineLevel="1"/>
    <col min="4" max="4" width="7" customWidth="1" collapsed="1"/>
    <col min="5" max="5" width="54.109375" customWidth="1"/>
    <col min="6" max="6" width="11.6640625" style="1" bestFit="1" customWidth="1"/>
    <col min="7" max="7" width="2.88671875" style="1" customWidth="1"/>
    <col min="8" max="8" width="9.6640625" style="1" bestFit="1" customWidth="1"/>
    <col min="9" max="33" width="11.6640625" style="1" bestFit="1" customWidth="1"/>
    <col min="34" max="34" width="11.33203125" style="1" customWidth="1"/>
    <col min="35" max="35" width="12.109375" style="1" customWidth="1"/>
    <col min="36" max="36" width="11.6640625" style="1" bestFit="1" customWidth="1"/>
    <col min="37" max="37" width="9.44140625" style="3" bestFit="1" customWidth="1"/>
    <col min="38" max="16384" width="8.88671875" style="1"/>
  </cols>
  <sheetData>
    <row r="1" spans="1:37" ht="10.199999999999999" x14ac:dyDescent="0.2">
      <c r="C1" s="37" t="s">
        <v>160</v>
      </c>
      <c r="D1" s="1"/>
      <c r="E1" s="38"/>
      <c r="H1" s="1">
        <v>1</v>
      </c>
      <c r="I1" s="1">
        <v>2</v>
      </c>
      <c r="J1" s="1">
        <v>3</v>
      </c>
      <c r="K1" s="1">
        <v>4</v>
      </c>
      <c r="L1" s="1">
        <v>5</v>
      </c>
      <c r="M1" s="1">
        <v>6</v>
      </c>
      <c r="N1" s="1">
        <v>7</v>
      </c>
      <c r="O1" s="1">
        <v>8</v>
      </c>
      <c r="P1" s="1">
        <v>9</v>
      </c>
      <c r="Q1" s="1">
        <v>10</v>
      </c>
      <c r="R1" s="1">
        <v>11</v>
      </c>
      <c r="S1" s="1">
        <v>12</v>
      </c>
      <c r="T1" s="1">
        <v>13</v>
      </c>
      <c r="U1" s="1">
        <v>14</v>
      </c>
      <c r="V1" s="1">
        <v>15</v>
      </c>
      <c r="W1" s="1">
        <v>16</v>
      </c>
      <c r="X1" s="1">
        <v>17</v>
      </c>
      <c r="Y1" s="1">
        <v>18</v>
      </c>
      <c r="Z1" s="1">
        <v>19</v>
      </c>
      <c r="AA1" s="1">
        <v>20</v>
      </c>
      <c r="AB1" s="1">
        <v>21</v>
      </c>
      <c r="AC1" s="1">
        <v>22</v>
      </c>
      <c r="AD1" s="1">
        <v>23</v>
      </c>
      <c r="AE1" s="1">
        <v>24</v>
      </c>
      <c r="AF1" s="1">
        <v>25</v>
      </c>
      <c r="AG1" s="1">
        <v>26</v>
      </c>
      <c r="AH1" s="1">
        <v>27</v>
      </c>
      <c r="AI1" s="1">
        <v>28</v>
      </c>
    </row>
    <row r="2" spans="1:37" ht="10.199999999999999" x14ac:dyDescent="0.2">
      <c r="A2" s="194" t="s">
        <v>240</v>
      </c>
      <c r="B2" s="194" t="s">
        <v>241</v>
      </c>
      <c r="C2" s="37"/>
      <c r="D2" s="1"/>
      <c r="E2" s="38"/>
    </row>
    <row r="3" spans="1:37" ht="21.6" customHeight="1" x14ac:dyDescent="0.25">
      <c r="A3" s="194">
        <v>1</v>
      </c>
      <c r="C3" s="1"/>
      <c r="D3" s="1"/>
      <c r="E3" s="89" t="s">
        <v>82</v>
      </c>
      <c r="F3" s="2" t="s">
        <v>211</v>
      </c>
      <c r="H3" s="2" t="str">
        <f>Driver!C3</f>
        <v>Agnosine</v>
      </c>
      <c r="I3" s="2" t="str">
        <f>Driver!D3</f>
        <v>Anfo</v>
      </c>
      <c r="J3" s="2" t="str">
        <f>Driver!E3</f>
        <v>Bagolino</v>
      </c>
      <c r="K3" s="2" t="str">
        <f>Driver!F3</f>
        <v>Barghe</v>
      </c>
      <c r="L3" s="2" t="str">
        <f>Driver!G3</f>
        <v>Bione</v>
      </c>
      <c r="M3" s="2" t="str">
        <f>Driver!H3</f>
        <v>Capovalle</v>
      </c>
      <c r="N3" s="2" t="str">
        <f>Driver!I3</f>
        <v>Casto</v>
      </c>
      <c r="O3" s="2" t="str">
        <f>Driver!J3</f>
        <v>Gavardo</v>
      </c>
      <c r="P3" s="2" t="str">
        <f>Driver!K3</f>
        <v>Idro</v>
      </c>
      <c r="Q3" s="2" t="str">
        <f>Driver!L3</f>
        <v>Lavenone</v>
      </c>
      <c r="R3" s="2" t="str">
        <f>Driver!M3</f>
        <v>Mura</v>
      </c>
      <c r="S3" s="2" t="str">
        <f>Driver!N3</f>
        <v>Odolo</v>
      </c>
      <c r="T3" s="2" t="str">
        <f>Driver!O3</f>
        <v>Paitone</v>
      </c>
      <c r="U3" s="2" t="str">
        <f>Driver!P3</f>
        <v>Pertica Alta</v>
      </c>
      <c r="V3" s="2" t="str">
        <f>Driver!Q3</f>
        <v>Pertica Bassa</v>
      </c>
      <c r="W3" s="2" t="str">
        <f>Driver!R3</f>
        <v>Preseglie</v>
      </c>
      <c r="X3" s="2" t="str">
        <f>Driver!S3</f>
        <v>Provaglio Val Sabbia</v>
      </c>
      <c r="Y3" s="2" t="str">
        <f>Driver!T3</f>
        <v>Roè Volciano</v>
      </c>
      <c r="Z3" s="2" t="str">
        <f>Driver!U3</f>
        <v>Sabbio Chiese</v>
      </c>
      <c r="AA3" s="2" t="str">
        <f>Driver!V3</f>
        <v>Serle</v>
      </c>
      <c r="AB3" s="2" t="str">
        <f>Driver!W3</f>
        <v>Treviso Bresciano</v>
      </c>
      <c r="AC3" s="2" t="str">
        <f>Driver!X3</f>
        <v>Vallio Terme</v>
      </c>
      <c r="AD3" s="2" t="str">
        <f>Driver!Y3</f>
        <v>Vestone</v>
      </c>
      <c r="AE3" s="2" t="str">
        <f>Driver!Z3</f>
        <v>Villanuova sul Clisi</v>
      </c>
      <c r="AF3" s="2" t="str">
        <f>Driver!AA3</f>
        <v>Vobarno</v>
      </c>
      <c r="AG3" s="2" t="str">
        <f>Driver!AB3</f>
        <v>Muscoline</v>
      </c>
      <c r="AH3" s="2" t="str">
        <f>Driver!AC3</f>
        <v>Rezzato</v>
      </c>
      <c r="AI3" s="2" t="str">
        <f>Driver!AD3</f>
        <v>Botticino</v>
      </c>
      <c r="AJ3" s="2" t="s">
        <v>1</v>
      </c>
      <c r="AK3" s="3" t="s">
        <v>232</v>
      </c>
    </row>
    <row r="4" spans="1:37" ht="10.8" thickBot="1" x14ac:dyDescent="0.25">
      <c r="A4" s="194">
        <v>2</v>
      </c>
      <c r="C4" s="1"/>
      <c r="D4" s="1"/>
      <c r="E4" s="1"/>
    </row>
    <row r="5" spans="1:37" ht="10.8" thickBot="1" x14ac:dyDescent="0.25">
      <c r="A5" s="194">
        <v>3</v>
      </c>
      <c r="B5" s="93"/>
      <c r="C5" s="93"/>
      <c r="D5" s="189" t="s">
        <v>0</v>
      </c>
      <c r="E5" s="192"/>
      <c r="F5" s="90">
        <f>'CE GESTORE'!H4</f>
        <v>2025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7" ht="10.199999999999999" x14ac:dyDescent="0.2">
      <c r="A6" s="194">
        <v>4</v>
      </c>
      <c r="B6" s="194" t="s">
        <v>241</v>
      </c>
      <c r="C6" s="93"/>
      <c r="D6" s="42" t="s">
        <v>83</v>
      </c>
      <c r="E6" s="43" t="s">
        <v>84</v>
      </c>
      <c r="F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7" ht="10.199999999999999" x14ac:dyDescent="0.2">
      <c r="A7" s="194">
        <v>5</v>
      </c>
      <c r="C7" s="93" t="s">
        <v>2</v>
      </c>
      <c r="D7" s="45" t="s">
        <v>85</v>
      </c>
      <c r="E7" s="46" t="s">
        <v>86</v>
      </c>
      <c r="F7" s="47">
        <f>VLOOKUP($C7,'CE GESTORE'!$B$4:$H$43,'CE GESTORE'!H$1,FALSE)</f>
        <v>9945744.204743091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4"/>
    </row>
    <row r="8" spans="1:37" ht="10.199999999999999" x14ac:dyDescent="0.2">
      <c r="A8" s="194">
        <v>6</v>
      </c>
      <c r="B8" s="154" t="s">
        <v>219</v>
      </c>
      <c r="C8" s="93"/>
      <c r="D8" s="45"/>
      <c r="E8" s="109" t="s">
        <v>156</v>
      </c>
      <c r="F8" s="110">
        <v>8737044.204743091</v>
      </c>
      <c r="H8" s="47">
        <f>Driver!C8</f>
        <v>148732</v>
      </c>
      <c r="I8" s="47">
        <f>Driver!D8</f>
        <v>68436</v>
      </c>
      <c r="J8" s="47">
        <f>Driver!E8</f>
        <v>189179.20474309009</v>
      </c>
      <c r="K8" s="47">
        <f>Driver!F8</f>
        <v>93641</v>
      </c>
      <c r="L8" s="47">
        <f>Driver!G8</f>
        <v>123289</v>
      </c>
      <c r="M8" s="47">
        <f>Driver!H8</f>
        <v>27460</v>
      </c>
      <c r="N8" s="47">
        <f>Driver!I8</f>
        <v>150775</v>
      </c>
      <c r="O8" s="47">
        <f>Driver!J8</f>
        <v>1323542</v>
      </c>
      <c r="P8" s="47">
        <f>Driver!K8</f>
        <v>322321</v>
      </c>
      <c r="Q8" s="47">
        <f>Driver!L8</f>
        <v>64044</v>
      </c>
      <c r="R8" s="47">
        <f>Driver!M8</f>
        <v>59099</v>
      </c>
      <c r="S8" s="47">
        <f>Driver!N8</f>
        <v>172559</v>
      </c>
      <c r="T8" s="47">
        <f>Driver!O8</f>
        <v>196313</v>
      </c>
      <c r="U8" s="47">
        <f>Driver!P8</f>
        <v>38481</v>
      </c>
      <c r="V8" s="47">
        <f>Driver!Q8</f>
        <v>45705</v>
      </c>
      <c r="W8" s="47">
        <f>Driver!R8</f>
        <v>131457</v>
      </c>
      <c r="X8" s="47">
        <f>Driver!S8</f>
        <v>63249</v>
      </c>
      <c r="Y8" s="47">
        <f>Driver!T8</f>
        <v>478038</v>
      </c>
      <c r="Z8" s="47">
        <f>Driver!U8</f>
        <v>341243</v>
      </c>
      <c r="AA8" s="47">
        <f>Driver!V8</f>
        <v>256737</v>
      </c>
      <c r="AB8" s="47">
        <f>Driver!W8</f>
        <v>39524</v>
      </c>
      <c r="AC8" s="47">
        <f>Driver!X8</f>
        <v>129060</v>
      </c>
      <c r="AD8" s="47">
        <f>Driver!Y8</f>
        <v>409318</v>
      </c>
      <c r="AE8" s="47">
        <f>Driver!Z8</f>
        <v>636956</v>
      </c>
      <c r="AF8" s="47">
        <f>Driver!AA8</f>
        <v>723132</v>
      </c>
      <c r="AG8" s="47">
        <f>Driver!AB8</f>
        <v>220682</v>
      </c>
      <c r="AH8" s="47">
        <f>Driver!AC8</f>
        <v>1217022</v>
      </c>
      <c r="AI8" s="47">
        <f>Driver!AD8</f>
        <v>1067050</v>
      </c>
      <c r="AJ8" s="44">
        <f t="shared" ref="AJ8:AJ13" si="0">SUM(H8:AI8)</f>
        <v>8737044.204743091</v>
      </c>
      <c r="AK8" s="158">
        <f>+AJ8-F8</f>
        <v>0</v>
      </c>
    </row>
    <row r="9" spans="1:37" ht="10.199999999999999" x14ac:dyDescent="0.2">
      <c r="A9" s="194">
        <v>7</v>
      </c>
      <c r="B9" s="92" t="s">
        <v>229</v>
      </c>
      <c r="C9" s="93"/>
      <c r="D9" s="45"/>
      <c r="E9" s="109" t="s">
        <v>157</v>
      </c>
      <c r="F9" s="110">
        <v>1208700</v>
      </c>
      <c r="H9" s="47">
        <f>+$F9*INDEX(Driver!$A$10:$AD$34,MATCH('CE-RF per comune 2025'!$B9,Driver!$A$10:$A$34,0),MATCH('CE-RF per comune 2025'!H$3,Driver!$A$10:$AD$10,0))</f>
        <v>21401.861776225061</v>
      </c>
      <c r="I9" s="47">
        <f>+$F9*INDEX(Driver!$A$10:$AD$34,MATCH('CE-RF per comune 2025'!$B9,Driver!$A$10:$A$34,0),MATCH('CE-RF per comune 2025'!I$3,Driver!$A$10:$AD$10,0))</f>
        <v>9082.9005662478285</v>
      </c>
      <c r="J9" s="47">
        <f>+$F9*INDEX(Driver!$A$10:$AD$34,MATCH('CE-RF per comune 2025'!$B9,Driver!$A$10:$A$34,0),MATCH('CE-RF per comune 2025'!J$3,Driver!$A$10:$AD$10,0))</f>
        <v>34351.652274526547</v>
      </c>
      <c r="K9" s="47">
        <f>+$F9*INDEX(Driver!$A$10:$AD$34,MATCH('CE-RF per comune 2025'!$B9,Driver!$A$10:$A$34,0),MATCH('CE-RF per comune 2025'!K$3,Driver!$A$10:$AD$10,0))</f>
        <v>14200.885220835526</v>
      </c>
      <c r="L9" s="47">
        <f>+$F9*INDEX(Driver!$A$10:$AD$34,MATCH('CE-RF per comune 2025'!$B9,Driver!$A$10:$A$34,0),MATCH('CE-RF per comune 2025'!L$3,Driver!$A$10:$AD$10,0))</f>
        <v>19211.55935736842</v>
      </c>
      <c r="M9" s="47">
        <f>+$F9*INDEX(Driver!$A$10:$AD$34,MATCH('CE-RF per comune 2025'!$B9,Driver!$A$10:$A$34,0),MATCH('CE-RF per comune 2025'!M$3,Driver!$A$10:$AD$10,0))</f>
        <v>4678.5080570393911</v>
      </c>
      <c r="N9" s="47">
        <f>+$F9*INDEX(Driver!$A$10:$AD$34,MATCH('CE-RF per comune 2025'!$B9,Driver!$A$10:$A$34,0),MATCH('CE-RF per comune 2025'!N$3,Driver!$A$10:$AD$10,0))</f>
        <v>23410.742033833027</v>
      </c>
      <c r="O9" s="47">
        <f>+$F9*INDEX(Driver!$A$10:$AD$34,MATCH('CE-RF per comune 2025'!$B9,Driver!$A$10:$A$34,0),MATCH('CE-RF per comune 2025'!O$3,Driver!$A$10:$AD$10,0))</f>
        <v>161428.07869786583</v>
      </c>
      <c r="P9" s="47">
        <f>+$F9*INDEX(Driver!$A$10:$AD$34,MATCH('CE-RF per comune 2025'!$B9,Driver!$A$10:$A$34,0),MATCH('CE-RF per comune 2025'!P$3,Driver!$A$10:$AD$10,0))</f>
        <v>36583.475453319879</v>
      </c>
      <c r="Q9" s="47">
        <f>+$F9*INDEX(Driver!$A$10:$AD$34,MATCH('CE-RF per comune 2025'!$B9,Driver!$A$10:$A$34,0),MATCH('CE-RF per comune 2025'!Q$3,Driver!$A$10:$AD$10,0))</f>
        <v>8216.0945367336753</v>
      </c>
      <c r="R9" s="47">
        <f>+$F9*INDEX(Driver!$A$10:$AD$34,MATCH('CE-RF per comune 2025'!$B9,Driver!$A$10:$A$34,0),MATCH('CE-RF per comune 2025'!R$3,Driver!$A$10:$AD$10,0))</f>
        <v>7313.290337683201</v>
      </c>
      <c r="S9" s="47">
        <f>+$F9*INDEX(Driver!$A$10:$AD$34,MATCH('CE-RF per comune 2025'!$B9,Driver!$A$10:$A$34,0),MATCH('CE-RF per comune 2025'!S$3,Driver!$A$10:$AD$10,0))</f>
        <v>25803.619655150753</v>
      </c>
      <c r="T9" s="47">
        <f>+$F9*INDEX(Driver!$A$10:$AD$34,MATCH('CE-RF per comune 2025'!$B9,Driver!$A$10:$A$34,0),MATCH('CE-RF per comune 2025'!T$3,Driver!$A$10:$AD$10,0))</f>
        <v>26694.340021077503</v>
      </c>
      <c r="U9" s="47">
        <f>+$F9*INDEX(Driver!$A$10:$AD$34,MATCH('CE-RF per comune 2025'!$B9,Driver!$A$10:$A$34,0),MATCH('CE-RF per comune 2025'!U$3,Driver!$A$10:$AD$10,0))</f>
        <v>6152.9763614780968</v>
      </c>
      <c r="V9" s="47">
        <f>+$F9*INDEX(Driver!$A$10:$AD$34,MATCH('CE-RF per comune 2025'!$B9,Driver!$A$10:$A$34,0),MATCH('CE-RF per comune 2025'!V$3,Driver!$A$10:$AD$10,0))</f>
        <v>5734.1968114394176</v>
      </c>
      <c r="W9" s="47">
        <f>+$F9*INDEX(Driver!$A$10:$AD$34,MATCH('CE-RF per comune 2025'!$B9,Driver!$A$10:$A$34,0),MATCH('CE-RF per comune 2025'!W$3,Driver!$A$10:$AD$10,0))</f>
        <v>21031.848219400617</v>
      </c>
      <c r="X9" s="47">
        <f>+$F9*INDEX(Driver!$A$10:$AD$34,MATCH('CE-RF per comune 2025'!$B9,Driver!$A$10:$A$34,0),MATCH('CE-RF per comune 2025'!X$3,Driver!$A$10:$AD$10,0))</f>
        <v>8440.5701034200665</v>
      </c>
      <c r="Y9" s="47">
        <f>+$F9*INDEX(Driver!$A$10:$AD$34,MATCH('CE-RF per comune 2025'!$B9,Driver!$A$10:$A$34,0),MATCH('CE-RF per comune 2025'!Y$3,Driver!$A$10:$AD$10,0))</f>
        <v>59068.600936471572</v>
      </c>
      <c r="Z9" s="47">
        <f>+$F9*INDEX(Driver!$A$10:$AD$34,MATCH('CE-RF per comune 2025'!$B9,Driver!$A$10:$A$34,0),MATCH('CE-RF per comune 2025'!Z$3,Driver!$A$10:$AD$10,0))</f>
        <v>51384.321722099638</v>
      </c>
      <c r="AA9" s="47">
        <f>+$F9*INDEX(Driver!$A$10:$AD$34,MATCH('CE-RF per comune 2025'!$B9,Driver!$A$10:$A$34,0),MATCH('CE-RF per comune 2025'!AA$3,Driver!$A$10:$AD$10,0))</f>
        <v>35590.67583042859</v>
      </c>
      <c r="AB9" s="47">
        <f>+$F9*INDEX(Driver!$A$10:$AD$34,MATCH('CE-RF per comune 2025'!$B9,Driver!$A$10:$A$34,0),MATCH('CE-RF per comune 2025'!AB$3,Driver!$A$10:$AD$10,0))</f>
        <v>6756.2560302592419</v>
      </c>
      <c r="AC9" s="47">
        <f>+$F9*INDEX(Driver!$A$10:$AD$34,MATCH('CE-RF per comune 2025'!$B9,Driver!$A$10:$A$34,0),MATCH('CE-RF per comune 2025'!AC$3,Driver!$A$10:$AD$10,0))</f>
        <v>14518.472168331738</v>
      </c>
      <c r="AD9" s="47">
        <f>+$F9*INDEX(Driver!$A$10:$AD$34,MATCH('CE-RF per comune 2025'!$B9,Driver!$A$10:$A$34,0),MATCH('CE-RF per comune 2025'!AD$3,Driver!$A$10:$AD$10,0))</f>
        <v>51852.095262203933</v>
      </c>
      <c r="AE9" s="47">
        <f>+$F9*INDEX(Driver!$A$10:$AD$34,MATCH('CE-RF per comune 2025'!$B9,Driver!$A$10:$A$34,0),MATCH('CE-RF per comune 2025'!AE$3,Driver!$A$10:$AD$10,0))</f>
        <v>78871.368795989139</v>
      </c>
      <c r="AF9" s="47">
        <f>+$F9*INDEX(Driver!$A$10:$AD$34,MATCH('CE-RF per comune 2025'!$B9,Driver!$A$10:$A$34,0),MATCH('CE-RF per comune 2025'!AF$3,Driver!$A$10:$AD$10,0))</f>
        <v>102517.79624170197</v>
      </c>
      <c r="AG9" s="47">
        <f>+$F9*INDEX(Driver!$A$10:$AD$34,MATCH('CE-RF per comune 2025'!$B9,Driver!$A$10:$A$34,0),MATCH('CE-RF per comune 2025'!AG$3,Driver!$A$10:$AD$10,0))</f>
        <v>38436.773192836823</v>
      </c>
      <c r="AH9" s="47">
        <f>+$F9*INDEX(Driver!$A$10:$AD$34,MATCH('CE-RF per comune 2025'!$B9,Driver!$A$10:$A$34,0),MATCH('CE-RF per comune 2025'!AH$3,Driver!$A$10:$AD$10,0))</f>
        <v>189048.4025978852</v>
      </c>
      <c r="AI9" s="47">
        <f>+$F9*INDEX(Driver!$A$10:$AD$34,MATCH('CE-RF per comune 2025'!$B9,Driver!$A$10:$A$34,0),MATCH('CE-RF per comune 2025'!AI$3,Driver!$A$10:$AD$10,0))</f>
        <v>146918.63773814752</v>
      </c>
      <c r="AJ9" s="44">
        <f t="shared" si="0"/>
        <v>1208700</v>
      </c>
      <c r="AK9" s="158">
        <f>+AJ9-F9</f>
        <v>0</v>
      </c>
    </row>
    <row r="10" spans="1:37" ht="10.199999999999999" x14ac:dyDescent="0.2">
      <c r="A10" s="194">
        <v>8</v>
      </c>
      <c r="B10" s="92" t="s">
        <v>227</v>
      </c>
      <c r="C10" s="93" t="s">
        <v>3</v>
      </c>
      <c r="D10" s="45" t="s">
        <v>87</v>
      </c>
      <c r="E10" s="46" t="s">
        <v>88</v>
      </c>
      <c r="F10" s="47">
        <f>VLOOKUP($C10,'CE GESTORE'!$B$4:$H$43,'CE GESTORE'!H$1,FALSE)</f>
        <v>0</v>
      </c>
      <c r="H10" s="47">
        <f>+$F10*INDEX(Driver!$A$10:$AD$34,MATCH('CE-RF per comune 2025'!$B10,Driver!$A$10:$A$34,0),MATCH('CE-RF per comune 2025'!H$3,Driver!$A$10:$AD$10,0))</f>
        <v>0</v>
      </c>
      <c r="I10" s="47">
        <f>+$F10*INDEX(Driver!$A$10:$AD$34,MATCH('CE-RF per comune 2025'!$B10,Driver!$A$10:$A$34,0),MATCH('CE-RF per comune 2025'!I$3,Driver!$A$10:$AD$10,0))</f>
        <v>0</v>
      </c>
      <c r="J10" s="47">
        <f>+$F10*INDEX(Driver!$A$10:$AD$34,MATCH('CE-RF per comune 2025'!$B10,Driver!$A$10:$A$34,0),MATCH('CE-RF per comune 2025'!J$3,Driver!$A$10:$AD$10,0))</f>
        <v>0</v>
      </c>
      <c r="K10" s="47">
        <f>+$F10*INDEX(Driver!$A$10:$AD$34,MATCH('CE-RF per comune 2025'!$B10,Driver!$A$10:$A$34,0),MATCH('CE-RF per comune 2025'!K$3,Driver!$A$10:$AD$10,0))</f>
        <v>0</v>
      </c>
      <c r="L10" s="47">
        <f>+$F10*INDEX(Driver!$A$10:$AD$34,MATCH('CE-RF per comune 2025'!$B10,Driver!$A$10:$A$34,0),MATCH('CE-RF per comune 2025'!L$3,Driver!$A$10:$AD$10,0))</f>
        <v>0</v>
      </c>
      <c r="M10" s="47">
        <f>+$F10*INDEX(Driver!$A$10:$AD$34,MATCH('CE-RF per comune 2025'!$B10,Driver!$A$10:$A$34,0),MATCH('CE-RF per comune 2025'!M$3,Driver!$A$10:$AD$10,0))</f>
        <v>0</v>
      </c>
      <c r="N10" s="47">
        <f>+$F10*INDEX(Driver!$A$10:$AD$34,MATCH('CE-RF per comune 2025'!$B10,Driver!$A$10:$A$34,0),MATCH('CE-RF per comune 2025'!N$3,Driver!$A$10:$AD$10,0))</f>
        <v>0</v>
      </c>
      <c r="O10" s="47">
        <f>+$F10*INDEX(Driver!$A$10:$AD$34,MATCH('CE-RF per comune 2025'!$B10,Driver!$A$10:$A$34,0),MATCH('CE-RF per comune 2025'!O$3,Driver!$A$10:$AD$10,0))</f>
        <v>0</v>
      </c>
      <c r="P10" s="47">
        <f>+$F10*INDEX(Driver!$A$10:$AD$34,MATCH('CE-RF per comune 2025'!$B10,Driver!$A$10:$A$34,0),MATCH('CE-RF per comune 2025'!P$3,Driver!$A$10:$AD$10,0))</f>
        <v>0</v>
      </c>
      <c r="Q10" s="47">
        <f>+$F10*INDEX(Driver!$A$10:$AD$34,MATCH('CE-RF per comune 2025'!$B10,Driver!$A$10:$A$34,0),MATCH('CE-RF per comune 2025'!Q$3,Driver!$A$10:$AD$10,0))</f>
        <v>0</v>
      </c>
      <c r="R10" s="47">
        <f>+$F10*INDEX(Driver!$A$10:$AD$34,MATCH('CE-RF per comune 2025'!$B10,Driver!$A$10:$A$34,0),MATCH('CE-RF per comune 2025'!R$3,Driver!$A$10:$AD$10,0))</f>
        <v>0</v>
      </c>
      <c r="S10" s="47">
        <f>+$F10*INDEX(Driver!$A$10:$AD$34,MATCH('CE-RF per comune 2025'!$B10,Driver!$A$10:$A$34,0),MATCH('CE-RF per comune 2025'!S$3,Driver!$A$10:$AD$10,0))</f>
        <v>0</v>
      </c>
      <c r="T10" s="47">
        <f>+$F10*INDEX(Driver!$A$10:$AD$34,MATCH('CE-RF per comune 2025'!$B10,Driver!$A$10:$A$34,0),MATCH('CE-RF per comune 2025'!T$3,Driver!$A$10:$AD$10,0))</f>
        <v>0</v>
      </c>
      <c r="U10" s="47">
        <f>+$F10*INDEX(Driver!$A$10:$AD$34,MATCH('CE-RF per comune 2025'!$B10,Driver!$A$10:$A$34,0),MATCH('CE-RF per comune 2025'!U$3,Driver!$A$10:$AD$10,0))</f>
        <v>0</v>
      </c>
      <c r="V10" s="47">
        <f>+$F10*INDEX(Driver!$A$10:$AD$34,MATCH('CE-RF per comune 2025'!$B10,Driver!$A$10:$A$34,0),MATCH('CE-RF per comune 2025'!V$3,Driver!$A$10:$AD$10,0))</f>
        <v>0</v>
      </c>
      <c r="W10" s="47">
        <f>+$F10*INDEX(Driver!$A$10:$AD$34,MATCH('CE-RF per comune 2025'!$B10,Driver!$A$10:$A$34,0),MATCH('CE-RF per comune 2025'!W$3,Driver!$A$10:$AD$10,0))</f>
        <v>0</v>
      </c>
      <c r="X10" s="47">
        <f>+$F10*INDEX(Driver!$A$10:$AD$34,MATCH('CE-RF per comune 2025'!$B10,Driver!$A$10:$A$34,0),MATCH('CE-RF per comune 2025'!X$3,Driver!$A$10:$AD$10,0))</f>
        <v>0</v>
      </c>
      <c r="Y10" s="47">
        <f>+$F10*INDEX(Driver!$A$10:$AD$34,MATCH('CE-RF per comune 2025'!$B10,Driver!$A$10:$A$34,0),MATCH('CE-RF per comune 2025'!Y$3,Driver!$A$10:$AD$10,0))</f>
        <v>0</v>
      </c>
      <c r="Z10" s="47">
        <f>+$F10*INDEX(Driver!$A$10:$AD$34,MATCH('CE-RF per comune 2025'!$B10,Driver!$A$10:$A$34,0),MATCH('CE-RF per comune 2025'!Z$3,Driver!$A$10:$AD$10,0))</f>
        <v>0</v>
      </c>
      <c r="AA10" s="47">
        <f>+$F10*INDEX(Driver!$A$10:$AD$34,MATCH('CE-RF per comune 2025'!$B10,Driver!$A$10:$A$34,0),MATCH('CE-RF per comune 2025'!AA$3,Driver!$A$10:$AD$10,0))</f>
        <v>0</v>
      </c>
      <c r="AB10" s="47">
        <f>+$F10*INDEX(Driver!$A$10:$AD$34,MATCH('CE-RF per comune 2025'!$B10,Driver!$A$10:$A$34,0),MATCH('CE-RF per comune 2025'!AB$3,Driver!$A$10:$AD$10,0))</f>
        <v>0</v>
      </c>
      <c r="AC10" s="47">
        <f>+$F10*INDEX(Driver!$A$10:$AD$34,MATCH('CE-RF per comune 2025'!$B10,Driver!$A$10:$A$34,0),MATCH('CE-RF per comune 2025'!AC$3,Driver!$A$10:$AD$10,0))</f>
        <v>0</v>
      </c>
      <c r="AD10" s="47">
        <f>+$F10*INDEX(Driver!$A$10:$AD$34,MATCH('CE-RF per comune 2025'!$B10,Driver!$A$10:$A$34,0),MATCH('CE-RF per comune 2025'!AD$3,Driver!$A$10:$AD$10,0))</f>
        <v>0</v>
      </c>
      <c r="AE10" s="47">
        <f>+$F10*INDEX(Driver!$A$10:$AD$34,MATCH('CE-RF per comune 2025'!$B10,Driver!$A$10:$A$34,0),MATCH('CE-RF per comune 2025'!AE$3,Driver!$A$10:$AD$10,0))</f>
        <v>0</v>
      </c>
      <c r="AF10" s="47">
        <f>+$F10*INDEX(Driver!$A$10:$AD$34,MATCH('CE-RF per comune 2025'!$B10,Driver!$A$10:$A$34,0),MATCH('CE-RF per comune 2025'!AF$3,Driver!$A$10:$AD$10,0))</f>
        <v>0</v>
      </c>
      <c r="AG10" s="47">
        <f>+$F10*INDEX(Driver!$A$10:$AD$34,MATCH('CE-RF per comune 2025'!$B10,Driver!$A$10:$A$34,0),MATCH('CE-RF per comune 2025'!AG$3,Driver!$A$10:$AD$10,0))</f>
        <v>0</v>
      </c>
      <c r="AH10" s="47">
        <f>+$F10*INDEX(Driver!$A$10:$AD$34,MATCH('CE-RF per comune 2025'!$B10,Driver!$A$10:$A$34,0),MATCH('CE-RF per comune 2025'!AH$3,Driver!$A$10:$AD$10,0))</f>
        <v>0</v>
      </c>
      <c r="AI10" s="47">
        <f>+$F10*INDEX(Driver!$A$10:$AD$34,MATCH('CE-RF per comune 2025'!$B10,Driver!$A$10:$A$34,0),MATCH('CE-RF per comune 2025'!AI$3,Driver!$A$10:$AD$10,0))</f>
        <v>0</v>
      </c>
      <c r="AJ10" s="44">
        <f t="shared" si="0"/>
        <v>0</v>
      </c>
      <c r="AK10" s="158">
        <f t="shared" ref="AK10:AK13" si="1">+AJ10-F10</f>
        <v>0</v>
      </c>
    </row>
    <row r="11" spans="1:37" ht="10.199999999999999" x14ac:dyDescent="0.2">
      <c r="A11" s="194">
        <v>9</v>
      </c>
      <c r="B11" s="92" t="s">
        <v>227</v>
      </c>
      <c r="C11" s="93" t="s">
        <v>4</v>
      </c>
      <c r="D11" s="45" t="s">
        <v>89</v>
      </c>
      <c r="E11" s="46" t="s">
        <v>90</v>
      </c>
      <c r="F11" s="47">
        <f>VLOOKUP($C11,'CE GESTORE'!$B$4:$H$43,'CE GESTORE'!H$1,FALSE)</f>
        <v>0</v>
      </c>
      <c r="H11" s="47">
        <f>+$F11*INDEX(Driver!$A$10:$AD$34,MATCH('CE-RF per comune 2025'!$B11,Driver!$A$10:$A$34,0),MATCH('CE-RF per comune 2025'!H$3,Driver!$A$10:$AD$10,0))</f>
        <v>0</v>
      </c>
      <c r="I11" s="47">
        <f>+$F11*INDEX(Driver!$A$10:$AD$34,MATCH('CE-RF per comune 2025'!$B11,Driver!$A$10:$A$34,0),MATCH('CE-RF per comune 2025'!I$3,Driver!$A$10:$AD$10,0))</f>
        <v>0</v>
      </c>
      <c r="J11" s="47">
        <f>+$F11*INDEX(Driver!$A$10:$AD$34,MATCH('CE-RF per comune 2025'!$B11,Driver!$A$10:$A$34,0),MATCH('CE-RF per comune 2025'!J$3,Driver!$A$10:$AD$10,0))</f>
        <v>0</v>
      </c>
      <c r="K11" s="47">
        <f>+$F11*INDEX(Driver!$A$10:$AD$34,MATCH('CE-RF per comune 2025'!$B11,Driver!$A$10:$A$34,0),MATCH('CE-RF per comune 2025'!K$3,Driver!$A$10:$AD$10,0))</f>
        <v>0</v>
      </c>
      <c r="L11" s="47">
        <f>+$F11*INDEX(Driver!$A$10:$AD$34,MATCH('CE-RF per comune 2025'!$B11,Driver!$A$10:$A$34,0),MATCH('CE-RF per comune 2025'!L$3,Driver!$A$10:$AD$10,0))</f>
        <v>0</v>
      </c>
      <c r="M11" s="47">
        <f>+$F11*INDEX(Driver!$A$10:$AD$34,MATCH('CE-RF per comune 2025'!$B11,Driver!$A$10:$A$34,0),MATCH('CE-RF per comune 2025'!M$3,Driver!$A$10:$AD$10,0))</f>
        <v>0</v>
      </c>
      <c r="N11" s="47">
        <f>+$F11*INDEX(Driver!$A$10:$AD$34,MATCH('CE-RF per comune 2025'!$B11,Driver!$A$10:$A$34,0),MATCH('CE-RF per comune 2025'!N$3,Driver!$A$10:$AD$10,0))</f>
        <v>0</v>
      </c>
      <c r="O11" s="47">
        <f>+$F11*INDEX(Driver!$A$10:$AD$34,MATCH('CE-RF per comune 2025'!$B11,Driver!$A$10:$A$34,0),MATCH('CE-RF per comune 2025'!O$3,Driver!$A$10:$AD$10,0))</f>
        <v>0</v>
      </c>
      <c r="P11" s="47">
        <f>+$F11*INDEX(Driver!$A$10:$AD$34,MATCH('CE-RF per comune 2025'!$B11,Driver!$A$10:$A$34,0),MATCH('CE-RF per comune 2025'!P$3,Driver!$A$10:$AD$10,0))</f>
        <v>0</v>
      </c>
      <c r="Q11" s="47">
        <f>+$F11*INDEX(Driver!$A$10:$AD$34,MATCH('CE-RF per comune 2025'!$B11,Driver!$A$10:$A$34,0),MATCH('CE-RF per comune 2025'!Q$3,Driver!$A$10:$AD$10,0))</f>
        <v>0</v>
      </c>
      <c r="R11" s="47">
        <f>+$F11*INDEX(Driver!$A$10:$AD$34,MATCH('CE-RF per comune 2025'!$B11,Driver!$A$10:$A$34,0),MATCH('CE-RF per comune 2025'!R$3,Driver!$A$10:$AD$10,0))</f>
        <v>0</v>
      </c>
      <c r="S11" s="47">
        <f>+$F11*INDEX(Driver!$A$10:$AD$34,MATCH('CE-RF per comune 2025'!$B11,Driver!$A$10:$A$34,0),MATCH('CE-RF per comune 2025'!S$3,Driver!$A$10:$AD$10,0))</f>
        <v>0</v>
      </c>
      <c r="T11" s="47">
        <f>+$F11*INDEX(Driver!$A$10:$AD$34,MATCH('CE-RF per comune 2025'!$B11,Driver!$A$10:$A$34,0),MATCH('CE-RF per comune 2025'!T$3,Driver!$A$10:$AD$10,0))</f>
        <v>0</v>
      </c>
      <c r="U11" s="47">
        <f>+$F11*INDEX(Driver!$A$10:$AD$34,MATCH('CE-RF per comune 2025'!$B11,Driver!$A$10:$A$34,0),MATCH('CE-RF per comune 2025'!U$3,Driver!$A$10:$AD$10,0))</f>
        <v>0</v>
      </c>
      <c r="V11" s="47">
        <f>+$F11*INDEX(Driver!$A$10:$AD$34,MATCH('CE-RF per comune 2025'!$B11,Driver!$A$10:$A$34,0),MATCH('CE-RF per comune 2025'!V$3,Driver!$A$10:$AD$10,0))</f>
        <v>0</v>
      </c>
      <c r="W11" s="47">
        <f>+$F11*INDEX(Driver!$A$10:$AD$34,MATCH('CE-RF per comune 2025'!$B11,Driver!$A$10:$A$34,0),MATCH('CE-RF per comune 2025'!W$3,Driver!$A$10:$AD$10,0))</f>
        <v>0</v>
      </c>
      <c r="X11" s="47">
        <f>+$F11*INDEX(Driver!$A$10:$AD$34,MATCH('CE-RF per comune 2025'!$B11,Driver!$A$10:$A$34,0),MATCH('CE-RF per comune 2025'!X$3,Driver!$A$10:$AD$10,0))</f>
        <v>0</v>
      </c>
      <c r="Y11" s="47">
        <f>+$F11*INDEX(Driver!$A$10:$AD$34,MATCH('CE-RF per comune 2025'!$B11,Driver!$A$10:$A$34,0),MATCH('CE-RF per comune 2025'!Y$3,Driver!$A$10:$AD$10,0))</f>
        <v>0</v>
      </c>
      <c r="Z11" s="47">
        <f>+$F11*INDEX(Driver!$A$10:$AD$34,MATCH('CE-RF per comune 2025'!$B11,Driver!$A$10:$A$34,0),MATCH('CE-RF per comune 2025'!Z$3,Driver!$A$10:$AD$10,0))</f>
        <v>0</v>
      </c>
      <c r="AA11" s="47">
        <f>+$F11*INDEX(Driver!$A$10:$AD$34,MATCH('CE-RF per comune 2025'!$B11,Driver!$A$10:$A$34,0),MATCH('CE-RF per comune 2025'!AA$3,Driver!$A$10:$AD$10,0))</f>
        <v>0</v>
      </c>
      <c r="AB11" s="47">
        <f>+$F11*INDEX(Driver!$A$10:$AD$34,MATCH('CE-RF per comune 2025'!$B11,Driver!$A$10:$A$34,0),MATCH('CE-RF per comune 2025'!AB$3,Driver!$A$10:$AD$10,0))</f>
        <v>0</v>
      </c>
      <c r="AC11" s="47">
        <f>+$F11*INDEX(Driver!$A$10:$AD$34,MATCH('CE-RF per comune 2025'!$B11,Driver!$A$10:$A$34,0),MATCH('CE-RF per comune 2025'!AC$3,Driver!$A$10:$AD$10,0))</f>
        <v>0</v>
      </c>
      <c r="AD11" s="47">
        <f>+$F11*INDEX(Driver!$A$10:$AD$34,MATCH('CE-RF per comune 2025'!$B11,Driver!$A$10:$A$34,0),MATCH('CE-RF per comune 2025'!AD$3,Driver!$A$10:$AD$10,0))</f>
        <v>0</v>
      </c>
      <c r="AE11" s="47">
        <f>+$F11*INDEX(Driver!$A$10:$AD$34,MATCH('CE-RF per comune 2025'!$B11,Driver!$A$10:$A$34,0),MATCH('CE-RF per comune 2025'!AE$3,Driver!$A$10:$AD$10,0))</f>
        <v>0</v>
      </c>
      <c r="AF11" s="47">
        <f>+$F11*INDEX(Driver!$A$10:$AD$34,MATCH('CE-RF per comune 2025'!$B11,Driver!$A$10:$A$34,0),MATCH('CE-RF per comune 2025'!AF$3,Driver!$A$10:$AD$10,0))</f>
        <v>0</v>
      </c>
      <c r="AG11" s="47">
        <f>+$F11*INDEX(Driver!$A$10:$AD$34,MATCH('CE-RF per comune 2025'!$B11,Driver!$A$10:$A$34,0),MATCH('CE-RF per comune 2025'!AG$3,Driver!$A$10:$AD$10,0))</f>
        <v>0</v>
      </c>
      <c r="AH11" s="47">
        <f>+$F11*INDEX(Driver!$A$10:$AD$34,MATCH('CE-RF per comune 2025'!$B11,Driver!$A$10:$A$34,0),MATCH('CE-RF per comune 2025'!AH$3,Driver!$A$10:$AD$10,0))</f>
        <v>0</v>
      </c>
      <c r="AI11" s="47">
        <f>+$F11*INDEX(Driver!$A$10:$AD$34,MATCH('CE-RF per comune 2025'!$B11,Driver!$A$10:$A$34,0),MATCH('CE-RF per comune 2025'!AI$3,Driver!$A$10:$AD$10,0))</f>
        <v>0</v>
      </c>
      <c r="AJ11" s="44">
        <f t="shared" si="0"/>
        <v>0</v>
      </c>
      <c r="AK11" s="158">
        <f t="shared" si="1"/>
        <v>0</v>
      </c>
    </row>
    <row r="12" spans="1:37" ht="10.199999999999999" x14ac:dyDescent="0.2">
      <c r="A12" s="194">
        <v>10</v>
      </c>
      <c r="B12" s="92" t="s">
        <v>227</v>
      </c>
      <c r="C12" s="93" t="s">
        <v>5</v>
      </c>
      <c r="D12" s="45" t="s">
        <v>91</v>
      </c>
      <c r="E12" s="46" t="s">
        <v>92</v>
      </c>
      <c r="F12" s="47">
        <f>VLOOKUP($C12,'CE GESTORE'!$B$4:$H$43,'CE GESTORE'!H$1,FALSE)</f>
        <v>0</v>
      </c>
      <c r="H12" s="47">
        <f>+$F12*INDEX(Driver!$A$10:$AD$34,MATCH('CE-RF per comune 2025'!$B12,Driver!$A$10:$A$34,0),MATCH('CE-RF per comune 2025'!H$3,Driver!$A$10:$AD$10,0))</f>
        <v>0</v>
      </c>
      <c r="I12" s="47">
        <f>+$F12*INDEX(Driver!$A$10:$AD$34,MATCH('CE-RF per comune 2025'!$B12,Driver!$A$10:$A$34,0),MATCH('CE-RF per comune 2025'!I$3,Driver!$A$10:$AD$10,0))</f>
        <v>0</v>
      </c>
      <c r="J12" s="47">
        <f>+$F12*INDEX(Driver!$A$10:$AD$34,MATCH('CE-RF per comune 2025'!$B12,Driver!$A$10:$A$34,0),MATCH('CE-RF per comune 2025'!J$3,Driver!$A$10:$AD$10,0))</f>
        <v>0</v>
      </c>
      <c r="K12" s="47">
        <f>+$F12*INDEX(Driver!$A$10:$AD$34,MATCH('CE-RF per comune 2025'!$B12,Driver!$A$10:$A$34,0),MATCH('CE-RF per comune 2025'!K$3,Driver!$A$10:$AD$10,0))</f>
        <v>0</v>
      </c>
      <c r="L12" s="47">
        <f>+$F12*INDEX(Driver!$A$10:$AD$34,MATCH('CE-RF per comune 2025'!$B12,Driver!$A$10:$A$34,0),MATCH('CE-RF per comune 2025'!L$3,Driver!$A$10:$AD$10,0))</f>
        <v>0</v>
      </c>
      <c r="M12" s="47">
        <f>+$F12*INDEX(Driver!$A$10:$AD$34,MATCH('CE-RF per comune 2025'!$B12,Driver!$A$10:$A$34,0),MATCH('CE-RF per comune 2025'!M$3,Driver!$A$10:$AD$10,0))</f>
        <v>0</v>
      </c>
      <c r="N12" s="47">
        <f>+$F12*INDEX(Driver!$A$10:$AD$34,MATCH('CE-RF per comune 2025'!$B12,Driver!$A$10:$A$34,0),MATCH('CE-RF per comune 2025'!N$3,Driver!$A$10:$AD$10,0))</f>
        <v>0</v>
      </c>
      <c r="O12" s="47">
        <f>+$F12*INDEX(Driver!$A$10:$AD$34,MATCH('CE-RF per comune 2025'!$B12,Driver!$A$10:$A$34,0),MATCH('CE-RF per comune 2025'!O$3,Driver!$A$10:$AD$10,0))</f>
        <v>0</v>
      </c>
      <c r="P12" s="47">
        <f>+$F12*INDEX(Driver!$A$10:$AD$34,MATCH('CE-RF per comune 2025'!$B12,Driver!$A$10:$A$34,0),MATCH('CE-RF per comune 2025'!P$3,Driver!$A$10:$AD$10,0))</f>
        <v>0</v>
      </c>
      <c r="Q12" s="47">
        <f>+$F12*INDEX(Driver!$A$10:$AD$34,MATCH('CE-RF per comune 2025'!$B12,Driver!$A$10:$A$34,0),MATCH('CE-RF per comune 2025'!Q$3,Driver!$A$10:$AD$10,0))</f>
        <v>0</v>
      </c>
      <c r="R12" s="47">
        <f>+$F12*INDEX(Driver!$A$10:$AD$34,MATCH('CE-RF per comune 2025'!$B12,Driver!$A$10:$A$34,0),MATCH('CE-RF per comune 2025'!R$3,Driver!$A$10:$AD$10,0))</f>
        <v>0</v>
      </c>
      <c r="S12" s="47">
        <f>+$F12*INDEX(Driver!$A$10:$AD$34,MATCH('CE-RF per comune 2025'!$B12,Driver!$A$10:$A$34,0),MATCH('CE-RF per comune 2025'!S$3,Driver!$A$10:$AD$10,0))</f>
        <v>0</v>
      </c>
      <c r="T12" s="47">
        <f>+$F12*INDEX(Driver!$A$10:$AD$34,MATCH('CE-RF per comune 2025'!$B12,Driver!$A$10:$A$34,0),MATCH('CE-RF per comune 2025'!T$3,Driver!$A$10:$AD$10,0))</f>
        <v>0</v>
      </c>
      <c r="U12" s="47">
        <f>+$F12*INDEX(Driver!$A$10:$AD$34,MATCH('CE-RF per comune 2025'!$B12,Driver!$A$10:$A$34,0),MATCH('CE-RF per comune 2025'!U$3,Driver!$A$10:$AD$10,0))</f>
        <v>0</v>
      </c>
      <c r="V12" s="47">
        <f>+$F12*INDEX(Driver!$A$10:$AD$34,MATCH('CE-RF per comune 2025'!$B12,Driver!$A$10:$A$34,0),MATCH('CE-RF per comune 2025'!V$3,Driver!$A$10:$AD$10,0))</f>
        <v>0</v>
      </c>
      <c r="W12" s="47">
        <f>+$F12*INDEX(Driver!$A$10:$AD$34,MATCH('CE-RF per comune 2025'!$B12,Driver!$A$10:$A$34,0),MATCH('CE-RF per comune 2025'!W$3,Driver!$A$10:$AD$10,0))</f>
        <v>0</v>
      </c>
      <c r="X12" s="47">
        <f>+$F12*INDEX(Driver!$A$10:$AD$34,MATCH('CE-RF per comune 2025'!$B12,Driver!$A$10:$A$34,0),MATCH('CE-RF per comune 2025'!X$3,Driver!$A$10:$AD$10,0))</f>
        <v>0</v>
      </c>
      <c r="Y12" s="47">
        <f>+$F12*INDEX(Driver!$A$10:$AD$34,MATCH('CE-RF per comune 2025'!$B12,Driver!$A$10:$A$34,0),MATCH('CE-RF per comune 2025'!Y$3,Driver!$A$10:$AD$10,0))</f>
        <v>0</v>
      </c>
      <c r="Z12" s="47">
        <f>+$F12*INDEX(Driver!$A$10:$AD$34,MATCH('CE-RF per comune 2025'!$B12,Driver!$A$10:$A$34,0),MATCH('CE-RF per comune 2025'!Z$3,Driver!$A$10:$AD$10,0))</f>
        <v>0</v>
      </c>
      <c r="AA12" s="47">
        <f>+$F12*INDEX(Driver!$A$10:$AD$34,MATCH('CE-RF per comune 2025'!$B12,Driver!$A$10:$A$34,0),MATCH('CE-RF per comune 2025'!AA$3,Driver!$A$10:$AD$10,0))</f>
        <v>0</v>
      </c>
      <c r="AB12" s="47">
        <f>+$F12*INDEX(Driver!$A$10:$AD$34,MATCH('CE-RF per comune 2025'!$B12,Driver!$A$10:$A$34,0),MATCH('CE-RF per comune 2025'!AB$3,Driver!$A$10:$AD$10,0))</f>
        <v>0</v>
      </c>
      <c r="AC12" s="47">
        <f>+$F12*INDEX(Driver!$A$10:$AD$34,MATCH('CE-RF per comune 2025'!$B12,Driver!$A$10:$A$34,0),MATCH('CE-RF per comune 2025'!AC$3,Driver!$A$10:$AD$10,0))</f>
        <v>0</v>
      </c>
      <c r="AD12" s="47">
        <f>+$F12*INDEX(Driver!$A$10:$AD$34,MATCH('CE-RF per comune 2025'!$B12,Driver!$A$10:$A$34,0),MATCH('CE-RF per comune 2025'!AD$3,Driver!$A$10:$AD$10,0))</f>
        <v>0</v>
      </c>
      <c r="AE12" s="47">
        <f>+$F12*INDEX(Driver!$A$10:$AD$34,MATCH('CE-RF per comune 2025'!$B12,Driver!$A$10:$A$34,0),MATCH('CE-RF per comune 2025'!AE$3,Driver!$A$10:$AD$10,0))</f>
        <v>0</v>
      </c>
      <c r="AF12" s="47">
        <f>+$F12*INDEX(Driver!$A$10:$AD$34,MATCH('CE-RF per comune 2025'!$B12,Driver!$A$10:$A$34,0),MATCH('CE-RF per comune 2025'!AF$3,Driver!$A$10:$AD$10,0))</f>
        <v>0</v>
      </c>
      <c r="AG12" s="47">
        <f>+$F12*INDEX(Driver!$A$10:$AD$34,MATCH('CE-RF per comune 2025'!$B12,Driver!$A$10:$A$34,0),MATCH('CE-RF per comune 2025'!AG$3,Driver!$A$10:$AD$10,0))</f>
        <v>0</v>
      </c>
      <c r="AH12" s="47">
        <f>+$F12*INDEX(Driver!$A$10:$AD$34,MATCH('CE-RF per comune 2025'!$B12,Driver!$A$10:$A$34,0),MATCH('CE-RF per comune 2025'!AH$3,Driver!$A$10:$AD$10,0))</f>
        <v>0</v>
      </c>
      <c r="AI12" s="47">
        <f>+$F12*INDEX(Driver!$A$10:$AD$34,MATCH('CE-RF per comune 2025'!$B12,Driver!$A$10:$A$34,0),MATCH('CE-RF per comune 2025'!AI$3,Driver!$A$10:$AD$10,0))</f>
        <v>0</v>
      </c>
      <c r="AJ12" s="44">
        <f t="shared" si="0"/>
        <v>0</v>
      </c>
      <c r="AK12" s="158">
        <f t="shared" si="1"/>
        <v>0</v>
      </c>
    </row>
    <row r="13" spans="1:37" ht="10.199999999999999" x14ac:dyDescent="0.2">
      <c r="A13" s="194">
        <v>11</v>
      </c>
      <c r="B13" s="92" t="s">
        <v>227</v>
      </c>
      <c r="C13" s="93" t="s">
        <v>6</v>
      </c>
      <c r="D13" s="45" t="s">
        <v>93</v>
      </c>
      <c r="E13" s="46" t="s">
        <v>94</v>
      </c>
      <c r="F13" s="47">
        <f>VLOOKUP($C13,'CE GESTORE'!$B$4:$H$43,'CE GESTORE'!H$1,FALSE)</f>
        <v>0</v>
      </c>
      <c r="H13" s="47">
        <f>+$F13*INDEX(Driver!$A$10:$AD$34,MATCH('CE-RF per comune 2025'!$B13,Driver!$A$10:$A$34,0),MATCH('CE-RF per comune 2025'!H$3,Driver!$A$10:$AD$10,0))</f>
        <v>0</v>
      </c>
      <c r="I13" s="47">
        <f>+$F13*INDEX(Driver!$A$10:$AD$34,MATCH('CE-RF per comune 2025'!$B13,Driver!$A$10:$A$34,0),MATCH('CE-RF per comune 2025'!I$3,Driver!$A$10:$AD$10,0))</f>
        <v>0</v>
      </c>
      <c r="J13" s="47">
        <f>+$F13*INDEX(Driver!$A$10:$AD$34,MATCH('CE-RF per comune 2025'!$B13,Driver!$A$10:$A$34,0),MATCH('CE-RF per comune 2025'!J$3,Driver!$A$10:$AD$10,0))</f>
        <v>0</v>
      </c>
      <c r="K13" s="47">
        <f>+$F13*INDEX(Driver!$A$10:$AD$34,MATCH('CE-RF per comune 2025'!$B13,Driver!$A$10:$A$34,0),MATCH('CE-RF per comune 2025'!K$3,Driver!$A$10:$AD$10,0))</f>
        <v>0</v>
      </c>
      <c r="L13" s="47">
        <f>+$F13*INDEX(Driver!$A$10:$AD$34,MATCH('CE-RF per comune 2025'!$B13,Driver!$A$10:$A$34,0),MATCH('CE-RF per comune 2025'!L$3,Driver!$A$10:$AD$10,0))</f>
        <v>0</v>
      </c>
      <c r="M13" s="47">
        <f>+$F13*INDEX(Driver!$A$10:$AD$34,MATCH('CE-RF per comune 2025'!$B13,Driver!$A$10:$A$34,0),MATCH('CE-RF per comune 2025'!M$3,Driver!$A$10:$AD$10,0))</f>
        <v>0</v>
      </c>
      <c r="N13" s="47">
        <f>+$F13*INDEX(Driver!$A$10:$AD$34,MATCH('CE-RF per comune 2025'!$B13,Driver!$A$10:$A$34,0),MATCH('CE-RF per comune 2025'!N$3,Driver!$A$10:$AD$10,0))</f>
        <v>0</v>
      </c>
      <c r="O13" s="47">
        <f>+$F13*INDEX(Driver!$A$10:$AD$34,MATCH('CE-RF per comune 2025'!$B13,Driver!$A$10:$A$34,0),MATCH('CE-RF per comune 2025'!O$3,Driver!$A$10:$AD$10,0))</f>
        <v>0</v>
      </c>
      <c r="P13" s="47">
        <f>+$F13*INDEX(Driver!$A$10:$AD$34,MATCH('CE-RF per comune 2025'!$B13,Driver!$A$10:$A$34,0),MATCH('CE-RF per comune 2025'!P$3,Driver!$A$10:$AD$10,0))</f>
        <v>0</v>
      </c>
      <c r="Q13" s="47">
        <f>+$F13*INDEX(Driver!$A$10:$AD$34,MATCH('CE-RF per comune 2025'!$B13,Driver!$A$10:$A$34,0),MATCH('CE-RF per comune 2025'!Q$3,Driver!$A$10:$AD$10,0))</f>
        <v>0</v>
      </c>
      <c r="R13" s="47">
        <f>+$F13*INDEX(Driver!$A$10:$AD$34,MATCH('CE-RF per comune 2025'!$B13,Driver!$A$10:$A$34,0),MATCH('CE-RF per comune 2025'!R$3,Driver!$A$10:$AD$10,0))</f>
        <v>0</v>
      </c>
      <c r="S13" s="47">
        <f>+$F13*INDEX(Driver!$A$10:$AD$34,MATCH('CE-RF per comune 2025'!$B13,Driver!$A$10:$A$34,0),MATCH('CE-RF per comune 2025'!S$3,Driver!$A$10:$AD$10,0))</f>
        <v>0</v>
      </c>
      <c r="T13" s="47">
        <f>+$F13*INDEX(Driver!$A$10:$AD$34,MATCH('CE-RF per comune 2025'!$B13,Driver!$A$10:$A$34,0),MATCH('CE-RF per comune 2025'!T$3,Driver!$A$10:$AD$10,0))</f>
        <v>0</v>
      </c>
      <c r="U13" s="47">
        <f>+$F13*INDEX(Driver!$A$10:$AD$34,MATCH('CE-RF per comune 2025'!$B13,Driver!$A$10:$A$34,0),MATCH('CE-RF per comune 2025'!U$3,Driver!$A$10:$AD$10,0))</f>
        <v>0</v>
      </c>
      <c r="V13" s="47">
        <f>+$F13*INDEX(Driver!$A$10:$AD$34,MATCH('CE-RF per comune 2025'!$B13,Driver!$A$10:$A$34,0),MATCH('CE-RF per comune 2025'!V$3,Driver!$A$10:$AD$10,0))</f>
        <v>0</v>
      </c>
      <c r="W13" s="47">
        <f>+$F13*INDEX(Driver!$A$10:$AD$34,MATCH('CE-RF per comune 2025'!$B13,Driver!$A$10:$A$34,0),MATCH('CE-RF per comune 2025'!W$3,Driver!$A$10:$AD$10,0))</f>
        <v>0</v>
      </c>
      <c r="X13" s="47">
        <f>+$F13*INDEX(Driver!$A$10:$AD$34,MATCH('CE-RF per comune 2025'!$B13,Driver!$A$10:$A$34,0),MATCH('CE-RF per comune 2025'!X$3,Driver!$A$10:$AD$10,0))</f>
        <v>0</v>
      </c>
      <c r="Y13" s="47">
        <f>+$F13*INDEX(Driver!$A$10:$AD$34,MATCH('CE-RF per comune 2025'!$B13,Driver!$A$10:$A$34,0),MATCH('CE-RF per comune 2025'!Y$3,Driver!$A$10:$AD$10,0))</f>
        <v>0</v>
      </c>
      <c r="Z13" s="47">
        <f>+$F13*INDEX(Driver!$A$10:$AD$34,MATCH('CE-RF per comune 2025'!$B13,Driver!$A$10:$A$34,0),MATCH('CE-RF per comune 2025'!Z$3,Driver!$A$10:$AD$10,0))</f>
        <v>0</v>
      </c>
      <c r="AA13" s="47">
        <f>+$F13*INDEX(Driver!$A$10:$AD$34,MATCH('CE-RF per comune 2025'!$B13,Driver!$A$10:$A$34,0),MATCH('CE-RF per comune 2025'!AA$3,Driver!$A$10:$AD$10,0))</f>
        <v>0</v>
      </c>
      <c r="AB13" s="47">
        <f>+$F13*INDEX(Driver!$A$10:$AD$34,MATCH('CE-RF per comune 2025'!$B13,Driver!$A$10:$A$34,0),MATCH('CE-RF per comune 2025'!AB$3,Driver!$A$10:$AD$10,0))</f>
        <v>0</v>
      </c>
      <c r="AC13" s="47">
        <f>+$F13*INDEX(Driver!$A$10:$AD$34,MATCH('CE-RF per comune 2025'!$B13,Driver!$A$10:$A$34,0),MATCH('CE-RF per comune 2025'!AC$3,Driver!$A$10:$AD$10,0))</f>
        <v>0</v>
      </c>
      <c r="AD13" s="47">
        <f>+$F13*INDEX(Driver!$A$10:$AD$34,MATCH('CE-RF per comune 2025'!$B13,Driver!$A$10:$A$34,0),MATCH('CE-RF per comune 2025'!AD$3,Driver!$A$10:$AD$10,0))</f>
        <v>0</v>
      </c>
      <c r="AE13" s="47">
        <f>+$F13*INDEX(Driver!$A$10:$AD$34,MATCH('CE-RF per comune 2025'!$B13,Driver!$A$10:$A$34,0),MATCH('CE-RF per comune 2025'!AE$3,Driver!$A$10:$AD$10,0))</f>
        <v>0</v>
      </c>
      <c r="AF13" s="47">
        <f>+$F13*INDEX(Driver!$A$10:$AD$34,MATCH('CE-RF per comune 2025'!$B13,Driver!$A$10:$A$34,0),MATCH('CE-RF per comune 2025'!AF$3,Driver!$A$10:$AD$10,0))</f>
        <v>0</v>
      </c>
      <c r="AG13" s="47">
        <f>+$F13*INDEX(Driver!$A$10:$AD$34,MATCH('CE-RF per comune 2025'!$B13,Driver!$A$10:$A$34,0),MATCH('CE-RF per comune 2025'!AG$3,Driver!$A$10:$AD$10,0))</f>
        <v>0</v>
      </c>
      <c r="AH13" s="47">
        <f>+$F13*INDEX(Driver!$A$10:$AD$34,MATCH('CE-RF per comune 2025'!$B13,Driver!$A$10:$A$34,0),MATCH('CE-RF per comune 2025'!AH$3,Driver!$A$10:$AD$10,0))</f>
        <v>0</v>
      </c>
      <c r="AI13" s="47">
        <f>+$F13*INDEX(Driver!$A$10:$AD$34,MATCH('CE-RF per comune 2025'!$B13,Driver!$A$10:$A$34,0),MATCH('CE-RF per comune 2025'!AI$3,Driver!$A$10:$AD$10,0))</f>
        <v>0</v>
      </c>
      <c r="AJ13" s="44">
        <f t="shared" si="0"/>
        <v>0</v>
      </c>
      <c r="AK13" s="158">
        <f t="shared" si="1"/>
        <v>0</v>
      </c>
    </row>
    <row r="14" spans="1:37" ht="10.8" thickBot="1" x14ac:dyDescent="0.25">
      <c r="A14" s="194">
        <v>12</v>
      </c>
      <c r="C14" s="93"/>
      <c r="D14" s="48"/>
      <c r="E14" s="49" t="s">
        <v>95</v>
      </c>
      <c r="F14" s="50">
        <f>SUM(F7,F10:F13)</f>
        <v>9945744.204743091</v>
      </c>
      <c r="H14" s="50">
        <f>SUM(H7:H13)</f>
        <v>170133.86177622507</v>
      </c>
      <c r="I14" s="50">
        <f t="shared" ref="I14:AI14" si="2">SUM(I7:I13)</f>
        <v>77518.90056624783</v>
      </c>
      <c r="J14" s="50">
        <f t="shared" si="2"/>
        <v>223530.85701761662</v>
      </c>
      <c r="K14" s="50">
        <f t="shared" si="2"/>
        <v>107841.88522083552</v>
      </c>
      <c r="L14" s="50">
        <f t="shared" si="2"/>
        <v>142500.55935736842</v>
      </c>
      <c r="M14" s="50">
        <f t="shared" si="2"/>
        <v>32138.508057039391</v>
      </c>
      <c r="N14" s="50">
        <f t="shared" si="2"/>
        <v>174185.74203383303</v>
      </c>
      <c r="O14" s="50">
        <f t="shared" si="2"/>
        <v>1484970.0786978658</v>
      </c>
      <c r="P14" s="50">
        <f t="shared" si="2"/>
        <v>358904.4754533199</v>
      </c>
      <c r="Q14" s="50">
        <f t="shared" si="2"/>
        <v>72260.094536733668</v>
      </c>
      <c r="R14" s="50">
        <f t="shared" si="2"/>
        <v>66412.290337683196</v>
      </c>
      <c r="S14" s="50">
        <f t="shared" si="2"/>
        <v>198362.61965515075</v>
      </c>
      <c r="T14" s="50">
        <f t="shared" si="2"/>
        <v>223007.34002107751</v>
      </c>
      <c r="U14" s="50">
        <f t="shared" si="2"/>
        <v>44633.976361478097</v>
      </c>
      <c r="V14" s="50">
        <f t="shared" si="2"/>
        <v>51439.196811439419</v>
      </c>
      <c r="W14" s="50">
        <f t="shared" si="2"/>
        <v>152488.84821940062</v>
      </c>
      <c r="X14" s="50">
        <f t="shared" si="2"/>
        <v>71689.570103420061</v>
      </c>
      <c r="Y14" s="50">
        <f t="shared" si="2"/>
        <v>537106.6009364716</v>
      </c>
      <c r="Z14" s="50">
        <f t="shared" si="2"/>
        <v>392627.32172209962</v>
      </c>
      <c r="AA14" s="50">
        <f t="shared" si="2"/>
        <v>292327.6758304286</v>
      </c>
      <c r="AB14" s="50">
        <f t="shared" si="2"/>
        <v>46280.256030259239</v>
      </c>
      <c r="AC14" s="50">
        <f t="shared" si="2"/>
        <v>143578.47216833173</v>
      </c>
      <c r="AD14" s="50">
        <f t="shared" si="2"/>
        <v>461170.09526220395</v>
      </c>
      <c r="AE14" s="50">
        <f t="shared" si="2"/>
        <v>715827.36879598908</v>
      </c>
      <c r="AF14" s="50">
        <f t="shared" si="2"/>
        <v>825649.79624170193</v>
      </c>
      <c r="AG14" s="50">
        <f t="shared" si="2"/>
        <v>259118.77319283682</v>
      </c>
      <c r="AH14" s="50">
        <f t="shared" si="2"/>
        <v>1406070.4025978851</v>
      </c>
      <c r="AI14" s="50">
        <f t="shared" si="2"/>
        <v>1213968.6377381475</v>
      </c>
      <c r="AJ14" s="50">
        <f>SUM(AJ6:AJ13)</f>
        <v>9945744.204743091</v>
      </c>
    </row>
    <row r="15" spans="1:37" ht="10.8" thickBot="1" x14ac:dyDescent="0.25">
      <c r="A15" s="194">
        <v>13</v>
      </c>
      <c r="C15" s="93"/>
      <c r="D15" s="51"/>
      <c r="E15" s="52"/>
      <c r="F15" s="53"/>
      <c r="H15" s="98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7" ht="10.199999999999999" x14ac:dyDescent="0.2">
      <c r="A16" s="194">
        <v>14</v>
      </c>
      <c r="C16" s="93"/>
      <c r="D16" s="54" t="s">
        <v>96</v>
      </c>
      <c r="E16" s="55" t="s">
        <v>97</v>
      </c>
      <c r="F16" s="56"/>
      <c r="H16" s="96"/>
      <c r="I16" s="97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</row>
    <row r="17" spans="1:37" ht="10.199999999999999" x14ac:dyDescent="0.2">
      <c r="A17" s="194">
        <v>15</v>
      </c>
      <c r="B17" s="92" t="s">
        <v>227</v>
      </c>
      <c r="C17" s="93" t="s">
        <v>7</v>
      </c>
      <c r="D17" s="45" t="s">
        <v>98</v>
      </c>
      <c r="E17" s="57" t="s">
        <v>99</v>
      </c>
      <c r="F17" s="47">
        <f>VLOOKUP($C17,'CE GESTORE'!$B$4:$H$43,'CE GESTORE'!H$1,FALSE)</f>
        <v>635223.69990221993</v>
      </c>
      <c r="H17" s="47">
        <f>+$F17*INDEX(Driver!$A$10:$AD$34,MATCH('CE-RF per comune 2025'!$B17,Driver!$A$10:$A$34,0),MATCH('CE-RF per comune 2025'!H$3,Driver!$A$10:$AD$10,0))</f>
        <v>10913.026750303789</v>
      </c>
      <c r="I17" s="47">
        <f>+$F17*INDEX(Driver!$A$10:$AD$34,MATCH('CE-RF per comune 2025'!$B17,Driver!$A$10:$A$34,0),MATCH('CE-RF per comune 2025'!I$3,Driver!$A$10:$AD$10,0))</f>
        <v>4918.1527956507252</v>
      </c>
      <c r="J17" s="47">
        <f>+$F17*INDEX(Driver!$A$10:$AD$34,MATCH('CE-RF per comune 2025'!$B17,Driver!$A$10:$A$34,0),MATCH('CE-RF per comune 2025'!J$3,Driver!$A$10:$AD$10,0))</f>
        <v>14675.71037343971</v>
      </c>
      <c r="K17" s="47">
        <f>+$F17*INDEX(Driver!$A$10:$AD$34,MATCH('CE-RF per comune 2025'!$B17,Driver!$A$10:$A$34,0),MATCH('CE-RF per comune 2025'!K$3,Driver!$A$10:$AD$10,0))</f>
        <v>6917.3847341812898</v>
      </c>
      <c r="L17" s="47">
        <f>+$F17*INDEX(Driver!$A$10:$AD$34,MATCH('CE-RF per comune 2025'!$B17,Driver!$A$10:$A$34,0),MATCH('CE-RF per comune 2025'!L$3,Driver!$A$10:$AD$10,0))</f>
        <v>9140.5226447256828</v>
      </c>
      <c r="M17" s="47">
        <f>+$F17*INDEX(Driver!$A$10:$AD$34,MATCH('CE-RF per comune 2025'!$B17,Driver!$A$10:$A$34,0),MATCH('CE-RF per comune 2025'!M$3,Driver!$A$10:$AD$10,0))</f>
        <v>2249.5544894913942</v>
      </c>
      <c r="N17" s="47">
        <f>+$F17*INDEX(Driver!$A$10:$AD$34,MATCH('CE-RF per comune 2025'!$B17,Driver!$A$10:$A$34,0),MATCH('CE-RF per comune 2025'!N$3,Driver!$A$10:$AD$10,0))</f>
        <v>11020.780597757715</v>
      </c>
      <c r="O17" s="47">
        <f>+$F17*INDEX(Driver!$A$10:$AD$34,MATCH('CE-RF per comune 2025'!$B17,Driver!$A$10:$A$34,0),MATCH('CE-RF per comune 2025'!O$3,Driver!$A$10:$AD$10,0))</f>
        <v>95251.574395845106</v>
      </c>
      <c r="P17" s="47">
        <f>+$F17*INDEX(Driver!$A$10:$AD$34,MATCH('CE-RF per comune 2025'!$B17,Driver!$A$10:$A$34,0),MATCH('CE-RF per comune 2025'!P$3,Driver!$A$10:$AD$10,0))</f>
        <v>23021.484967980447</v>
      </c>
      <c r="Q17" s="47">
        <f>+$F17*INDEX(Driver!$A$10:$AD$34,MATCH('CE-RF per comune 2025'!$B17,Driver!$A$10:$A$34,0),MATCH('CE-RF per comune 2025'!Q$3,Driver!$A$10:$AD$10,0))</f>
        <v>4871.5968629696818</v>
      </c>
      <c r="R17" s="47">
        <f>+$F17*INDEX(Driver!$A$10:$AD$34,MATCH('CE-RF per comune 2025'!$B17,Driver!$A$10:$A$34,0),MATCH('CE-RF per comune 2025'!R$3,Driver!$A$10:$AD$10,0))</f>
        <v>4259.9344624137493</v>
      </c>
      <c r="S17" s="47">
        <f>+$F17*INDEX(Driver!$A$10:$AD$34,MATCH('CE-RF per comune 2025'!$B17,Driver!$A$10:$A$34,0),MATCH('CE-RF per comune 2025'!S$3,Driver!$A$10:$AD$10,0))</f>
        <v>12723.72561203746</v>
      </c>
      <c r="T17" s="47">
        <f>+$F17*INDEX(Driver!$A$10:$AD$34,MATCH('CE-RF per comune 2025'!$B17,Driver!$A$10:$A$34,0),MATCH('CE-RF per comune 2025'!T$3,Driver!$A$10:$AD$10,0))</f>
        <v>14304.530807424488</v>
      </c>
      <c r="U17" s="47">
        <f>+$F17*INDEX(Driver!$A$10:$AD$34,MATCH('CE-RF per comune 2025'!$B17,Driver!$A$10:$A$34,0),MATCH('CE-RF per comune 2025'!U$3,Driver!$A$10:$AD$10,0))</f>
        <v>2862.9913699713884</v>
      </c>
      <c r="V17" s="47">
        <f>+$F17*INDEX(Driver!$A$10:$AD$34,MATCH('CE-RF per comune 2025'!$B17,Driver!$A$10:$A$34,0),MATCH('CE-RF per comune 2025'!V$3,Driver!$A$10:$AD$10,0))</f>
        <v>3299.5038433661489</v>
      </c>
      <c r="W17" s="47">
        <f>+$F17*INDEX(Driver!$A$10:$AD$34,MATCH('CE-RF per comune 2025'!$B17,Driver!$A$10:$A$34,0),MATCH('CE-RF per comune 2025'!W$3,Driver!$A$10:$AD$10,0))</f>
        <v>9787.0461987497019</v>
      </c>
      <c r="X17" s="47">
        <f>+$F17*INDEX(Driver!$A$10:$AD$34,MATCH('CE-RF per comune 2025'!$B17,Driver!$A$10:$A$34,0),MATCH('CE-RF per comune 2025'!X$3,Driver!$A$10:$AD$10,0))</f>
        <v>4598.4390649135867</v>
      </c>
      <c r="Y17" s="47">
        <f>+$F17*INDEX(Driver!$A$10:$AD$34,MATCH('CE-RF per comune 2025'!$B17,Driver!$A$10:$A$34,0),MATCH('CE-RF per comune 2025'!Y$3,Driver!$A$10:$AD$10,0))</f>
        <v>34614.644992555135</v>
      </c>
      <c r="Z17" s="47">
        <f>+$F17*INDEX(Driver!$A$10:$AD$34,MATCH('CE-RF per comune 2025'!$B17,Driver!$A$10:$A$34,0),MATCH('CE-RF per comune 2025'!Z$3,Driver!$A$10:$AD$10,0))</f>
        <v>25417.116508593506</v>
      </c>
      <c r="AA17" s="47">
        <f>+$F17*INDEX(Driver!$A$10:$AD$34,MATCH('CE-RF per comune 2025'!$B17,Driver!$A$10:$A$34,0),MATCH('CE-RF per comune 2025'!AA$3,Driver!$A$10:$AD$10,0))</f>
        <v>18750.998260343993</v>
      </c>
      <c r="AB17" s="47">
        <f>+$F17*INDEX(Driver!$A$10:$AD$34,MATCH('CE-RF per comune 2025'!$B17,Driver!$A$10:$A$34,0),MATCH('CE-RF per comune 2025'!AB$3,Driver!$A$10:$AD$10,0))</f>
        <v>2968.5899490921056</v>
      </c>
      <c r="AC17" s="47">
        <f>+$F17*INDEX(Driver!$A$10:$AD$34,MATCH('CE-RF per comune 2025'!$B17,Driver!$A$10:$A$34,0),MATCH('CE-RF per comune 2025'!AC$3,Driver!$A$10:$AD$10,0))</f>
        <v>8904.5321341272338</v>
      </c>
      <c r="AD17" s="47">
        <f>+$F17*INDEX(Driver!$A$10:$AD$34,MATCH('CE-RF per comune 2025'!$B17,Driver!$A$10:$A$34,0),MATCH('CE-RF per comune 2025'!AD$3,Driver!$A$10:$AD$10,0))</f>
        <v>29812.16873825881</v>
      </c>
      <c r="AE17" s="47">
        <f>+$F17*INDEX(Driver!$A$10:$AD$34,MATCH('CE-RF per comune 2025'!$B17,Driver!$A$10:$A$34,0),MATCH('CE-RF per comune 2025'!AE$3,Driver!$A$10:$AD$10,0))</f>
        <v>48086.553006642498</v>
      </c>
      <c r="AF17" s="47">
        <f>+$F17*INDEX(Driver!$A$10:$AD$34,MATCH('CE-RF per comune 2025'!$B17,Driver!$A$10:$A$34,0),MATCH('CE-RF per comune 2025'!AF$3,Driver!$A$10:$AD$10,0))</f>
        <v>52960.287967951677</v>
      </c>
      <c r="AG17" s="47">
        <f>+$F17*INDEX(Driver!$A$10:$AD$34,MATCH('CE-RF per comune 2025'!$B17,Driver!$A$10:$A$34,0),MATCH('CE-RF per comune 2025'!AG$3,Driver!$A$10:$AD$10,0))</f>
        <v>16620.854154704717</v>
      </c>
      <c r="AH17" s="47">
        <f>+$F17*INDEX(Driver!$A$10:$AD$34,MATCH('CE-RF per comune 2025'!$B17,Driver!$A$10:$A$34,0),MATCH('CE-RF per comune 2025'!AH$3,Driver!$A$10:$AD$10,0))</f>
        <v>88417.140965903236</v>
      </c>
      <c r="AI17" s="47">
        <f>+$F17*INDEX(Driver!$A$10:$AD$34,MATCH('CE-RF per comune 2025'!$B17,Driver!$A$10:$A$34,0),MATCH('CE-RF per comune 2025'!AI$3,Driver!$A$10:$AD$10,0))</f>
        <v>73854.853252824876</v>
      </c>
      <c r="AJ17" s="44">
        <f t="shared" ref="AJ17:AJ29" si="3">SUM(H17:AI17)</f>
        <v>635223.69990221981</v>
      </c>
      <c r="AK17" s="158">
        <f t="shared" ref="AK17:AK29" si="4">+AJ17-F17</f>
        <v>0</v>
      </c>
    </row>
    <row r="18" spans="1:37" ht="10.199999999999999" x14ac:dyDescent="0.2">
      <c r="A18" s="194">
        <v>16</v>
      </c>
      <c r="B18" s="92" t="s">
        <v>227</v>
      </c>
      <c r="C18" s="93" t="s">
        <v>8</v>
      </c>
      <c r="D18" s="45" t="s">
        <v>100</v>
      </c>
      <c r="E18" s="46" t="s">
        <v>101</v>
      </c>
      <c r="F18" s="47">
        <f>VLOOKUP($C18,'CE GESTORE'!$B$4:$H$43,'CE GESTORE'!H$1,FALSE)</f>
        <v>6819962.7280316381</v>
      </c>
      <c r="H18" s="47">
        <f>+$F18*INDEX(Driver!$A$10:$AD$34,MATCH('CE-RF per comune 2025'!$B18,Driver!$A$10:$A$34,0),MATCH('CE-RF per comune 2025'!H$3,Driver!$A$10:$AD$10,0))</f>
        <v>117165.70980985208</v>
      </c>
      <c r="I18" s="47">
        <f>+$F18*INDEX(Driver!$A$10:$AD$34,MATCH('CE-RF per comune 2025'!$B18,Driver!$A$10:$A$34,0),MATCH('CE-RF per comune 2025'!I$3,Driver!$A$10:$AD$10,0))</f>
        <v>52802.845300428198</v>
      </c>
      <c r="J18" s="47">
        <f>+$F18*INDEX(Driver!$A$10:$AD$34,MATCH('CE-RF per comune 2025'!$B18,Driver!$A$10:$A$34,0),MATCH('CE-RF per comune 2025'!J$3,Driver!$A$10:$AD$10,0))</f>
        <v>157563.07229980969</v>
      </c>
      <c r="K18" s="47">
        <f>+$F18*INDEX(Driver!$A$10:$AD$34,MATCH('CE-RF per comune 2025'!$B18,Driver!$A$10:$A$34,0),MATCH('CE-RF per comune 2025'!K$3,Driver!$A$10:$AD$10,0))</f>
        <v>74267.232267677187</v>
      </c>
      <c r="L18" s="47">
        <f>+$F18*INDEX(Driver!$A$10:$AD$34,MATCH('CE-RF per comune 2025'!$B18,Driver!$A$10:$A$34,0),MATCH('CE-RF per comune 2025'!L$3,Driver!$A$10:$AD$10,0))</f>
        <v>98135.544629953234</v>
      </c>
      <c r="M18" s="47">
        <f>+$F18*INDEX(Driver!$A$10:$AD$34,MATCH('CE-RF per comune 2025'!$B18,Driver!$A$10:$A$34,0),MATCH('CE-RF per comune 2025'!M$3,Driver!$A$10:$AD$10,0))</f>
        <v>24151.92911626113</v>
      </c>
      <c r="N18" s="47">
        <f>+$F18*INDEX(Driver!$A$10:$AD$34,MATCH('CE-RF per comune 2025'!$B18,Driver!$A$10:$A$34,0),MATCH('CE-RF per comune 2025'!N$3,Driver!$A$10:$AD$10,0))</f>
        <v>118322.58922658497</v>
      </c>
      <c r="O18" s="47">
        <f>+$F18*INDEX(Driver!$A$10:$AD$34,MATCH('CE-RF per comune 2025'!$B18,Driver!$A$10:$A$34,0),MATCH('CE-RF per comune 2025'!O$3,Driver!$A$10:$AD$10,0))</f>
        <v>1022651.0554722552</v>
      </c>
      <c r="P18" s="47">
        <f>+$F18*INDEX(Driver!$A$10:$AD$34,MATCH('CE-RF per comune 2025'!$B18,Driver!$A$10:$A$34,0),MATCH('CE-RF per comune 2025'!P$3,Driver!$A$10:$AD$10,0))</f>
        <v>247165.95027820149</v>
      </c>
      <c r="Q18" s="47">
        <f>+$F18*INDEX(Driver!$A$10:$AD$34,MATCH('CE-RF per comune 2025'!$B18,Driver!$A$10:$A$34,0),MATCH('CE-RF per comune 2025'!Q$3,Driver!$A$10:$AD$10,0))</f>
        <v>52303.006069457537</v>
      </c>
      <c r="R18" s="47">
        <f>+$F18*INDEX(Driver!$A$10:$AD$34,MATCH('CE-RF per comune 2025'!$B18,Driver!$A$10:$A$34,0),MATCH('CE-RF per comune 2025'!R$3,Driver!$A$10:$AD$10,0))</f>
        <v>45736.004909752788</v>
      </c>
      <c r="S18" s="47">
        <f>+$F18*INDEX(Driver!$A$10:$AD$34,MATCH('CE-RF per comune 2025'!$B18,Driver!$A$10:$A$34,0),MATCH('CE-RF per comune 2025'!S$3,Driver!$A$10:$AD$10,0))</f>
        <v>136605.94598273706</v>
      </c>
      <c r="T18" s="47">
        <f>+$F18*INDEX(Driver!$A$10:$AD$34,MATCH('CE-RF per comune 2025'!$B18,Driver!$A$10:$A$34,0),MATCH('CE-RF per comune 2025'!T$3,Driver!$A$10:$AD$10,0))</f>
        <v>153577.97097877832</v>
      </c>
      <c r="U18" s="47">
        <f>+$F18*INDEX(Driver!$A$10:$AD$34,MATCH('CE-RF per comune 2025'!$B18,Driver!$A$10:$A$34,0),MATCH('CE-RF per comune 2025'!U$3,Driver!$A$10:$AD$10,0))</f>
        <v>30737.981654158477</v>
      </c>
      <c r="V18" s="47">
        <f>+$F18*INDEX(Driver!$A$10:$AD$34,MATCH('CE-RF per comune 2025'!$B18,Driver!$A$10:$A$34,0),MATCH('CE-RF per comune 2025'!V$3,Driver!$A$10:$AD$10,0))</f>
        <v>35424.517750546911</v>
      </c>
      <c r="W18" s="47">
        <f>+$F18*INDEX(Driver!$A$10:$AD$34,MATCH('CE-RF per comune 2025'!$B18,Driver!$A$10:$A$34,0),MATCH('CE-RF per comune 2025'!W$3,Driver!$A$10:$AD$10,0))</f>
        <v>105076.82616890887</v>
      </c>
      <c r="X18" s="47">
        <f>+$F18*INDEX(Driver!$A$10:$AD$34,MATCH('CE-RF per comune 2025'!$B18,Driver!$A$10:$A$34,0),MATCH('CE-RF per comune 2025'!X$3,Driver!$A$10:$AD$10,0))</f>
        <v>49370.297478923967</v>
      </c>
      <c r="Y18" s="47">
        <f>+$F18*INDEX(Driver!$A$10:$AD$34,MATCH('CE-RF per comune 2025'!$B18,Driver!$A$10:$A$34,0),MATCH('CE-RF per comune 2025'!Y$3,Driver!$A$10:$AD$10,0))</f>
        <v>371633.7862230445</v>
      </c>
      <c r="Z18" s="47">
        <f>+$F18*INDEX(Driver!$A$10:$AD$34,MATCH('CE-RF per comune 2025'!$B18,Driver!$A$10:$A$34,0),MATCH('CE-RF per comune 2025'!Z$3,Driver!$A$10:$AD$10,0))</f>
        <v>272886.20885733352</v>
      </c>
      <c r="AA18" s="47">
        <f>+$F18*INDEX(Driver!$A$10:$AD$34,MATCH('CE-RF per comune 2025'!$B18,Driver!$A$10:$A$34,0),MATCH('CE-RF per comune 2025'!AA$3,Driver!$A$10:$AD$10,0))</f>
        <v>201316.65312332785</v>
      </c>
      <c r="AB18" s="47">
        <f>+$F18*INDEX(Driver!$A$10:$AD$34,MATCH('CE-RF per comune 2025'!$B18,Driver!$A$10:$A$34,0),MATCH('CE-RF per comune 2025'!AB$3,Driver!$A$10:$AD$10,0))</f>
        <v>31871.721427796092</v>
      </c>
      <c r="AC18" s="47">
        <f>+$F18*INDEX(Driver!$A$10:$AD$34,MATCH('CE-RF per comune 2025'!$B18,Driver!$A$10:$A$34,0),MATCH('CE-RF per comune 2025'!AC$3,Driver!$A$10:$AD$10,0))</f>
        <v>95601.875803210278</v>
      </c>
      <c r="AD18" s="47">
        <f>+$F18*INDEX(Driver!$A$10:$AD$34,MATCH('CE-RF per comune 2025'!$B18,Driver!$A$10:$A$34,0),MATCH('CE-RF per comune 2025'!AD$3,Driver!$A$10:$AD$10,0))</f>
        <v>320072.88088906603</v>
      </c>
      <c r="AE18" s="47">
        <f>+$F18*INDEX(Driver!$A$10:$AD$34,MATCH('CE-RF per comune 2025'!$B18,Driver!$A$10:$A$34,0),MATCH('CE-RF per comune 2025'!AE$3,Driver!$A$10:$AD$10,0))</f>
        <v>516272.45531818271</v>
      </c>
      <c r="AF18" s="47">
        <f>+$F18*INDEX(Driver!$A$10:$AD$34,MATCH('CE-RF per comune 2025'!$B18,Driver!$A$10:$A$34,0),MATCH('CE-RF per comune 2025'!AF$3,Driver!$A$10:$AD$10,0))</f>
        <v>568598.4166882477</v>
      </c>
      <c r="AG18" s="47">
        <f>+$F18*INDEX(Driver!$A$10:$AD$34,MATCH('CE-RF per comune 2025'!$B18,Driver!$A$10:$A$34,0),MATCH('CE-RF per comune 2025'!AG$3,Driver!$A$10:$AD$10,0))</f>
        <v>178446.75168855398</v>
      </c>
      <c r="AH18" s="47">
        <f>+$F18*INDEX(Driver!$A$10:$AD$34,MATCH('CE-RF per comune 2025'!$B18,Driver!$A$10:$A$34,0),MATCH('CE-RF per comune 2025'!AH$3,Driver!$A$10:$AD$10,0))</f>
        <v>949274.4146658876</v>
      </c>
      <c r="AI18" s="47">
        <f>+$F18*INDEX(Driver!$A$10:$AD$34,MATCH('CE-RF per comune 2025'!$B18,Driver!$A$10:$A$34,0),MATCH('CE-RF per comune 2025'!AI$3,Driver!$A$10:$AD$10,0))</f>
        <v>792929.08395269967</v>
      </c>
      <c r="AJ18" s="47">
        <f t="shared" si="3"/>
        <v>6819962.7280316362</v>
      </c>
      <c r="AK18" s="158">
        <f t="shared" si="4"/>
        <v>0</v>
      </c>
    </row>
    <row r="19" spans="1:37" ht="10.199999999999999" x14ac:dyDescent="0.2">
      <c r="A19" s="194">
        <v>17</v>
      </c>
      <c r="B19" s="92" t="s">
        <v>227</v>
      </c>
      <c r="C19" s="93" t="s">
        <v>9</v>
      </c>
      <c r="D19" s="45" t="s">
        <v>102</v>
      </c>
      <c r="E19" s="46" t="s">
        <v>103</v>
      </c>
      <c r="F19" s="47">
        <f>VLOOKUP($C19,'CE GESTORE'!$B$4:$H$43,'CE GESTORE'!H$1,FALSE)</f>
        <v>1586.673</v>
      </c>
      <c r="H19" s="47">
        <f>+$F19*INDEX(Driver!$A$10:$AD$34,MATCH('CE-RF per comune 2025'!$B19,Driver!$A$10:$A$34,0),MATCH('CE-RF per comune 2025'!H$3,Driver!$A$10:$AD$10,0))</f>
        <v>27.258751359009629</v>
      </c>
      <c r="I19" s="47">
        <f>+$F19*INDEX(Driver!$A$10:$AD$34,MATCH('CE-RF per comune 2025'!$B19,Driver!$A$10:$A$34,0),MATCH('CE-RF per comune 2025'!I$3,Driver!$A$10:$AD$10,0))</f>
        <v>12.28464909595583</v>
      </c>
      <c r="J19" s="47">
        <f>+$F19*INDEX(Driver!$A$10:$AD$34,MATCH('CE-RF per comune 2025'!$B19,Driver!$A$10:$A$34,0),MATCH('CE-RF per comune 2025'!J$3,Driver!$A$10:$AD$10,0))</f>
        <v>36.657249106009509</v>
      </c>
      <c r="K19" s="47">
        <f>+$F19*INDEX(Driver!$A$10:$AD$34,MATCH('CE-RF per comune 2025'!$B19,Driver!$A$10:$A$34,0),MATCH('CE-RF per comune 2025'!K$3,Driver!$A$10:$AD$10,0))</f>
        <v>17.278366015038653</v>
      </c>
      <c r="L19" s="47">
        <f>+$F19*INDEX(Driver!$A$10:$AD$34,MATCH('CE-RF per comune 2025'!$B19,Driver!$A$10:$A$34,0),MATCH('CE-RF per comune 2025'!L$3,Driver!$A$10:$AD$10,0))</f>
        <v>22.831359233774315</v>
      </c>
      <c r="M19" s="47">
        <f>+$F19*INDEX(Driver!$A$10:$AD$34,MATCH('CE-RF per comune 2025'!$B19,Driver!$A$10:$A$34,0),MATCH('CE-RF per comune 2025'!M$3,Driver!$A$10:$AD$10,0))</f>
        <v>5.6189770171582119</v>
      </c>
      <c r="N19" s="47">
        <f>+$F19*INDEX(Driver!$A$10:$AD$34,MATCH('CE-RF per comune 2025'!$B19,Driver!$A$10:$A$34,0),MATCH('CE-RF per comune 2025'!N$3,Driver!$A$10:$AD$10,0))</f>
        <v>27.527900826240753</v>
      </c>
      <c r="O19" s="47">
        <f>+$F19*INDEX(Driver!$A$10:$AD$34,MATCH('CE-RF per comune 2025'!$B19,Driver!$A$10:$A$34,0),MATCH('CE-RF per comune 2025'!O$3,Driver!$A$10:$AD$10,0))</f>
        <v>237.92106831757485</v>
      </c>
      <c r="P19" s="47">
        <f>+$F19*INDEX(Driver!$A$10:$AD$34,MATCH('CE-RF per comune 2025'!$B19,Driver!$A$10:$A$34,0),MATCH('CE-RF per comune 2025'!P$3,Driver!$A$10:$AD$10,0))</f>
        <v>57.503472594336664</v>
      </c>
      <c r="Q19" s="47">
        <f>+$F19*INDEX(Driver!$A$10:$AD$34,MATCH('CE-RF per comune 2025'!$B19,Driver!$A$10:$A$34,0),MATCH('CE-RF per comune 2025'!Q$3,Driver!$A$10:$AD$10,0))</f>
        <v>12.168360863343917</v>
      </c>
      <c r="R19" s="47">
        <f>+$F19*INDEX(Driver!$A$10:$AD$34,MATCH('CE-RF per comune 2025'!$B19,Driver!$A$10:$A$34,0),MATCH('CE-RF per comune 2025'!R$3,Driver!$A$10:$AD$10,0))</f>
        <v>10.64053969384619</v>
      </c>
      <c r="S19" s="47">
        <f>+$F19*INDEX(Driver!$A$10:$AD$34,MATCH('CE-RF per comune 2025'!$B19,Driver!$A$10:$A$34,0),MATCH('CE-RF per comune 2025'!S$3,Driver!$A$10:$AD$10,0))</f>
        <v>31.78154702215285</v>
      </c>
      <c r="T19" s="47">
        <f>+$F19*INDEX(Driver!$A$10:$AD$34,MATCH('CE-RF per comune 2025'!$B19,Driver!$A$10:$A$34,0),MATCH('CE-RF per comune 2025'!T$3,Driver!$A$10:$AD$10,0))</f>
        <v>35.730110216766676</v>
      </c>
      <c r="U19" s="47">
        <f>+$F19*INDEX(Driver!$A$10:$AD$34,MATCH('CE-RF per comune 2025'!$B19,Driver!$A$10:$A$34,0),MATCH('CE-RF per comune 2025'!U$3,Driver!$A$10:$AD$10,0))</f>
        <v>7.1512305140155519</v>
      </c>
      <c r="V19" s="47">
        <f>+$F19*INDEX(Driver!$A$10:$AD$34,MATCH('CE-RF per comune 2025'!$B19,Driver!$A$10:$A$34,0),MATCH('CE-RF per comune 2025'!V$3,Driver!$A$10:$AD$10,0))</f>
        <v>8.241559095592871</v>
      </c>
      <c r="W19" s="47">
        <f>+$F19*INDEX(Driver!$A$10:$AD$34,MATCH('CE-RF per comune 2025'!$B19,Driver!$A$10:$A$34,0),MATCH('CE-RF per comune 2025'!W$3,Driver!$A$10:$AD$10,0))</f>
        <v>24.446257209388037</v>
      </c>
      <c r="X19" s="47">
        <f>+$F19*INDEX(Driver!$A$10:$AD$34,MATCH('CE-RF per comune 2025'!$B19,Driver!$A$10:$A$34,0),MATCH('CE-RF per comune 2025'!X$3,Driver!$A$10:$AD$10,0))</f>
        <v>11.486062480928755</v>
      </c>
      <c r="Y19" s="47">
        <f>+$F19*INDEX(Driver!$A$10:$AD$34,MATCH('CE-RF per comune 2025'!$B19,Driver!$A$10:$A$34,0),MATCH('CE-RF per comune 2025'!Y$3,Driver!$A$10:$AD$10,0))</f>
        <v>86.461072883027825</v>
      </c>
      <c r="Z19" s="47">
        <f>+$F19*INDEX(Driver!$A$10:$AD$34,MATCH('CE-RF per comune 2025'!$B19,Driver!$A$10:$A$34,0),MATCH('CE-RF per comune 2025'!Z$3,Driver!$A$10:$AD$10,0))</f>
        <v>63.487323455103102</v>
      </c>
      <c r="AA19" s="47">
        <f>+$F19*INDEX(Driver!$A$10:$AD$34,MATCH('CE-RF per comune 2025'!$B19,Driver!$A$10:$A$34,0),MATCH('CE-RF per comune 2025'!AA$3,Driver!$A$10:$AD$10,0))</f>
        <v>46.836575315616322</v>
      </c>
      <c r="AB19" s="47">
        <f>+$F19*INDEX(Driver!$A$10:$AD$34,MATCH('CE-RF per comune 2025'!$B19,Driver!$A$10:$A$34,0),MATCH('CE-RF per comune 2025'!AB$3,Driver!$A$10:$AD$10,0))</f>
        <v>7.4149965138593812</v>
      </c>
      <c r="AC19" s="47">
        <f>+$F19*INDEX(Driver!$A$10:$AD$34,MATCH('CE-RF per comune 2025'!$B19,Driver!$A$10:$A$34,0),MATCH('CE-RF per comune 2025'!AC$3,Driver!$A$10:$AD$10,0))</f>
        <v>22.241897959768934</v>
      </c>
      <c r="AD19" s="47">
        <f>+$F19*INDEX(Driver!$A$10:$AD$34,MATCH('CE-RF per comune 2025'!$B19,Driver!$A$10:$A$34,0),MATCH('CE-RF per comune 2025'!AD$3,Driver!$A$10:$AD$10,0))</f>
        <v>74.465362699345988</v>
      </c>
      <c r="AE19" s="47">
        <f>+$F19*INDEX(Driver!$A$10:$AD$34,MATCH('CE-RF per comune 2025'!$B19,Driver!$A$10:$A$34,0),MATCH('CE-RF per comune 2025'!AE$3,Driver!$A$10:$AD$10,0))</f>
        <v>120.11144315058297</v>
      </c>
      <c r="AF19" s="47">
        <f>+$F19*INDEX(Driver!$A$10:$AD$34,MATCH('CE-RF per comune 2025'!$B19,Driver!$A$10:$A$34,0),MATCH('CE-RF per comune 2025'!AF$3,Driver!$A$10:$AD$10,0))</f>
        <v>132.2851445938</v>
      </c>
      <c r="AG19" s="47">
        <f>+$F19*INDEX(Driver!$A$10:$AD$34,MATCH('CE-RF per comune 2025'!$B19,Driver!$A$10:$A$34,0),MATCH('CE-RF per comune 2025'!AG$3,Driver!$A$10:$AD$10,0))</f>
        <v>41.515863668605597</v>
      </c>
      <c r="AH19" s="47">
        <f>+$F19*INDEX(Driver!$A$10:$AD$34,MATCH('CE-RF per comune 2025'!$B19,Driver!$A$10:$A$34,0),MATCH('CE-RF per comune 2025'!AH$3,Driver!$A$10:$AD$10,0))</f>
        <v>220.84989953836308</v>
      </c>
      <c r="AI19" s="47">
        <f>+$F19*INDEX(Driver!$A$10:$AD$34,MATCH('CE-RF per comune 2025'!$B19,Driver!$A$10:$A$34,0),MATCH('CE-RF per comune 2025'!AI$3,Driver!$A$10:$AD$10,0))</f>
        <v>184.47595956079326</v>
      </c>
      <c r="AJ19" s="47">
        <f t="shared" si="3"/>
        <v>1586.6729999999995</v>
      </c>
      <c r="AK19" s="158">
        <f t="shared" si="4"/>
        <v>0</v>
      </c>
    </row>
    <row r="20" spans="1:37" ht="10.199999999999999" x14ac:dyDescent="0.2">
      <c r="A20" s="194">
        <v>18</v>
      </c>
      <c r="B20" s="92" t="s">
        <v>227</v>
      </c>
      <c r="C20" s="93" t="s">
        <v>10</v>
      </c>
      <c r="D20" s="45" t="s">
        <v>104</v>
      </c>
      <c r="E20" s="46" t="s">
        <v>105</v>
      </c>
      <c r="F20" s="47">
        <f>VLOOKUP($C20,'CE GESTORE'!$B$4:$H$43,'CE GESTORE'!H$1,FALSE)</f>
        <v>2665557.57107706</v>
      </c>
      <c r="H20" s="47">
        <f>+$F20*INDEX(Driver!$A$10:$AD$34,MATCH('CE-RF per comune 2025'!$B20,Driver!$A$10:$A$34,0),MATCH('CE-RF per comune 2025'!H$3,Driver!$A$10:$AD$10,0))</f>
        <v>45793.790568765718</v>
      </c>
      <c r="I20" s="47">
        <f>+$F20*INDEX(Driver!$A$10:$AD$34,MATCH('CE-RF per comune 2025'!$B20,Driver!$A$10:$A$34,0),MATCH('CE-RF per comune 2025'!I$3,Driver!$A$10:$AD$10,0))</f>
        <v>20637.799600642364</v>
      </c>
      <c r="J20" s="47">
        <f>+$F20*INDEX(Driver!$A$10:$AD$34,MATCH('CE-RF per comune 2025'!$B20,Driver!$A$10:$A$34,0),MATCH('CE-RF per comune 2025'!J$3,Driver!$A$10:$AD$10,0))</f>
        <v>61582.952435304214</v>
      </c>
      <c r="K20" s="47">
        <f>+$F20*INDEX(Driver!$A$10:$AD$34,MATCH('CE-RF per comune 2025'!$B20,Driver!$A$10:$A$34,0),MATCH('CE-RF per comune 2025'!K$3,Driver!$A$10:$AD$10,0))</f>
        <v>29027.077001516289</v>
      </c>
      <c r="L20" s="47">
        <f>+$F20*INDEX(Driver!$A$10:$AD$34,MATCH('CE-RF per comune 2025'!$B20,Driver!$A$10:$A$34,0),MATCH('CE-RF per comune 2025'!L$3,Driver!$A$10:$AD$10,0))</f>
        <v>38355.919879879009</v>
      </c>
      <c r="M20" s="47">
        <f>+$F20*INDEX(Driver!$A$10:$AD$34,MATCH('CE-RF per comune 2025'!$B20,Driver!$A$10:$A$34,0),MATCH('CE-RF per comune 2025'!M$3,Driver!$A$10:$AD$10,0))</f>
        <v>9439.6934527744943</v>
      </c>
      <c r="N20" s="47">
        <f>+$F20*INDEX(Driver!$A$10:$AD$34,MATCH('CE-RF per comune 2025'!$B20,Driver!$A$10:$A$34,0),MATCH('CE-RF per comune 2025'!N$3,Driver!$A$10:$AD$10,0))</f>
        <v>46245.952671561492</v>
      </c>
      <c r="O20" s="47">
        <f>+$F20*INDEX(Driver!$A$10:$AD$34,MATCH('CE-RF per comune 2025'!$B20,Driver!$A$10:$A$34,0),MATCH('CE-RF per comune 2025'!O$3,Driver!$A$10:$AD$10,0))</f>
        <v>399699.43710686074</v>
      </c>
      <c r="P20" s="47">
        <f>+$F20*INDEX(Driver!$A$10:$AD$34,MATCH('CE-RF per comune 2025'!$B20,Driver!$A$10:$A$34,0),MATCH('CE-RF per comune 2025'!P$3,Driver!$A$10:$AD$10,0))</f>
        <v>96603.910659005545</v>
      </c>
      <c r="Q20" s="47">
        <f>+$F20*INDEX(Driver!$A$10:$AD$34,MATCH('CE-RF per comune 2025'!$B20,Driver!$A$10:$A$34,0),MATCH('CE-RF per comune 2025'!Q$3,Driver!$A$10:$AD$10,0))</f>
        <v>20442.439259308103</v>
      </c>
      <c r="R20" s="47">
        <f>+$F20*INDEX(Driver!$A$10:$AD$34,MATCH('CE-RF per comune 2025'!$B20,Driver!$A$10:$A$34,0),MATCH('CE-RF per comune 2025'!R$3,Driver!$A$10:$AD$10,0))</f>
        <v>17875.750795077303</v>
      </c>
      <c r="S20" s="47">
        <f>+$F20*INDEX(Driver!$A$10:$AD$34,MATCH('CE-RF per comune 2025'!$B20,Driver!$A$10:$A$34,0),MATCH('CE-RF per comune 2025'!S$3,Driver!$A$10:$AD$10,0))</f>
        <v>53391.936010407386</v>
      </c>
      <c r="T20" s="47">
        <f>+$F20*INDEX(Driver!$A$10:$AD$34,MATCH('CE-RF per comune 2025'!$B20,Driver!$A$10:$A$34,0),MATCH('CE-RF per comune 2025'!T$3,Driver!$A$10:$AD$10,0))</f>
        <v>60025.390111081622</v>
      </c>
      <c r="U20" s="47">
        <f>+$F20*INDEX(Driver!$A$10:$AD$34,MATCH('CE-RF per comune 2025'!$B20,Driver!$A$10:$A$34,0),MATCH('CE-RF per comune 2025'!U$3,Driver!$A$10:$AD$10,0))</f>
        <v>12013.828078722867</v>
      </c>
      <c r="V20" s="47">
        <f>+$F20*INDEX(Driver!$A$10:$AD$34,MATCH('CE-RF per comune 2025'!$B20,Driver!$A$10:$A$34,0),MATCH('CE-RF per comune 2025'!V$3,Driver!$A$10:$AD$10,0))</f>
        <v>13845.54362791614</v>
      </c>
      <c r="W20" s="47">
        <f>+$F20*INDEX(Driver!$A$10:$AD$34,MATCH('CE-RF per comune 2025'!$B20,Driver!$A$10:$A$34,0),MATCH('CE-RF per comune 2025'!W$3,Driver!$A$10:$AD$10,0))</f>
        <v>41068.894465955775</v>
      </c>
      <c r="X20" s="47">
        <f>+$F20*INDEX(Driver!$A$10:$AD$34,MATCH('CE-RF per comune 2025'!$B20,Driver!$A$10:$A$34,0),MATCH('CE-RF per comune 2025'!X$3,Driver!$A$10:$AD$10,0))</f>
        <v>19296.200797457197</v>
      </c>
      <c r="Y20" s="47">
        <f>+$F20*INDEX(Driver!$A$10:$AD$34,MATCH('CE-RF per comune 2025'!$B20,Driver!$A$10:$A$34,0),MATCH('CE-RF per comune 2025'!Y$3,Driver!$A$10:$AD$10,0))</f>
        <v>145251.71060880239</v>
      </c>
      <c r="Z20" s="47">
        <f>+$F20*INDEX(Driver!$A$10:$AD$34,MATCH('CE-RF per comune 2025'!$B20,Driver!$A$10:$A$34,0),MATCH('CE-RF per comune 2025'!Z$3,Driver!$A$10:$AD$10,0))</f>
        <v>106656.57996522805</v>
      </c>
      <c r="AA20" s="47">
        <f>+$F20*INDEX(Driver!$A$10:$AD$34,MATCH('CE-RF per comune 2025'!$B20,Driver!$A$10:$A$34,0),MATCH('CE-RF per comune 2025'!AA$3,Driver!$A$10:$AD$10,0))</f>
        <v>78683.880002913036</v>
      </c>
      <c r="AB20" s="47">
        <f>+$F20*INDEX(Driver!$A$10:$AD$34,MATCH('CE-RF per comune 2025'!$B20,Driver!$A$10:$A$34,0),MATCH('CE-RF per comune 2025'!AB$3,Driver!$A$10:$AD$10,0))</f>
        <v>12456.946136367027</v>
      </c>
      <c r="AC20" s="47">
        <f>+$F20*INDEX(Driver!$A$10:$AD$34,MATCH('CE-RF per comune 2025'!$B20,Driver!$A$10:$A$34,0),MATCH('CE-RF per comune 2025'!AC$3,Driver!$A$10:$AD$10,0))</f>
        <v>37365.644655064716</v>
      </c>
      <c r="AD20" s="47">
        <f>+$F20*INDEX(Driver!$A$10:$AD$34,MATCH('CE-RF per comune 2025'!$B20,Driver!$A$10:$A$34,0),MATCH('CE-RF per comune 2025'!AD$3,Driver!$A$10:$AD$10,0))</f>
        <v>125099.31871673685</v>
      </c>
      <c r="AE20" s="47">
        <f>+$F20*INDEX(Driver!$A$10:$AD$34,MATCH('CE-RF per comune 2025'!$B20,Driver!$A$10:$A$34,0),MATCH('CE-RF per comune 2025'!AE$3,Driver!$A$10:$AD$10,0))</f>
        <v>201783.20716557748</v>
      </c>
      <c r="AF20" s="47">
        <f>+$F20*INDEX(Driver!$A$10:$AD$34,MATCH('CE-RF per comune 2025'!$B20,Driver!$A$10:$A$34,0),MATCH('CE-RF per comune 2025'!AF$3,Driver!$A$10:$AD$10,0))</f>
        <v>222234.61842044783</v>
      </c>
      <c r="AG20" s="47">
        <f>+$F20*INDEX(Driver!$A$10:$AD$34,MATCH('CE-RF per comune 2025'!$B20,Driver!$A$10:$A$34,0),MATCH('CE-RF per comune 2025'!AG$3,Driver!$A$10:$AD$10,0))</f>
        <v>69745.262396003905</v>
      </c>
      <c r="AH20" s="47">
        <f>+$F20*INDEX(Driver!$A$10:$AD$34,MATCH('CE-RF per comune 2025'!$B20,Driver!$A$10:$A$34,0),MATCH('CE-RF per comune 2025'!AH$3,Driver!$A$10:$AD$10,0))</f>
        <v>371020.44453147677</v>
      </c>
      <c r="AI20" s="47">
        <f>+$F20*INDEX(Driver!$A$10:$AD$34,MATCH('CE-RF per comune 2025'!$B20,Driver!$A$10:$A$34,0),MATCH('CE-RF per comune 2025'!AI$3,Driver!$A$10:$AD$10,0))</f>
        <v>309913.44195620524</v>
      </c>
      <c r="AJ20" s="47">
        <f t="shared" si="3"/>
        <v>2665557.5710770595</v>
      </c>
      <c r="AK20" s="158">
        <f t="shared" si="4"/>
        <v>0</v>
      </c>
    </row>
    <row r="21" spans="1:37" ht="10.199999999999999" x14ac:dyDescent="0.2">
      <c r="A21" s="194">
        <v>19</v>
      </c>
      <c r="B21" s="92" t="s">
        <v>227</v>
      </c>
      <c r="C21" s="93" t="s">
        <v>11</v>
      </c>
      <c r="D21" s="45" t="s">
        <v>106</v>
      </c>
      <c r="E21" s="46" t="s">
        <v>107</v>
      </c>
      <c r="F21" s="47">
        <f>VLOOKUP($C21,'CE GESTORE'!$B$4:$H$43,'CE GESTORE'!H$1,FALSE)</f>
        <v>0</v>
      </c>
      <c r="H21" s="47">
        <f>+$F21*INDEX(Driver!$A$10:$AD$34,MATCH('CE-RF per comune 2025'!$B21,Driver!$A$10:$A$34,0),MATCH('CE-RF per comune 2025'!H$3,Driver!$A$10:$AD$10,0))</f>
        <v>0</v>
      </c>
      <c r="I21" s="47">
        <f>+$F21*INDEX(Driver!$A$10:$AD$34,MATCH('CE-RF per comune 2025'!$B21,Driver!$A$10:$A$34,0),MATCH('CE-RF per comune 2025'!I$3,Driver!$A$10:$AD$10,0))</f>
        <v>0</v>
      </c>
      <c r="J21" s="47">
        <f>+$F21*INDEX(Driver!$A$10:$AD$34,MATCH('CE-RF per comune 2025'!$B21,Driver!$A$10:$A$34,0),MATCH('CE-RF per comune 2025'!J$3,Driver!$A$10:$AD$10,0))</f>
        <v>0</v>
      </c>
      <c r="K21" s="47">
        <f>+$F21*INDEX(Driver!$A$10:$AD$34,MATCH('CE-RF per comune 2025'!$B21,Driver!$A$10:$A$34,0),MATCH('CE-RF per comune 2025'!K$3,Driver!$A$10:$AD$10,0))</f>
        <v>0</v>
      </c>
      <c r="L21" s="47">
        <f>+$F21*INDEX(Driver!$A$10:$AD$34,MATCH('CE-RF per comune 2025'!$B21,Driver!$A$10:$A$34,0),MATCH('CE-RF per comune 2025'!L$3,Driver!$A$10:$AD$10,0))</f>
        <v>0</v>
      </c>
      <c r="M21" s="47">
        <f>+$F21*INDEX(Driver!$A$10:$AD$34,MATCH('CE-RF per comune 2025'!$B21,Driver!$A$10:$A$34,0),MATCH('CE-RF per comune 2025'!M$3,Driver!$A$10:$AD$10,0))</f>
        <v>0</v>
      </c>
      <c r="N21" s="47">
        <f>+$F21*INDEX(Driver!$A$10:$AD$34,MATCH('CE-RF per comune 2025'!$B21,Driver!$A$10:$A$34,0),MATCH('CE-RF per comune 2025'!N$3,Driver!$A$10:$AD$10,0))</f>
        <v>0</v>
      </c>
      <c r="O21" s="47">
        <f>+$F21*INDEX(Driver!$A$10:$AD$34,MATCH('CE-RF per comune 2025'!$B21,Driver!$A$10:$A$34,0),MATCH('CE-RF per comune 2025'!O$3,Driver!$A$10:$AD$10,0))</f>
        <v>0</v>
      </c>
      <c r="P21" s="47">
        <f>+$F21*INDEX(Driver!$A$10:$AD$34,MATCH('CE-RF per comune 2025'!$B21,Driver!$A$10:$A$34,0),MATCH('CE-RF per comune 2025'!P$3,Driver!$A$10:$AD$10,0))</f>
        <v>0</v>
      </c>
      <c r="Q21" s="47">
        <f>+$F21*INDEX(Driver!$A$10:$AD$34,MATCH('CE-RF per comune 2025'!$B21,Driver!$A$10:$A$34,0),MATCH('CE-RF per comune 2025'!Q$3,Driver!$A$10:$AD$10,0))</f>
        <v>0</v>
      </c>
      <c r="R21" s="47">
        <f>+$F21*INDEX(Driver!$A$10:$AD$34,MATCH('CE-RF per comune 2025'!$B21,Driver!$A$10:$A$34,0),MATCH('CE-RF per comune 2025'!R$3,Driver!$A$10:$AD$10,0))</f>
        <v>0</v>
      </c>
      <c r="S21" s="47">
        <f>+$F21*INDEX(Driver!$A$10:$AD$34,MATCH('CE-RF per comune 2025'!$B21,Driver!$A$10:$A$34,0),MATCH('CE-RF per comune 2025'!S$3,Driver!$A$10:$AD$10,0))</f>
        <v>0</v>
      </c>
      <c r="T21" s="47">
        <f>+$F21*INDEX(Driver!$A$10:$AD$34,MATCH('CE-RF per comune 2025'!$B21,Driver!$A$10:$A$34,0),MATCH('CE-RF per comune 2025'!T$3,Driver!$A$10:$AD$10,0))</f>
        <v>0</v>
      </c>
      <c r="U21" s="47">
        <f>+$F21*INDEX(Driver!$A$10:$AD$34,MATCH('CE-RF per comune 2025'!$B21,Driver!$A$10:$A$34,0),MATCH('CE-RF per comune 2025'!U$3,Driver!$A$10:$AD$10,0))</f>
        <v>0</v>
      </c>
      <c r="V21" s="47">
        <f>+$F21*INDEX(Driver!$A$10:$AD$34,MATCH('CE-RF per comune 2025'!$B21,Driver!$A$10:$A$34,0),MATCH('CE-RF per comune 2025'!V$3,Driver!$A$10:$AD$10,0))</f>
        <v>0</v>
      </c>
      <c r="W21" s="47">
        <f>+$F21*INDEX(Driver!$A$10:$AD$34,MATCH('CE-RF per comune 2025'!$B21,Driver!$A$10:$A$34,0),MATCH('CE-RF per comune 2025'!W$3,Driver!$A$10:$AD$10,0))</f>
        <v>0</v>
      </c>
      <c r="X21" s="47">
        <f>+$F21*INDEX(Driver!$A$10:$AD$34,MATCH('CE-RF per comune 2025'!$B21,Driver!$A$10:$A$34,0),MATCH('CE-RF per comune 2025'!X$3,Driver!$A$10:$AD$10,0))</f>
        <v>0</v>
      </c>
      <c r="Y21" s="47">
        <f>+$F21*INDEX(Driver!$A$10:$AD$34,MATCH('CE-RF per comune 2025'!$B21,Driver!$A$10:$A$34,0),MATCH('CE-RF per comune 2025'!Y$3,Driver!$A$10:$AD$10,0))</f>
        <v>0</v>
      </c>
      <c r="Z21" s="47">
        <f>+$F21*INDEX(Driver!$A$10:$AD$34,MATCH('CE-RF per comune 2025'!$B21,Driver!$A$10:$A$34,0),MATCH('CE-RF per comune 2025'!Z$3,Driver!$A$10:$AD$10,0))</f>
        <v>0</v>
      </c>
      <c r="AA21" s="47">
        <f>+$F21*INDEX(Driver!$A$10:$AD$34,MATCH('CE-RF per comune 2025'!$B21,Driver!$A$10:$A$34,0),MATCH('CE-RF per comune 2025'!AA$3,Driver!$A$10:$AD$10,0))</f>
        <v>0</v>
      </c>
      <c r="AB21" s="47">
        <f>+$F21*INDEX(Driver!$A$10:$AD$34,MATCH('CE-RF per comune 2025'!$B21,Driver!$A$10:$A$34,0),MATCH('CE-RF per comune 2025'!AB$3,Driver!$A$10:$AD$10,0))</f>
        <v>0</v>
      </c>
      <c r="AC21" s="47">
        <f>+$F21*INDEX(Driver!$A$10:$AD$34,MATCH('CE-RF per comune 2025'!$B21,Driver!$A$10:$A$34,0),MATCH('CE-RF per comune 2025'!AC$3,Driver!$A$10:$AD$10,0))</f>
        <v>0</v>
      </c>
      <c r="AD21" s="47">
        <f>+$F21*INDEX(Driver!$A$10:$AD$34,MATCH('CE-RF per comune 2025'!$B21,Driver!$A$10:$A$34,0),MATCH('CE-RF per comune 2025'!AD$3,Driver!$A$10:$AD$10,0))</f>
        <v>0</v>
      </c>
      <c r="AE21" s="47">
        <f>+$F21*INDEX(Driver!$A$10:$AD$34,MATCH('CE-RF per comune 2025'!$B21,Driver!$A$10:$A$34,0),MATCH('CE-RF per comune 2025'!AE$3,Driver!$A$10:$AD$10,0))</f>
        <v>0</v>
      </c>
      <c r="AF21" s="47">
        <f>+$F21*INDEX(Driver!$A$10:$AD$34,MATCH('CE-RF per comune 2025'!$B21,Driver!$A$10:$A$34,0),MATCH('CE-RF per comune 2025'!AF$3,Driver!$A$10:$AD$10,0))</f>
        <v>0</v>
      </c>
      <c r="AG21" s="47">
        <f>+$F21*INDEX(Driver!$A$10:$AD$34,MATCH('CE-RF per comune 2025'!$B21,Driver!$A$10:$A$34,0),MATCH('CE-RF per comune 2025'!AG$3,Driver!$A$10:$AD$10,0))</f>
        <v>0</v>
      </c>
      <c r="AH21" s="47">
        <f>+$F21*INDEX(Driver!$A$10:$AD$34,MATCH('CE-RF per comune 2025'!$B21,Driver!$A$10:$A$34,0),MATCH('CE-RF per comune 2025'!AH$3,Driver!$A$10:$AD$10,0))</f>
        <v>0</v>
      </c>
      <c r="AI21" s="47">
        <f>+$F21*INDEX(Driver!$A$10:$AD$34,MATCH('CE-RF per comune 2025'!$B21,Driver!$A$10:$A$34,0),MATCH('CE-RF per comune 2025'!AI$3,Driver!$A$10:$AD$10,0))</f>
        <v>0</v>
      </c>
      <c r="AJ21" s="47">
        <f t="shared" si="3"/>
        <v>0</v>
      </c>
      <c r="AK21" s="158">
        <f t="shared" si="4"/>
        <v>0</v>
      </c>
    </row>
    <row r="22" spans="1:37" ht="10.199999999999999" x14ac:dyDescent="0.2">
      <c r="A22" s="194">
        <v>20</v>
      </c>
      <c r="B22" s="92" t="s">
        <v>227</v>
      </c>
      <c r="C22" s="93" t="s">
        <v>12</v>
      </c>
      <c r="D22" s="45" t="s">
        <v>108</v>
      </c>
      <c r="E22" s="46" t="s">
        <v>109</v>
      </c>
      <c r="F22" s="47">
        <f>VLOOKUP($C22,'CE GESTORE'!$B$4:$H$43,'CE GESTORE'!H$1,FALSE)</f>
        <v>817719.64380000008</v>
      </c>
      <c r="H22" s="47">
        <f>+$F22*INDEX(Driver!$A$10:$AD$34,MATCH('CE-RF per comune 2025'!$B22,Driver!$A$10:$A$34,0),MATCH('CE-RF per comune 2025'!H$3,Driver!$A$10:$AD$10,0))-H97</f>
        <v>12785.650384646548</v>
      </c>
      <c r="I22" s="47">
        <f>+$F22*INDEX(Driver!$A$10:$AD$34,MATCH('CE-RF per comune 2025'!$B22,Driver!$A$10:$A$34,0),MATCH('CE-RF per comune 2025'!I$3,Driver!$A$10:$AD$10,0))-I97</f>
        <v>5762.0844906030989</v>
      </c>
      <c r="J22" s="47">
        <f>+$F22*INDEX(Driver!$A$10:$AD$34,MATCH('CE-RF per comune 2025'!$B22,Driver!$A$10:$A$34,0),MATCH('CE-RF per comune 2025'!J$3,Driver!$A$10:$AD$10,0))-J97</f>
        <v>17193.992672647619</v>
      </c>
      <c r="K22" s="47">
        <f>+$F22*INDEX(Driver!$A$10:$AD$34,MATCH('CE-RF per comune 2025'!$B22,Driver!$A$10:$A$34,0),MATCH('CE-RF per comune 2025'!K$3,Driver!$A$10:$AD$10,0))-K97</f>
        <v>8104.3751482485059</v>
      </c>
      <c r="L22" s="47">
        <f>+$F22*INDEX(Driver!$A$10:$AD$34,MATCH('CE-RF per comune 2025'!$B22,Driver!$A$10:$A$34,0),MATCH('CE-RF per comune 2025'!L$3,Driver!$A$10:$AD$10,0))-L97</f>
        <v>10708.992980811134</v>
      </c>
      <c r="M22" s="47">
        <f>+$F22*INDEX(Driver!$A$10:$AD$34,MATCH('CE-RF per comune 2025'!$B22,Driver!$A$10:$A$34,0),MATCH('CE-RF per comune 2025'!M$3,Driver!$A$10:$AD$10,0))-M97</f>
        <v>2635.5673711739378</v>
      </c>
      <c r="N22" s="47">
        <f>+$F22*INDEX(Driver!$A$10:$AD$34,MATCH('CE-RF per comune 2025'!$B22,Driver!$A$10:$A$34,0),MATCH('CE-RF per comune 2025'!N$3,Driver!$A$10:$AD$10,0))-N97</f>
        <v>12911.894281291272</v>
      </c>
      <c r="O22" s="47">
        <f>+$F22*INDEX(Driver!$A$10:$AD$34,MATCH('CE-RF per comune 2025'!$B22,Driver!$A$10:$A$34,0),MATCH('CE-RF per comune 2025'!O$3,Driver!$A$10:$AD$10,0))-O97</f>
        <v>111596.29282302683</v>
      </c>
      <c r="P22" s="47">
        <f>+$F22*INDEX(Driver!$A$10:$AD$34,MATCH('CE-RF per comune 2025'!$B22,Driver!$A$10:$A$34,0),MATCH('CE-RF per comune 2025'!P$3,Driver!$A$10:$AD$10,0))-P97</f>
        <v>26971.862607026069</v>
      </c>
      <c r="Q22" s="47">
        <f>+$F22*INDEX(Driver!$A$10:$AD$34,MATCH('CE-RF per comune 2025'!$B22,Driver!$A$10:$A$34,0),MATCH('CE-RF per comune 2025'!Q$3,Driver!$A$10:$AD$10,0))-Q97</f>
        <v>5707.5397806696801</v>
      </c>
      <c r="R22" s="47">
        <f>+$F22*INDEX(Driver!$A$10:$AD$34,MATCH('CE-RF per comune 2025'!$B22,Driver!$A$10:$A$34,0),MATCH('CE-RF per comune 2025'!R$3,Driver!$A$10:$AD$10,0))-R97</f>
        <v>4990.919013042213</v>
      </c>
      <c r="S22" s="47">
        <f>+$F22*INDEX(Driver!$A$10:$AD$34,MATCH('CE-RF per comune 2025'!$B22,Driver!$A$10:$A$34,0),MATCH('CE-RF per comune 2025'!S$3,Driver!$A$10:$AD$10,0))-S97</f>
        <v>14907.056583651764</v>
      </c>
      <c r="T22" s="47">
        <f>+$F22*INDEX(Driver!$A$10:$AD$34,MATCH('CE-RF per comune 2025'!$B22,Driver!$A$10:$A$34,0),MATCH('CE-RF per comune 2025'!T$3,Driver!$A$10:$AD$10,0))-T97</f>
        <v>16759.120453456606</v>
      </c>
      <c r="U22" s="47">
        <f>+$F22*INDEX(Driver!$A$10:$AD$34,MATCH('CE-RF per comune 2025'!$B22,Driver!$A$10:$A$34,0),MATCH('CE-RF per comune 2025'!U$3,Driver!$A$10:$AD$10,0))-U97</f>
        <v>3354.2671110648057</v>
      </c>
      <c r="V22" s="47">
        <f>+$F22*INDEX(Driver!$A$10:$AD$34,MATCH('CE-RF per comune 2025'!$B22,Driver!$A$10:$A$34,0),MATCH('CE-RF per comune 2025'!V$3,Driver!$A$10:$AD$10,0))-V97</f>
        <v>3865.6830546945025</v>
      </c>
      <c r="W22" s="47">
        <f>+$F22*INDEX(Driver!$A$10:$AD$34,MATCH('CE-RF per comune 2025'!$B22,Driver!$A$10:$A$34,0),MATCH('CE-RF per comune 2025'!W$3,Driver!$A$10:$AD$10,0))-W97</f>
        <v>11466.456910509663</v>
      </c>
      <c r="X22" s="47">
        <f>+$F22*INDEX(Driver!$A$10:$AD$34,MATCH('CE-RF per comune 2025'!$B22,Driver!$A$10:$A$34,0),MATCH('CE-RF per comune 2025'!X$3,Driver!$A$10:$AD$10,0))-X97</f>
        <v>5387.5093999425462</v>
      </c>
      <c r="Y22" s="47">
        <f>+$F22*INDEX(Driver!$A$10:$AD$34,MATCH('CE-RF per comune 2025'!$B22,Driver!$A$10:$A$34,0),MATCH('CE-RF per comune 2025'!Y$3,Driver!$A$10:$AD$10,0))-Y97</f>
        <v>40554.353910215272</v>
      </c>
      <c r="Z22" s="47">
        <f>+$F22*INDEX(Driver!$A$10:$AD$34,MATCH('CE-RF per comune 2025'!$B22,Driver!$A$10:$A$34,0),MATCH('CE-RF per comune 2025'!Z$3,Driver!$A$10:$AD$10,0))-Z97</f>
        <v>29778.573158510615</v>
      </c>
      <c r="AA22" s="47">
        <f>+$F22*INDEX(Driver!$A$10:$AD$34,MATCH('CE-RF per comune 2025'!$B22,Driver!$A$10:$A$34,0),MATCH('CE-RF per comune 2025'!AA$3,Driver!$A$10:$AD$10,0))-AA97</f>
        <v>21968.580633525904</v>
      </c>
      <c r="AB22" s="47">
        <f>+$F22*INDEX(Driver!$A$10:$AD$34,MATCH('CE-RF per comune 2025'!$B22,Driver!$A$10:$A$34,0),MATCH('CE-RF per comune 2025'!AB$3,Driver!$A$10:$AD$10,0))-AB97</f>
        <v>3477.9859055518937</v>
      </c>
      <c r="AC22" s="47">
        <f>+$F22*INDEX(Driver!$A$10:$AD$34,MATCH('CE-RF per comune 2025'!$B22,Driver!$A$10:$A$34,0),MATCH('CE-RF per comune 2025'!AC$3,Driver!$A$10:$AD$10,0))-AC97</f>
        <v>10432.50761780018</v>
      </c>
      <c r="AD22" s="47">
        <f>+$F22*INDEX(Driver!$A$10:$AD$34,MATCH('CE-RF per comune 2025'!$B22,Driver!$A$10:$A$34,0),MATCH('CE-RF per comune 2025'!AD$3,Driver!$A$10:$AD$10,0))-AD97</f>
        <v>34927.795506856608</v>
      </c>
      <c r="AE22" s="47">
        <f>+$F22*INDEX(Driver!$A$10:$AD$34,MATCH('CE-RF per comune 2025'!$B22,Driver!$A$10:$A$34,0),MATCH('CE-RF per comune 2025'!AE$3,Driver!$A$10:$AD$10,0))-AE97</f>
        <v>56337.977447786478</v>
      </c>
      <c r="AF22" s="47">
        <f>+$F22*INDEX(Driver!$A$10:$AD$34,MATCH('CE-RF per comune 2025'!$B22,Driver!$A$10:$A$34,0),MATCH('CE-RF per comune 2025'!AF$3,Driver!$A$10:$AD$10,0))-AF97</f>
        <v>62048.022214330573</v>
      </c>
      <c r="AG22" s="47">
        <f>+$F22*INDEX(Driver!$A$10:$AD$34,MATCH('CE-RF per comune 2025'!$B22,Driver!$A$10:$A$34,0),MATCH('CE-RF per comune 2025'!AG$3,Driver!$A$10:$AD$10,0))-AG97</f>
        <v>19472.913901758642</v>
      </c>
      <c r="AH22" s="47">
        <f>+$F22*INDEX(Driver!$A$10:$AD$34,MATCH('CE-RF per comune 2025'!$B22,Driver!$A$10:$A$34,0),MATCH('CE-RF per comune 2025'!AH$3,Driver!$A$10:$AD$10,0))-AH97</f>
        <v>103589.10302942121</v>
      </c>
      <c r="AI22" s="47">
        <v>160022.56540773599</v>
      </c>
      <c r="AJ22" s="47">
        <f t="shared" si="3"/>
        <v>817719.64380000008</v>
      </c>
      <c r="AK22" s="158">
        <f t="shared" si="4"/>
        <v>0</v>
      </c>
    </row>
    <row r="23" spans="1:37" ht="10.199999999999999" x14ac:dyDescent="0.2">
      <c r="A23" s="194">
        <v>21</v>
      </c>
      <c r="B23" s="92" t="s">
        <v>227</v>
      </c>
      <c r="C23" s="93" t="s">
        <v>110</v>
      </c>
      <c r="D23" s="45" t="s">
        <v>111</v>
      </c>
      <c r="E23" s="46" t="s">
        <v>112</v>
      </c>
      <c r="F23" s="47">
        <f>VLOOKUP($C23,'CE GESTORE'!$B$4:$H$43,'CE GESTORE'!H$1,FALSE)</f>
        <v>0</v>
      </c>
      <c r="H23" s="47">
        <f>+$F23*INDEX(Driver!$A$10:$AD$34,MATCH('CE-RF per comune 2025'!$B23,Driver!$A$10:$A$34,0),MATCH('CE-RF per comune 2025'!H$3,Driver!$A$10:$AD$10,0))</f>
        <v>0</v>
      </c>
      <c r="I23" s="47">
        <f>+$F23*INDEX(Driver!$A$10:$AD$34,MATCH('CE-RF per comune 2025'!$B23,Driver!$A$10:$A$34,0),MATCH('CE-RF per comune 2025'!I$3,Driver!$A$10:$AD$10,0))</f>
        <v>0</v>
      </c>
      <c r="J23" s="47">
        <f>+$F23*INDEX(Driver!$A$10:$AD$34,MATCH('CE-RF per comune 2025'!$B23,Driver!$A$10:$A$34,0),MATCH('CE-RF per comune 2025'!J$3,Driver!$A$10:$AD$10,0))</f>
        <v>0</v>
      </c>
      <c r="K23" s="47">
        <f>+$F23*INDEX(Driver!$A$10:$AD$34,MATCH('CE-RF per comune 2025'!$B23,Driver!$A$10:$A$34,0),MATCH('CE-RF per comune 2025'!K$3,Driver!$A$10:$AD$10,0))</f>
        <v>0</v>
      </c>
      <c r="L23" s="47">
        <f>+$F23*INDEX(Driver!$A$10:$AD$34,MATCH('CE-RF per comune 2025'!$B23,Driver!$A$10:$A$34,0),MATCH('CE-RF per comune 2025'!L$3,Driver!$A$10:$AD$10,0))</f>
        <v>0</v>
      </c>
      <c r="M23" s="47">
        <f>+$F23*INDEX(Driver!$A$10:$AD$34,MATCH('CE-RF per comune 2025'!$B23,Driver!$A$10:$A$34,0),MATCH('CE-RF per comune 2025'!M$3,Driver!$A$10:$AD$10,0))</f>
        <v>0</v>
      </c>
      <c r="N23" s="47">
        <f>+$F23*INDEX(Driver!$A$10:$AD$34,MATCH('CE-RF per comune 2025'!$B23,Driver!$A$10:$A$34,0),MATCH('CE-RF per comune 2025'!N$3,Driver!$A$10:$AD$10,0))</f>
        <v>0</v>
      </c>
      <c r="O23" s="47">
        <f>+$F23*INDEX(Driver!$A$10:$AD$34,MATCH('CE-RF per comune 2025'!$B23,Driver!$A$10:$A$34,0),MATCH('CE-RF per comune 2025'!O$3,Driver!$A$10:$AD$10,0))</f>
        <v>0</v>
      </c>
      <c r="P23" s="47">
        <f>+$F23*INDEX(Driver!$A$10:$AD$34,MATCH('CE-RF per comune 2025'!$B23,Driver!$A$10:$A$34,0),MATCH('CE-RF per comune 2025'!P$3,Driver!$A$10:$AD$10,0))</f>
        <v>0</v>
      </c>
      <c r="Q23" s="47">
        <f>+$F23*INDEX(Driver!$A$10:$AD$34,MATCH('CE-RF per comune 2025'!$B23,Driver!$A$10:$A$34,0),MATCH('CE-RF per comune 2025'!Q$3,Driver!$A$10:$AD$10,0))</f>
        <v>0</v>
      </c>
      <c r="R23" s="47">
        <f>+$F23*INDEX(Driver!$A$10:$AD$34,MATCH('CE-RF per comune 2025'!$B23,Driver!$A$10:$A$34,0),MATCH('CE-RF per comune 2025'!R$3,Driver!$A$10:$AD$10,0))</f>
        <v>0</v>
      </c>
      <c r="S23" s="47">
        <f>+$F23*INDEX(Driver!$A$10:$AD$34,MATCH('CE-RF per comune 2025'!$B23,Driver!$A$10:$A$34,0),MATCH('CE-RF per comune 2025'!S$3,Driver!$A$10:$AD$10,0))</f>
        <v>0</v>
      </c>
      <c r="T23" s="47">
        <f>+$F23*INDEX(Driver!$A$10:$AD$34,MATCH('CE-RF per comune 2025'!$B23,Driver!$A$10:$A$34,0),MATCH('CE-RF per comune 2025'!T$3,Driver!$A$10:$AD$10,0))</f>
        <v>0</v>
      </c>
      <c r="U23" s="47">
        <f>+$F23*INDEX(Driver!$A$10:$AD$34,MATCH('CE-RF per comune 2025'!$B23,Driver!$A$10:$A$34,0),MATCH('CE-RF per comune 2025'!U$3,Driver!$A$10:$AD$10,0))</f>
        <v>0</v>
      </c>
      <c r="V23" s="47">
        <f>+$F23*INDEX(Driver!$A$10:$AD$34,MATCH('CE-RF per comune 2025'!$B23,Driver!$A$10:$A$34,0),MATCH('CE-RF per comune 2025'!V$3,Driver!$A$10:$AD$10,0))</f>
        <v>0</v>
      </c>
      <c r="W23" s="47">
        <f>+$F23*INDEX(Driver!$A$10:$AD$34,MATCH('CE-RF per comune 2025'!$B23,Driver!$A$10:$A$34,0),MATCH('CE-RF per comune 2025'!W$3,Driver!$A$10:$AD$10,0))</f>
        <v>0</v>
      </c>
      <c r="X23" s="47">
        <f>+$F23*INDEX(Driver!$A$10:$AD$34,MATCH('CE-RF per comune 2025'!$B23,Driver!$A$10:$A$34,0),MATCH('CE-RF per comune 2025'!X$3,Driver!$A$10:$AD$10,0))</f>
        <v>0</v>
      </c>
      <c r="Y23" s="47">
        <f>+$F23*INDEX(Driver!$A$10:$AD$34,MATCH('CE-RF per comune 2025'!$B23,Driver!$A$10:$A$34,0),MATCH('CE-RF per comune 2025'!Y$3,Driver!$A$10:$AD$10,0))</f>
        <v>0</v>
      </c>
      <c r="Z23" s="47">
        <f>+$F23*INDEX(Driver!$A$10:$AD$34,MATCH('CE-RF per comune 2025'!$B23,Driver!$A$10:$A$34,0),MATCH('CE-RF per comune 2025'!Z$3,Driver!$A$10:$AD$10,0))</f>
        <v>0</v>
      </c>
      <c r="AA23" s="47">
        <f>+$F23*INDEX(Driver!$A$10:$AD$34,MATCH('CE-RF per comune 2025'!$B23,Driver!$A$10:$A$34,0),MATCH('CE-RF per comune 2025'!AA$3,Driver!$A$10:$AD$10,0))</f>
        <v>0</v>
      </c>
      <c r="AB23" s="47">
        <f>+$F23*INDEX(Driver!$A$10:$AD$34,MATCH('CE-RF per comune 2025'!$B23,Driver!$A$10:$A$34,0),MATCH('CE-RF per comune 2025'!AB$3,Driver!$A$10:$AD$10,0))</f>
        <v>0</v>
      </c>
      <c r="AC23" s="47">
        <f>+$F23*INDEX(Driver!$A$10:$AD$34,MATCH('CE-RF per comune 2025'!$B23,Driver!$A$10:$A$34,0),MATCH('CE-RF per comune 2025'!AC$3,Driver!$A$10:$AD$10,0))</f>
        <v>0</v>
      </c>
      <c r="AD23" s="47">
        <f>+$F23*INDEX(Driver!$A$10:$AD$34,MATCH('CE-RF per comune 2025'!$B23,Driver!$A$10:$A$34,0),MATCH('CE-RF per comune 2025'!AD$3,Driver!$A$10:$AD$10,0))</f>
        <v>0</v>
      </c>
      <c r="AE23" s="47">
        <f>+$F23*INDEX(Driver!$A$10:$AD$34,MATCH('CE-RF per comune 2025'!$B23,Driver!$A$10:$A$34,0),MATCH('CE-RF per comune 2025'!AE$3,Driver!$A$10:$AD$10,0))</f>
        <v>0</v>
      </c>
      <c r="AF23" s="47">
        <f>+$F23*INDEX(Driver!$A$10:$AD$34,MATCH('CE-RF per comune 2025'!$B23,Driver!$A$10:$A$34,0),MATCH('CE-RF per comune 2025'!AF$3,Driver!$A$10:$AD$10,0))</f>
        <v>0</v>
      </c>
      <c r="AG23" s="47">
        <f>+$F23*INDEX(Driver!$A$10:$AD$34,MATCH('CE-RF per comune 2025'!$B23,Driver!$A$10:$A$34,0),MATCH('CE-RF per comune 2025'!AG$3,Driver!$A$10:$AD$10,0))</f>
        <v>0</v>
      </c>
      <c r="AH23" s="47">
        <f>+$F23*INDEX(Driver!$A$10:$AD$34,MATCH('CE-RF per comune 2025'!$B23,Driver!$A$10:$A$34,0),MATCH('CE-RF per comune 2025'!AH$3,Driver!$A$10:$AD$10,0))</f>
        <v>0</v>
      </c>
      <c r="AI23" s="47">
        <f>+$F23*INDEX(Driver!$A$10:$AD$34,MATCH('CE-RF per comune 2025'!$B23,Driver!$A$10:$A$34,0),MATCH('CE-RF per comune 2025'!AI$3,Driver!$A$10:$AD$10,0))</f>
        <v>0</v>
      </c>
      <c r="AJ23" s="47">
        <f t="shared" si="3"/>
        <v>0</v>
      </c>
      <c r="AK23" s="158">
        <f t="shared" si="4"/>
        <v>0</v>
      </c>
    </row>
    <row r="24" spans="1:37" ht="10.199999999999999" x14ac:dyDescent="0.2">
      <c r="A24" s="194">
        <v>22</v>
      </c>
      <c r="B24" s="92" t="s">
        <v>227</v>
      </c>
      <c r="C24" s="93" t="s">
        <v>113</v>
      </c>
      <c r="D24" s="45" t="s">
        <v>114</v>
      </c>
      <c r="E24" s="46" t="s">
        <v>115</v>
      </c>
      <c r="F24" s="47">
        <f>VLOOKUP($C24,'CE GESTORE'!$B$4:$H$43,'CE GESTORE'!H$1,FALSE)</f>
        <v>0</v>
      </c>
      <c r="H24" s="47">
        <f>+$F24*INDEX(Driver!$A$10:$AD$34,MATCH('CE-RF per comune 2025'!$B24,Driver!$A$10:$A$34,0),MATCH('CE-RF per comune 2025'!H$3,Driver!$A$10:$AD$10,0))</f>
        <v>0</v>
      </c>
      <c r="I24" s="47">
        <f>+$F24*INDEX(Driver!$A$10:$AD$34,MATCH('CE-RF per comune 2025'!$B24,Driver!$A$10:$A$34,0),MATCH('CE-RF per comune 2025'!I$3,Driver!$A$10:$AD$10,0))</f>
        <v>0</v>
      </c>
      <c r="J24" s="47">
        <f>+$F24*INDEX(Driver!$A$10:$AD$34,MATCH('CE-RF per comune 2025'!$B24,Driver!$A$10:$A$34,0),MATCH('CE-RF per comune 2025'!J$3,Driver!$A$10:$AD$10,0))</f>
        <v>0</v>
      </c>
      <c r="K24" s="47">
        <f>+$F24*INDEX(Driver!$A$10:$AD$34,MATCH('CE-RF per comune 2025'!$B24,Driver!$A$10:$A$34,0),MATCH('CE-RF per comune 2025'!K$3,Driver!$A$10:$AD$10,0))</f>
        <v>0</v>
      </c>
      <c r="L24" s="47">
        <f>+$F24*INDEX(Driver!$A$10:$AD$34,MATCH('CE-RF per comune 2025'!$B24,Driver!$A$10:$A$34,0),MATCH('CE-RF per comune 2025'!L$3,Driver!$A$10:$AD$10,0))</f>
        <v>0</v>
      </c>
      <c r="M24" s="47">
        <f>+$F24*INDEX(Driver!$A$10:$AD$34,MATCH('CE-RF per comune 2025'!$B24,Driver!$A$10:$A$34,0),MATCH('CE-RF per comune 2025'!M$3,Driver!$A$10:$AD$10,0))</f>
        <v>0</v>
      </c>
      <c r="N24" s="47">
        <f>+$F24*INDEX(Driver!$A$10:$AD$34,MATCH('CE-RF per comune 2025'!$B24,Driver!$A$10:$A$34,0),MATCH('CE-RF per comune 2025'!N$3,Driver!$A$10:$AD$10,0))</f>
        <v>0</v>
      </c>
      <c r="O24" s="47">
        <f>+$F24*INDEX(Driver!$A$10:$AD$34,MATCH('CE-RF per comune 2025'!$B24,Driver!$A$10:$A$34,0),MATCH('CE-RF per comune 2025'!O$3,Driver!$A$10:$AD$10,0))</f>
        <v>0</v>
      </c>
      <c r="P24" s="47">
        <f>+$F24*INDEX(Driver!$A$10:$AD$34,MATCH('CE-RF per comune 2025'!$B24,Driver!$A$10:$A$34,0),MATCH('CE-RF per comune 2025'!P$3,Driver!$A$10:$AD$10,0))</f>
        <v>0</v>
      </c>
      <c r="Q24" s="47">
        <f>+$F24*INDEX(Driver!$A$10:$AD$34,MATCH('CE-RF per comune 2025'!$B24,Driver!$A$10:$A$34,0),MATCH('CE-RF per comune 2025'!Q$3,Driver!$A$10:$AD$10,0))</f>
        <v>0</v>
      </c>
      <c r="R24" s="47">
        <f>+$F24*INDEX(Driver!$A$10:$AD$34,MATCH('CE-RF per comune 2025'!$B24,Driver!$A$10:$A$34,0),MATCH('CE-RF per comune 2025'!R$3,Driver!$A$10:$AD$10,0))</f>
        <v>0</v>
      </c>
      <c r="S24" s="47">
        <f>+$F24*INDEX(Driver!$A$10:$AD$34,MATCH('CE-RF per comune 2025'!$B24,Driver!$A$10:$A$34,0),MATCH('CE-RF per comune 2025'!S$3,Driver!$A$10:$AD$10,0))</f>
        <v>0</v>
      </c>
      <c r="T24" s="47">
        <f>+$F24*INDEX(Driver!$A$10:$AD$34,MATCH('CE-RF per comune 2025'!$B24,Driver!$A$10:$A$34,0),MATCH('CE-RF per comune 2025'!T$3,Driver!$A$10:$AD$10,0))</f>
        <v>0</v>
      </c>
      <c r="U24" s="47">
        <f>+$F24*INDEX(Driver!$A$10:$AD$34,MATCH('CE-RF per comune 2025'!$B24,Driver!$A$10:$A$34,0),MATCH('CE-RF per comune 2025'!U$3,Driver!$A$10:$AD$10,0))</f>
        <v>0</v>
      </c>
      <c r="V24" s="47">
        <f>+$F24*INDEX(Driver!$A$10:$AD$34,MATCH('CE-RF per comune 2025'!$B24,Driver!$A$10:$A$34,0),MATCH('CE-RF per comune 2025'!V$3,Driver!$A$10:$AD$10,0))</f>
        <v>0</v>
      </c>
      <c r="W24" s="47">
        <f>+$F24*INDEX(Driver!$A$10:$AD$34,MATCH('CE-RF per comune 2025'!$B24,Driver!$A$10:$A$34,0),MATCH('CE-RF per comune 2025'!W$3,Driver!$A$10:$AD$10,0))</f>
        <v>0</v>
      </c>
      <c r="X24" s="47">
        <f>+$F24*INDEX(Driver!$A$10:$AD$34,MATCH('CE-RF per comune 2025'!$B24,Driver!$A$10:$A$34,0),MATCH('CE-RF per comune 2025'!X$3,Driver!$A$10:$AD$10,0))</f>
        <v>0</v>
      </c>
      <c r="Y24" s="47">
        <f>+$F24*INDEX(Driver!$A$10:$AD$34,MATCH('CE-RF per comune 2025'!$B24,Driver!$A$10:$A$34,0),MATCH('CE-RF per comune 2025'!Y$3,Driver!$A$10:$AD$10,0))</f>
        <v>0</v>
      </c>
      <c r="Z24" s="47">
        <f>+$F24*INDEX(Driver!$A$10:$AD$34,MATCH('CE-RF per comune 2025'!$B24,Driver!$A$10:$A$34,0),MATCH('CE-RF per comune 2025'!Z$3,Driver!$A$10:$AD$10,0))</f>
        <v>0</v>
      </c>
      <c r="AA24" s="47">
        <f>+$F24*INDEX(Driver!$A$10:$AD$34,MATCH('CE-RF per comune 2025'!$B24,Driver!$A$10:$A$34,0),MATCH('CE-RF per comune 2025'!AA$3,Driver!$A$10:$AD$10,0))</f>
        <v>0</v>
      </c>
      <c r="AB24" s="47">
        <f>+$F24*INDEX(Driver!$A$10:$AD$34,MATCH('CE-RF per comune 2025'!$B24,Driver!$A$10:$A$34,0),MATCH('CE-RF per comune 2025'!AB$3,Driver!$A$10:$AD$10,0))</f>
        <v>0</v>
      </c>
      <c r="AC24" s="47">
        <f>+$F24*INDEX(Driver!$A$10:$AD$34,MATCH('CE-RF per comune 2025'!$B24,Driver!$A$10:$A$34,0),MATCH('CE-RF per comune 2025'!AC$3,Driver!$A$10:$AD$10,0))</f>
        <v>0</v>
      </c>
      <c r="AD24" s="47">
        <f>+$F24*INDEX(Driver!$A$10:$AD$34,MATCH('CE-RF per comune 2025'!$B24,Driver!$A$10:$A$34,0),MATCH('CE-RF per comune 2025'!AD$3,Driver!$A$10:$AD$10,0))</f>
        <v>0</v>
      </c>
      <c r="AE24" s="47">
        <f>+$F24*INDEX(Driver!$A$10:$AD$34,MATCH('CE-RF per comune 2025'!$B24,Driver!$A$10:$A$34,0),MATCH('CE-RF per comune 2025'!AE$3,Driver!$A$10:$AD$10,0))</f>
        <v>0</v>
      </c>
      <c r="AF24" s="47">
        <f>+$F24*INDEX(Driver!$A$10:$AD$34,MATCH('CE-RF per comune 2025'!$B24,Driver!$A$10:$A$34,0),MATCH('CE-RF per comune 2025'!AF$3,Driver!$A$10:$AD$10,0))</f>
        <v>0</v>
      </c>
      <c r="AG24" s="47">
        <f>+$F24*INDEX(Driver!$A$10:$AD$34,MATCH('CE-RF per comune 2025'!$B24,Driver!$A$10:$A$34,0),MATCH('CE-RF per comune 2025'!AG$3,Driver!$A$10:$AD$10,0))</f>
        <v>0</v>
      </c>
      <c r="AH24" s="47">
        <f>+$F24*INDEX(Driver!$A$10:$AD$34,MATCH('CE-RF per comune 2025'!$B24,Driver!$A$10:$A$34,0),MATCH('CE-RF per comune 2025'!AH$3,Driver!$A$10:$AD$10,0))</f>
        <v>0</v>
      </c>
      <c r="AI24" s="47">
        <f>+$F24*INDEX(Driver!$A$10:$AD$34,MATCH('CE-RF per comune 2025'!$B24,Driver!$A$10:$A$34,0),MATCH('CE-RF per comune 2025'!AI$3,Driver!$A$10:$AD$10,0))</f>
        <v>0</v>
      </c>
      <c r="AJ24" s="47">
        <f t="shared" si="3"/>
        <v>0</v>
      </c>
      <c r="AK24" s="158">
        <f t="shared" si="4"/>
        <v>0</v>
      </c>
    </row>
    <row r="25" spans="1:37" ht="10.199999999999999" x14ac:dyDescent="0.2">
      <c r="A25" s="194">
        <v>23</v>
      </c>
      <c r="B25" s="92" t="s">
        <v>227</v>
      </c>
      <c r="C25" s="93" t="s">
        <v>13</v>
      </c>
      <c r="D25" s="45" t="s">
        <v>116</v>
      </c>
      <c r="E25" s="58" t="s">
        <v>117</v>
      </c>
      <c r="F25" s="47">
        <f>VLOOKUP($C25,'CE GESTORE'!$B$4:$H$43,'CE GESTORE'!H$1,FALSE)</f>
        <v>66058.4859</v>
      </c>
      <c r="H25" s="47">
        <f>+$F25*INDEX(Driver!$A$10:$AD$34,MATCH('CE-RF per comune 2025'!$B25,Driver!$A$10:$A$34,0),MATCH('CE-RF per comune 2025'!H$3,Driver!$A$10:$AD$10,0))</f>
        <v>1134.8726815801008</v>
      </c>
      <c r="I25" s="47">
        <f>+$F25*INDEX(Driver!$A$10:$AD$34,MATCH('CE-RF per comune 2025'!$B25,Driver!$A$10:$A$34,0),MATCH('CE-RF per comune 2025'!I$3,Driver!$A$10:$AD$10,0))</f>
        <v>511.450890694961</v>
      </c>
      <c r="J25" s="47">
        <f>+$F25*INDEX(Driver!$A$10:$AD$34,MATCH('CE-RF per comune 2025'!$B25,Driver!$A$10:$A$34,0),MATCH('CE-RF per comune 2025'!J$3,Driver!$A$10:$AD$10,0))</f>
        <v>1526.1634711135293</v>
      </c>
      <c r="K25" s="47">
        <f>+$F25*INDEX(Driver!$A$10:$AD$34,MATCH('CE-RF per comune 2025'!$B25,Driver!$A$10:$A$34,0),MATCH('CE-RF per comune 2025'!K$3,Driver!$A$10:$AD$10,0))</f>
        <v>719.35597175944258</v>
      </c>
      <c r="L25" s="47">
        <f>+$F25*INDEX(Driver!$A$10:$AD$34,MATCH('CE-RF per comune 2025'!$B25,Driver!$A$10:$A$34,0),MATCH('CE-RF per comune 2025'!L$3,Driver!$A$10:$AD$10,0))</f>
        <v>950.54558943280392</v>
      </c>
      <c r="M25" s="47">
        <f>+$F25*INDEX(Driver!$A$10:$AD$34,MATCH('CE-RF per comune 2025'!$B25,Driver!$A$10:$A$34,0),MATCH('CE-RF per comune 2025'!M$3,Driver!$A$10:$AD$10,0))</f>
        <v>233.93674314768688</v>
      </c>
      <c r="N25" s="47">
        <f>+$F25*INDEX(Driver!$A$10:$AD$34,MATCH('CE-RF per comune 2025'!$B25,Driver!$A$10:$A$34,0),MATCH('CE-RF per comune 2025'!N$3,Driver!$A$10:$AD$10,0))</f>
        <v>1146.0782710658232</v>
      </c>
      <c r="O25" s="47">
        <f>+$F25*INDEX(Driver!$A$10:$AD$34,MATCH('CE-RF per comune 2025'!$B25,Driver!$A$10:$A$34,0),MATCH('CE-RF per comune 2025'!O$3,Driver!$A$10:$AD$10,0))</f>
        <v>9905.447144288366</v>
      </c>
      <c r="P25" s="47">
        <f>+$F25*INDEX(Driver!$A$10:$AD$34,MATCH('CE-RF per comune 2025'!$B25,Driver!$A$10:$A$34,0),MATCH('CE-RF per comune 2025'!P$3,Driver!$A$10:$AD$10,0))</f>
        <v>2394.0612423442162</v>
      </c>
      <c r="Q25" s="47">
        <f>+$F25*INDEX(Driver!$A$10:$AD$34,MATCH('CE-RF per comune 2025'!$B25,Driver!$A$10:$A$34,0),MATCH('CE-RF per comune 2025'!Q$3,Driver!$A$10:$AD$10,0))</f>
        <v>506.60942394388508</v>
      </c>
      <c r="R25" s="47">
        <f>+$F25*INDEX(Driver!$A$10:$AD$34,MATCH('CE-RF per comune 2025'!$B25,Driver!$A$10:$A$34,0),MATCH('CE-RF per comune 2025'!R$3,Driver!$A$10:$AD$10,0))</f>
        <v>443.00113592046301</v>
      </c>
      <c r="S25" s="47">
        <f>+$F25*INDEX(Driver!$A$10:$AD$34,MATCH('CE-RF per comune 2025'!$B25,Driver!$A$10:$A$34,0),MATCH('CE-RF per comune 2025'!S$3,Driver!$A$10:$AD$10,0))</f>
        <v>1323.1717410222971</v>
      </c>
      <c r="T25" s="47">
        <f>+$F25*INDEX(Driver!$A$10:$AD$34,MATCH('CE-RF per comune 2025'!$B25,Driver!$A$10:$A$34,0),MATCH('CE-RF per comune 2025'!T$3,Driver!$A$10:$AD$10,0))</f>
        <v>1487.5635886913858</v>
      </c>
      <c r="U25" s="47">
        <f>+$F25*INDEX(Driver!$A$10:$AD$34,MATCH('CE-RF per comune 2025'!$B25,Driver!$A$10:$A$34,0),MATCH('CE-RF per comune 2025'!U$3,Driver!$A$10:$AD$10,0))</f>
        <v>297.72956373351411</v>
      </c>
      <c r="V25" s="47">
        <f>+$F25*INDEX(Driver!$A$10:$AD$34,MATCH('CE-RF per comune 2025'!$B25,Driver!$A$10:$A$34,0),MATCH('CE-RF per comune 2025'!V$3,Driver!$A$10:$AD$10,0))</f>
        <v>343.12357701318319</v>
      </c>
      <c r="W25" s="47">
        <f>+$F25*INDEX(Driver!$A$10:$AD$34,MATCH('CE-RF per comune 2025'!$B25,Driver!$A$10:$A$34,0),MATCH('CE-RF per comune 2025'!W$3,Driver!$A$10:$AD$10,0))</f>
        <v>1017.7791751508553</v>
      </c>
      <c r="X25" s="47">
        <f>+$F25*INDEX(Driver!$A$10:$AD$34,MATCH('CE-RF per comune 2025'!$B25,Driver!$A$10:$A$34,0),MATCH('CE-RF per comune 2025'!X$3,Driver!$A$10:$AD$10,0))</f>
        <v>478.20306795600055</v>
      </c>
      <c r="Y25" s="47">
        <f>+$F25*INDEX(Driver!$A$10:$AD$34,MATCH('CE-RF per comune 2025'!$B25,Driver!$A$10:$A$34,0),MATCH('CE-RF per comune 2025'!Y$3,Driver!$A$10:$AD$10,0))</f>
        <v>3599.6626676967253</v>
      </c>
      <c r="Z25" s="47">
        <f>+$F25*INDEX(Driver!$A$10:$AD$34,MATCH('CE-RF per comune 2025'!$B25,Driver!$A$10:$A$34,0),MATCH('CE-RF per comune 2025'!Z$3,Driver!$A$10:$AD$10,0))</f>
        <v>2643.1888998474592</v>
      </c>
      <c r="AA25" s="47">
        <f>+$F25*INDEX(Driver!$A$10:$AD$34,MATCH('CE-RF per comune 2025'!$B25,Driver!$A$10:$A$34,0),MATCH('CE-RF per comune 2025'!AA$3,Driver!$A$10:$AD$10,0))</f>
        <v>1949.9627523068261</v>
      </c>
      <c r="AB25" s="47">
        <f>+$F25*INDEX(Driver!$A$10:$AD$34,MATCH('CE-RF per comune 2025'!$B25,Driver!$A$10:$A$34,0),MATCH('CE-RF per comune 2025'!AB$3,Driver!$A$10:$AD$10,0))</f>
        <v>308.71102152701224</v>
      </c>
      <c r="AC25" s="47">
        <f>+$F25*INDEX(Driver!$A$10:$AD$34,MATCH('CE-RF per comune 2025'!$B25,Driver!$A$10:$A$34,0),MATCH('CE-RF per comune 2025'!AC$3,Driver!$A$10:$AD$10,0))</f>
        <v>926.0043517250466</v>
      </c>
      <c r="AD25" s="47">
        <f>+$F25*INDEX(Driver!$A$10:$AD$34,MATCH('CE-RF per comune 2025'!$B25,Driver!$A$10:$A$34,0),MATCH('CE-RF per comune 2025'!AD$3,Driver!$A$10:$AD$10,0))</f>
        <v>3100.2412670494382</v>
      </c>
      <c r="AE25" s="47">
        <f>+$F25*INDEX(Driver!$A$10:$AD$34,MATCH('CE-RF per comune 2025'!$B25,Driver!$A$10:$A$34,0),MATCH('CE-RF per comune 2025'!AE$3,Driver!$A$10:$AD$10,0))</f>
        <v>5000.6397498359383</v>
      </c>
      <c r="AF25" s="47">
        <f>+$F25*INDEX(Driver!$A$10:$AD$34,MATCH('CE-RF per comune 2025'!$B25,Driver!$A$10:$A$34,0),MATCH('CE-RF per comune 2025'!AF$3,Driver!$A$10:$AD$10,0))</f>
        <v>5507.4715199218736</v>
      </c>
      <c r="AG25" s="47">
        <f>+$F25*INDEX(Driver!$A$10:$AD$34,MATCH('CE-RF per comune 2025'!$B25,Driver!$A$10:$A$34,0),MATCH('CE-RF per comune 2025'!AG$3,Driver!$A$10:$AD$10,0))</f>
        <v>1728.4437907362797</v>
      </c>
      <c r="AH25" s="47">
        <f>+$F25*INDEX(Driver!$A$10:$AD$34,MATCH('CE-RF per comune 2025'!$B25,Driver!$A$10:$A$34,0),MATCH('CE-RF per comune 2025'!AH$3,Driver!$A$10:$AD$10,0))</f>
        <v>9194.7174841138494</v>
      </c>
      <c r="AI25" s="47">
        <f>+$F25*INDEX(Driver!$A$10:$AD$34,MATCH('CE-RF per comune 2025'!$B25,Driver!$A$10:$A$34,0),MATCH('CE-RF per comune 2025'!AI$3,Driver!$A$10:$AD$10,0))</f>
        <v>7680.3491163810268</v>
      </c>
      <c r="AJ25" s="47">
        <f t="shared" si="3"/>
        <v>66058.485899999985</v>
      </c>
      <c r="AK25" s="158">
        <f t="shared" si="4"/>
        <v>0</v>
      </c>
    </row>
    <row r="26" spans="1:37" ht="10.199999999999999" x14ac:dyDescent="0.2">
      <c r="A26" s="194">
        <v>24</v>
      </c>
      <c r="B26" s="92" t="s">
        <v>227</v>
      </c>
      <c r="C26" s="93" t="s">
        <v>14</v>
      </c>
      <c r="D26" s="45" t="s">
        <v>118</v>
      </c>
      <c r="E26" s="46" t="s">
        <v>119</v>
      </c>
      <c r="F26" s="47">
        <f>VLOOKUP($C26,'CE GESTORE'!$B$4:$H$43,'CE GESTORE'!H$1,FALSE)</f>
        <v>0</v>
      </c>
      <c r="H26" s="47">
        <f>+$F26*INDEX(Driver!$A$10:$AD$34,MATCH('CE-RF per comune 2025'!$B26,Driver!$A$10:$A$34,0),MATCH('CE-RF per comune 2025'!H$3,Driver!$A$10:$AD$10,0))</f>
        <v>0</v>
      </c>
      <c r="I26" s="47">
        <f>+$F26*INDEX(Driver!$A$10:$AD$34,MATCH('CE-RF per comune 2025'!$B26,Driver!$A$10:$A$34,0),MATCH('CE-RF per comune 2025'!I$3,Driver!$A$10:$AD$10,0))</f>
        <v>0</v>
      </c>
      <c r="J26" s="47">
        <f>+$F26*INDEX(Driver!$A$10:$AD$34,MATCH('CE-RF per comune 2025'!$B26,Driver!$A$10:$A$34,0),MATCH('CE-RF per comune 2025'!J$3,Driver!$A$10:$AD$10,0))</f>
        <v>0</v>
      </c>
      <c r="K26" s="47">
        <f>+$F26*INDEX(Driver!$A$10:$AD$34,MATCH('CE-RF per comune 2025'!$B26,Driver!$A$10:$A$34,0),MATCH('CE-RF per comune 2025'!K$3,Driver!$A$10:$AD$10,0))</f>
        <v>0</v>
      </c>
      <c r="L26" s="47">
        <f>+$F26*INDEX(Driver!$A$10:$AD$34,MATCH('CE-RF per comune 2025'!$B26,Driver!$A$10:$A$34,0),MATCH('CE-RF per comune 2025'!L$3,Driver!$A$10:$AD$10,0))</f>
        <v>0</v>
      </c>
      <c r="M26" s="47">
        <f>+$F26*INDEX(Driver!$A$10:$AD$34,MATCH('CE-RF per comune 2025'!$B26,Driver!$A$10:$A$34,0),MATCH('CE-RF per comune 2025'!M$3,Driver!$A$10:$AD$10,0))</f>
        <v>0</v>
      </c>
      <c r="N26" s="47">
        <f>+$F26*INDEX(Driver!$A$10:$AD$34,MATCH('CE-RF per comune 2025'!$B26,Driver!$A$10:$A$34,0),MATCH('CE-RF per comune 2025'!N$3,Driver!$A$10:$AD$10,0))</f>
        <v>0</v>
      </c>
      <c r="O26" s="47">
        <f>+$F26*INDEX(Driver!$A$10:$AD$34,MATCH('CE-RF per comune 2025'!$B26,Driver!$A$10:$A$34,0),MATCH('CE-RF per comune 2025'!O$3,Driver!$A$10:$AD$10,0))</f>
        <v>0</v>
      </c>
      <c r="P26" s="47">
        <f>+$F26*INDEX(Driver!$A$10:$AD$34,MATCH('CE-RF per comune 2025'!$B26,Driver!$A$10:$A$34,0),MATCH('CE-RF per comune 2025'!P$3,Driver!$A$10:$AD$10,0))</f>
        <v>0</v>
      </c>
      <c r="Q26" s="47">
        <f>+$F26*INDEX(Driver!$A$10:$AD$34,MATCH('CE-RF per comune 2025'!$B26,Driver!$A$10:$A$34,0),MATCH('CE-RF per comune 2025'!Q$3,Driver!$A$10:$AD$10,0))</f>
        <v>0</v>
      </c>
      <c r="R26" s="47">
        <f>+$F26*INDEX(Driver!$A$10:$AD$34,MATCH('CE-RF per comune 2025'!$B26,Driver!$A$10:$A$34,0),MATCH('CE-RF per comune 2025'!R$3,Driver!$A$10:$AD$10,0))</f>
        <v>0</v>
      </c>
      <c r="S26" s="47">
        <f>+$F26*INDEX(Driver!$A$10:$AD$34,MATCH('CE-RF per comune 2025'!$B26,Driver!$A$10:$A$34,0),MATCH('CE-RF per comune 2025'!S$3,Driver!$A$10:$AD$10,0))</f>
        <v>0</v>
      </c>
      <c r="T26" s="47">
        <f>+$F26*INDEX(Driver!$A$10:$AD$34,MATCH('CE-RF per comune 2025'!$B26,Driver!$A$10:$A$34,0),MATCH('CE-RF per comune 2025'!T$3,Driver!$A$10:$AD$10,0))</f>
        <v>0</v>
      </c>
      <c r="U26" s="47">
        <f>+$F26*INDEX(Driver!$A$10:$AD$34,MATCH('CE-RF per comune 2025'!$B26,Driver!$A$10:$A$34,0),MATCH('CE-RF per comune 2025'!U$3,Driver!$A$10:$AD$10,0))</f>
        <v>0</v>
      </c>
      <c r="V26" s="47">
        <f>+$F26*INDEX(Driver!$A$10:$AD$34,MATCH('CE-RF per comune 2025'!$B26,Driver!$A$10:$A$34,0),MATCH('CE-RF per comune 2025'!V$3,Driver!$A$10:$AD$10,0))</f>
        <v>0</v>
      </c>
      <c r="W26" s="47">
        <f>+$F26*INDEX(Driver!$A$10:$AD$34,MATCH('CE-RF per comune 2025'!$B26,Driver!$A$10:$A$34,0),MATCH('CE-RF per comune 2025'!W$3,Driver!$A$10:$AD$10,0))</f>
        <v>0</v>
      </c>
      <c r="X26" s="47">
        <f>+$F26*INDEX(Driver!$A$10:$AD$34,MATCH('CE-RF per comune 2025'!$B26,Driver!$A$10:$A$34,0),MATCH('CE-RF per comune 2025'!X$3,Driver!$A$10:$AD$10,0))</f>
        <v>0</v>
      </c>
      <c r="Y26" s="47">
        <f>+$F26*INDEX(Driver!$A$10:$AD$34,MATCH('CE-RF per comune 2025'!$B26,Driver!$A$10:$A$34,0),MATCH('CE-RF per comune 2025'!Y$3,Driver!$A$10:$AD$10,0))</f>
        <v>0</v>
      </c>
      <c r="Z26" s="47">
        <f>+$F26*INDEX(Driver!$A$10:$AD$34,MATCH('CE-RF per comune 2025'!$B26,Driver!$A$10:$A$34,0),MATCH('CE-RF per comune 2025'!Z$3,Driver!$A$10:$AD$10,0))</f>
        <v>0</v>
      </c>
      <c r="AA26" s="47">
        <f>+$F26*INDEX(Driver!$A$10:$AD$34,MATCH('CE-RF per comune 2025'!$B26,Driver!$A$10:$A$34,0),MATCH('CE-RF per comune 2025'!AA$3,Driver!$A$10:$AD$10,0))</f>
        <v>0</v>
      </c>
      <c r="AB26" s="47">
        <f>+$F26*INDEX(Driver!$A$10:$AD$34,MATCH('CE-RF per comune 2025'!$B26,Driver!$A$10:$A$34,0),MATCH('CE-RF per comune 2025'!AB$3,Driver!$A$10:$AD$10,0))</f>
        <v>0</v>
      </c>
      <c r="AC26" s="47">
        <f>+$F26*INDEX(Driver!$A$10:$AD$34,MATCH('CE-RF per comune 2025'!$B26,Driver!$A$10:$A$34,0),MATCH('CE-RF per comune 2025'!AC$3,Driver!$A$10:$AD$10,0))</f>
        <v>0</v>
      </c>
      <c r="AD26" s="47">
        <f>+$F26*INDEX(Driver!$A$10:$AD$34,MATCH('CE-RF per comune 2025'!$B26,Driver!$A$10:$A$34,0),MATCH('CE-RF per comune 2025'!AD$3,Driver!$A$10:$AD$10,0))</f>
        <v>0</v>
      </c>
      <c r="AE26" s="47">
        <f>+$F26*INDEX(Driver!$A$10:$AD$34,MATCH('CE-RF per comune 2025'!$B26,Driver!$A$10:$A$34,0),MATCH('CE-RF per comune 2025'!AE$3,Driver!$A$10:$AD$10,0))</f>
        <v>0</v>
      </c>
      <c r="AF26" s="47">
        <f>+$F26*INDEX(Driver!$A$10:$AD$34,MATCH('CE-RF per comune 2025'!$B26,Driver!$A$10:$A$34,0),MATCH('CE-RF per comune 2025'!AF$3,Driver!$A$10:$AD$10,0))</f>
        <v>0</v>
      </c>
      <c r="AG26" s="47">
        <f>+$F26*INDEX(Driver!$A$10:$AD$34,MATCH('CE-RF per comune 2025'!$B26,Driver!$A$10:$A$34,0),MATCH('CE-RF per comune 2025'!AG$3,Driver!$A$10:$AD$10,0))</f>
        <v>0</v>
      </c>
      <c r="AH26" s="47">
        <f>+$F26*INDEX(Driver!$A$10:$AD$34,MATCH('CE-RF per comune 2025'!$B26,Driver!$A$10:$A$34,0),MATCH('CE-RF per comune 2025'!AH$3,Driver!$A$10:$AD$10,0))</f>
        <v>0</v>
      </c>
      <c r="AI26" s="47">
        <f>+$F26*INDEX(Driver!$A$10:$AD$34,MATCH('CE-RF per comune 2025'!$B26,Driver!$A$10:$A$34,0),MATCH('CE-RF per comune 2025'!AI$3,Driver!$A$10:$AD$10,0))</f>
        <v>0</v>
      </c>
      <c r="AJ26" s="47">
        <f t="shared" si="3"/>
        <v>0</v>
      </c>
      <c r="AK26" s="158">
        <f t="shared" si="4"/>
        <v>0</v>
      </c>
    </row>
    <row r="27" spans="1:37" ht="10.199999999999999" x14ac:dyDescent="0.2">
      <c r="A27" s="194">
        <v>25</v>
      </c>
      <c r="B27" s="92" t="s">
        <v>227</v>
      </c>
      <c r="C27" s="93" t="s">
        <v>15</v>
      </c>
      <c r="D27" s="45" t="s">
        <v>120</v>
      </c>
      <c r="E27" s="46" t="s">
        <v>121</v>
      </c>
      <c r="F27" s="47">
        <f>VLOOKUP($C27,'CE GESTORE'!$B$4:$H$43,'CE GESTORE'!H$1,FALSE)</f>
        <v>0</v>
      </c>
      <c r="H27" s="47">
        <f>+$F27*INDEX(Driver!$A$10:$AD$34,MATCH('CE-RF per comune 2025'!$B27,Driver!$A$10:$A$34,0),MATCH('CE-RF per comune 2025'!H$3,Driver!$A$10:$AD$10,0))</f>
        <v>0</v>
      </c>
      <c r="I27" s="47">
        <f>+$F27*INDEX(Driver!$A$10:$AD$34,MATCH('CE-RF per comune 2025'!$B27,Driver!$A$10:$A$34,0),MATCH('CE-RF per comune 2025'!I$3,Driver!$A$10:$AD$10,0))</f>
        <v>0</v>
      </c>
      <c r="J27" s="47">
        <f>+$F27*INDEX(Driver!$A$10:$AD$34,MATCH('CE-RF per comune 2025'!$B27,Driver!$A$10:$A$34,0),MATCH('CE-RF per comune 2025'!J$3,Driver!$A$10:$AD$10,0))</f>
        <v>0</v>
      </c>
      <c r="K27" s="47">
        <f>+$F27*INDEX(Driver!$A$10:$AD$34,MATCH('CE-RF per comune 2025'!$B27,Driver!$A$10:$A$34,0),MATCH('CE-RF per comune 2025'!K$3,Driver!$A$10:$AD$10,0))</f>
        <v>0</v>
      </c>
      <c r="L27" s="47">
        <f>+$F27*INDEX(Driver!$A$10:$AD$34,MATCH('CE-RF per comune 2025'!$B27,Driver!$A$10:$A$34,0),MATCH('CE-RF per comune 2025'!L$3,Driver!$A$10:$AD$10,0))</f>
        <v>0</v>
      </c>
      <c r="M27" s="47">
        <f>+$F27*INDEX(Driver!$A$10:$AD$34,MATCH('CE-RF per comune 2025'!$B27,Driver!$A$10:$A$34,0),MATCH('CE-RF per comune 2025'!M$3,Driver!$A$10:$AD$10,0))</f>
        <v>0</v>
      </c>
      <c r="N27" s="47">
        <f>+$F27*INDEX(Driver!$A$10:$AD$34,MATCH('CE-RF per comune 2025'!$B27,Driver!$A$10:$A$34,0),MATCH('CE-RF per comune 2025'!N$3,Driver!$A$10:$AD$10,0))</f>
        <v>0</v>
      </c>
      <c r="O27" s="47">
        <f>+$F27*INDEX(Driver!$A$10:$AD$34,MATCH('CE-RF per comune 2025'!$B27,Driver!$A$10:$A$34,0),MATCH('CE-RF per comune 2025'!O$3,Driver!$A$10:$AD$10,0))</f>
        <v>0</v>
      </c>
      <c r="P27" s="47">
        <f>+$F27*INDEX(Driver!$A$10:$AD$34,MATCH('CE-RF per comune 2025'!$B27,Driver!$A$10:$A$34,0),MATCH('CE-RF per comune 2025'!P$3,Driver!$A$10:$AD$10,0))</f>
        <v>0</v>
      </c>
      <c r="Q27" s="47">
        <f>+$F27*INDEX(Driver!$A$10:$AD$34,MATCH('CE-RF per comune 2025'!$B27,Driver!$A$10:$A$34,0),MATCH('CE-RF per comune 2025'!Q$3,Driver!$A$10:$AD$10,0))</f>
        <v>0</v>
      </c>
      <c r="R27" s="47">
        <f>+$F27*INDEX(Driver!$A$10:$AD$34,MATCH('CE-RF per comune 2025'!$B27,Driver!$A$10:$A$34,0),MATCH('CE-RF per comune 2025'!R$3,Driver!$A$10:$AD$10,0))</f>
        <v>0</v>
      </c>
      <c r="S27" s="47">
        <f>+$F27*INDEX(Driver!$A$10:$AD$34,MATCH('CE-RF per comune 2025'!$B27,Driver!$A$10:$A$34,0),MATCH('CE-RF per comune 2025'!S$3,Driver!$A$10:$AD$10,0))</f>
        <v>0</v>
      </c>
      <c r="T27" s="47">
        <f>+$F27*INDEX(Driver!$A$10:$AD$34,MATCH('CE-RF per comune 2025'!$B27,Driver!$A$10:$A$34,0),MATCH('CE-RF per comune 2025'!T$3,Driver!$A$10:$AD$10,0))</f>
        <v>0</v>
      </c>
      <c r="U27" s="47">
        <f>+$F27*INDEX(Driver!$A$10:$AD$34,MATCH('CE-RF per comune 2025'!$B27,Driver!$A$10:$A$34,0),MATCH('CE-RF per comune 2025'!U$3,Driver!$A$10:$AD$10,0))</f>
        <v>0</v>
      </c>
      <c r="V27" s="47">
        <f>+$F27*INDEX(Driver!$A$10:$AD$34,MATCH('CE-RF per comune 2025'!$B27,Driver!$A$10:$A$34,0),MATCH('CE-RF per comune 2025'!V$3,Driver!$A$10:$AD$10,0))</f>
        <v>0</v>
      </c>
      <c r="W27" s="47">
        <f>+$F27*INDEX(Driver!$A$10:$AD$34,MATCH('CE-RF per comune 2025'!$B27,Driver!$A$10:$A$34,0),MATCH('CE-RF per comune 2025'!W$3,Driver!$A$10:$AD$10,0))</f>
        <v>0</v>
      </c>
      <c r="X27" s="47">
        <f>+$F27*INDEX(Driver!$A$10:$AD$34,MATCH('CE-RF per comune 2025'!$B27,Driver!$A$10:$A$34,0),MATCH('CE-RF per comune 2025'!X$3,Driver!$A$10:$AD$10,0))</f>
        <v>0</v>
      </c>
      <c r="Y27" s="47">
        <f>+$F27*INDEX(Driver!$A$10:$AD$34,MATCH('CE-RF per comune 2025'!$B27,Driver!$A$10:$A$34,0),MATCH('CE-RF per comune 2025'!Y$3,Driver!$A$10:$AD$10,0))</f>
        <v>0</v>
      </c>
      <c r="Z27" s="47">
        <f>+$F27*INDEX(Driver!$A$10:$AD$34,MATCH('CE-RF per comune 2025'!$B27,Driver!$A$10:$A$34,0),MATCH('CE-RF per comune 2025'!Z$3,Driver!$A$10:$AD$10,0))</f>
        <v>0</v>
      </c>
      <c r="AA27" s="47">
        <f>+$F27*INDEX(Driver!$A$10:$AD$34,MATCH('CE-RF per comune 2025'!$B27,Driver!$A$10:$A$34,0),MATCH('CE-RF per comune 2025'!AA$3,Driver!$A$10:$AD$10,0))</f>
        <v>0</v>
      </c>
      <c r="AB27" s="47">
        <f>+$F27*INDEX(Driver!$A$10:$AD$34,MATCH('CE-RF per comune 2025'!$B27,Driver!$A$10:$A$34,0),MATCH('CE-RF per comune 2025'!AB$3,Driver!$A$10:$AD$10,0))</f>
        <v>0</v>
      </c>
      <c r="AC27" s="47">
        <f>+$F27*INDEX(Driver!$A$10:$AD$34,MATCH('CE-RF per comune 2025'!$B27,Driver!$A$10:$A$34,0),MATCH('CE-RF per comune 2025'!AC$3,Driver!$A$10:$AD$10,0))</f>
        <v>0</v>
      </c>
      <c r="AD27" s="47">
        <f>+$F27*INDEX(Driver!$A$10:$AD$34,MATCH('CE-RF per comune 2025'!$B27,Driver!$A$10:$A$34,0),MATCH('CE-RF per comune 2025'!AD$3,Driver!$A$10:$AD$10,0))</f>
        <v>0</v>
      </c>
      <c r="AE27" s="47">
        <f>+$F27*INDEX(Driver!$A$10:$AD$34,MATCH('CE-RF per comune 2025'!$B27,Driver!$A$10:$A$34,0),MATCH('CE-RF per comune 2025'!AE$3,Driver!$A$10:$AD$10,0))</f>
        <v>0</v>
      </c>
      <c r="AF27" s="47">
        <f>+$F27*INDEX(Driver!$A$10:$AD$34,MATCH('CE-RF per comune 2025'!$B27,Driver!$A$10:$A$34,0),MATCH('CE-RF per comune 2025'!AF$3,Driver!$A$10:$AD$10,0))</f>
        <v>0</v>
      </c>
      <c r="AG27" s="47">
        <f>+$F27*INDEX(Driver!$A$10:$AD$34,MATCH('CE-RF per comune 2025'!$B27,Driver!$A$10:$A$34,0),MATCH('CE-RF per comune 2025'!AG$3,Driver!$A$10:$AD$10,0))</f>
        <v>0</v>
      </c>
      <c r="AH27" s="47">
        <f>+$F27*INDEX(Driver!$A$10:$AD$34,MATCH('CE-RF per comune 2025'!$B27,Driver!$A$10:$A$34,0),MATCH('CE-RF per comune 2025'!AH$3,Driver!$A$10:$AD$10,0))</f>
        <v>0</v>
      </c>
      <c r="AI27" s="47">
        <f>+$F27*INDEX(Driver!$A$10:$AD$34,MATCH('CE-RF per comune 2025'!$B27,Driver!$A$10:$A$34,0),MATCH('CE-RF per comune 2025'!AI$3,Driver!$A$10:$AD$10,0))</f>
        <v>0</v>
      </c>
      <c r="AJ27" s="47">
        <f t="shared" si="3"/>
        <v>0</v>
      </c>
      <c r="AK27" s="158">
        <f t="shared" si="4"/>
        <v>0</v>
      </c>
    </row>
    <row r="28" spans="1:37" ht="10.199999999999999" x14ac:dyDescent="0.2">
      <c r="A28" s="194">
        <v>26</v>
      </c>
      <c r="B28" s="92" t="s">
        <v>227</v>
      </c>
      <c r="C28" s="93" t="s">
        <v>16</v>
      </c>
      <c r="D28" s="45" t="s">
        <v>122</v>
      </c>
      <c r="E28" s="46" t="s">
        <v>123</v>
      </c>
      <c r="F28" s="47">
        <f>VLOOKUP($C28,'CE GESTORE'!$B$4:$H$43,'CE GESTORE'!H$1,FALSE)</f>
        <v>60705.8445345</v>
      </c>
      <c r="H28" s="47">
        <f>+$F28*INDEX(Driver!$A$10:$AD$34,MATCH('CE-RF per comune 2025'!$B28,Driver!$A$10:$A$34,0),MATCH('CE-RF per comune 2025'!H$3,Driver!$A$10:$AD$10,0))</f>
        <v>1042.915283870482</v>
      </c>
      <c r="I28" s="47">
        <f>+$F28*INDEX(Driver!$A$10:$AD$34,MATCH('CE-RF per comune 2025'!$B28,Driver!$A$10:$A$34,0),MATCH('CE-RF per comune 2025'!I$3,Driver!$A$10:$AD$10,0))</f>
        <v>470.008626969754</v>
      </c>
      <c r="J28" s="47">
        <f>+$F28*INDEX(Driver!$A$10:$AD$34,MATCH('CE-RF per comune 2025'!$B28,Driver!$A$10:$A$34,0),MATCH('CE-RF per comune 2025'!J$3,Driver!$A$10:$AD$10,0))</f>
        <v>1402.5002412544063</v>
      </c>
      <c r="K28" s="47">
        <f>+$F28*INDEX(Driver!$A$10:$AD$34,MATCH('CE-RF per comune 2025'!$B28,Driver!$A$10:$A$34,0),MATCH('CE-RF per comune 2025'!K$3,Driver!$A$10:$AD$10,0))</f>
        <v>661.06740400770968</v>
      </c>
      <c r="L28" s="47">
        <f>+$F28*INDEX(Driver!$A$10:$AD$34,MATCH('CE-RF per comune 2025'!$B28,Driver!$A$10:$A$34,0),MATCH('CE-RF per comune 2025'!L$3,Driver!$A$10:$AD$10,0))</f>
        <v>873.52399905766629</v>
      </c>
      <c r="M28" s="47">
        <f>+$F28*INDEX(Driver!$A$10:$AD$34,MATCH('CE-RF per comune 2025'!$B28,Driver!$A$10:$A$34,0),MATCH('CE-RF per comune 2025'!M$3,Driver!$A$10:$AD$10,0))</f>
        <v>214.98112418030365</v>
      </c>
      <c r="N28" s="47">
        <f>+$F28*INDEX(Driver!$A$10:$AD$34,MATCH('CE-RF per comune 2025'!$B28,Driver!$A$10:$A$34,0),MATCH('CE-RF per comune 2025'!N$3,Driver!$A$10:$AD$10,0))</f>
        <v>1053.2128976285001</v>
      </c>
      <c r="O28" s="47">
        <f>+$F28*INDEX(Driver!$A$10:$AD$34,MATCH('CE-RF per comune 2025'!$B28,Driver!$A$10:$A$34,0),MATCH('CE-RF per comune 2025'!O$3,Driver!$A$10:$AD$10,0))</f>
        <v>9102.8204203190289</v>
      </c>
      <c r="P28" s="47">
        <f>+$F28*INDEX(Driver!$A$10:$AD$34,MATCH('CE-RF per comune 2025'!$B28,Driver!$A$10:$A$34,0),MATCH('CE-RF per comune 2025'!P$3,Driver!$A$10:$AD$10,0))</f>
        <v>2200.0732775472216</v>
      </c>
      <c r="Q28" s="47">
        <f>+$F28*INDEX(Driver!$A$10:$AD$34,MATCH('CE-RF per comune 2025'!$B28,Driver!$A$10:$A$34,0),MATCH('CE-RF per comune 2025'!Q$3,Driver!$A$10:$AD$10,0))</f>
        <v>465.55945857139437</v>
      </c>
      <c r="R28" s="47">
        <f>+$F28*INDEX(Driver!$A$10:$AD$34,MATCH('CE-RF per comune 2025'!$B28,Driver!$A$10:$A$34,0),MATCH('CE-RF per comune 2025'!R$3,Driver!$A$10:$AD$10,0))</f>
        <v>407.10527526327292</v>
      </c>
      <c r="S28" s="47">
        <f>+$F28*INDEX(Driver!$A$10:$AD$34,MATCH('CE-RF per comune 2025'!$B28,Driver!$A$10:$A$34,0),MATCH('CE-RF per comune 2025'!S$3,Driver!$A$10:$AD$10,0))</f>
        <v>1215.9566921430644</v>
      </c>
      <c r="T28" s="47">
        <f>+$F28*INDEX(Driver!$A$10:$AD$34,MATCH('CE-RF per comune 2025'!$B28,Driver!$A$10:$A$34,0),MATCH('CE-RF per comune 2025'!T$3,Driver!$A$10:$AD$10,0))</f>
        <v>1367.0280618751235</v>
      </c>
      <c r="U28" s="47">
        <f>+$F28*INDEX(Driver!$A$10:$AD$34,MATCH('CE-RF per comune 2025'!$B28,Driver!$A$10:$A$34,0),MATCH('CE-RF per comune 2025'!U$3,Driver!$A$10:$AD$10,0))</f>
        <v>273.60488759448265</v>
      </c>
      <c r="V28" s="47">
        <f>+$F28*INDEX(Driver!$A$10:$AD$34,MATCH('CE-RF per comune 2025'!$B28,Driver!$A$10:$A$34,0),MATCH('CE-RF per comune 2025'!V$3,Driver!$A$10:$AD$10,0))</f>
        <v>315.32067740420069</v>
      </c>
      <c r="W28" s="47">
        <f>+$F28*INDEX(Driver!$A$10:$AD$34,MATCH('CE-RF per comune 2025'!$B28,Driver!$A$10:$A$34,0),MATCH('CE-RF per comune 2025'!W$3,Driver!$A$10:$AD$10,0))</f>
        <v>935.30972645498468</v>
      </c>
      <c r="X28" s="47">
        <f>+$F28*INDEX(Driver!$A$10:$AD$34,MATCH('CE-RF per comune 2025'!$B28,Driver!$A$10:$A$34,0),MATCH('CE-RF per comune 2025'!X$3,Driver!$A$10:$AD$10,0))</f>
        <v>439.45483617658738</v>
      </c>
      <c r="Y28" s="47">
        <f>+$F28*INDEX(Driver!$A$10:$AD$34,MATCH('CE-RF per comune 2025'!$B28,Driver!$A$10:$A$34,0),MATCH('CE-RF per comune 2025'!Y$3,Driver!$A$10:$AD$10,0))</f>
        <v>3307.986238325831</v>
      </c>
      <c r="Z28" s="47">
        <f>+$F28*INDEX(Driver!$A$10:$AD$34,MATCH('CE-RF per comune 2025'!$B28,Driver!$A$10:$A$34,0),MATCH('CE-RF per comune 2025'!Z$3,Driver!$A$10:$AD$10,0))</f>
        <v>2429.0144141716687</v>
      </c>
      <c r="AA28" s="47">
        <f>+$F28*INDEX(Driver!$A$10:$AD$34,MATCH('CE-RF per comune 2025'!$B28,Driver!$A$10:$A$34,0),MATCH('CE-RF per comune 2025'!AA$3,Driver!$A$10:$AD$10,0))</f>
        <v>1791.9595654795946</v>
      </c>
      <c r="AB28" s="47">
        <f>+$F28*INDEX(Driver!$A$10:$AD$34,MATCH('CE-RF per comune 2025'!$B28,Driver!$A$10:$A$34,0),MATCH('CE-RF per comune 2025'!AB$3,Driver!$A$10:$AD$10,0))</f>
        <v>283.69653078750758</v>
      </c>
      <c r="AC28" s="47">
        <f>+$F28*INDEX(Driver!$A$10:$AD$34,MATCH('CE-RF per comune 2025'!$B28,Driver!$A$10:$A$34,0),MATCH('CE-RF per comune 2025'!AC$3,Driver!$A$10:$AD$10,0))</f>
        <v>850.97130895776615</v>
      </c>
      <c r="AD28" s="47">
        <f>+$F28*INDEX(Driver!$A$10:$AD$34,MATCH('CE-RF per comune 2025'!$B28,Driver!$A$10:$A$34,0),MATCH('CE-RF per comune 2025'!AD$3,Driver!$A$10:$AD$10,0))</f>
        <v>2849.0323659831943</v>
      </c>
      <c r="AE28" s="47">
        <f>+$F28*INDEX(Driver!$A$10:$AD$34,MATCH('CE-RF per comune 2025'!$B28,Driver!$A$10:$A$34,0),MATCH('CE-RF per comune 2025'!AE$3,Driver!$A$10:$AD$10,0))</f>
        <v>4595.4437963674463</v>
      </c>
      <c r="AF28" s="47">
        <f>+$F28*INDEX(Driver!$A$10:$AD$34,MATCH('CE-RF per comune 2025'!$B28,Driver!$A$10:$A$34,0),MATCH('CE-RF per comune 2025'!AF$3,Driver!$A$10:$AD$10,0))</f>
        <v>5061.2075846346897</v>
      </c>
      <c r="AG28" s="47">
        <f>+$F28*INDEX(Driver!$A$10:$AD$34,MATCH('CE-RF per comune 2025'!$B28,Driver!$A$10:$A$34,0),MATCH('CE-RF per comune 2025'!AG$3,Driver!$A$10:$AD$10,0))</f>
        <v>1588.3900246502387</v>
      </c>
      <c r="AH28" s="47">
        <f>+$F28*INDEX(Driver!$A$10:$AD$34,MATCH('CE-RF per comune 2025'!$B28,Driver!$A$10:$A$34,0),MATCH('CE-RF per comune 2025'!AH$3,Driver!$A$10:$AD$10,0))</f>
        <v>8449.680348021182</v>
      </c>
      <c r="AI28" s="47">
        <f>+$F28*INDEX(Driver!$A$10:$AD$34,MATCH('CE-RF per comune 2025'!$B28,Driver!$A$10:$A$34,0),MATCH('CE-RF per comune 2025'!AI$3,Driver!$A$10:$AD$10,0))</f>
        <v>7058.0194668026907</v>
      </c>
      <c r="AJ28" s="47">
        <f t="shared" si="3"/>
        <v>60705.8445345</v>
      </c>
      <c r="AK28" s="158">
        <f t="shared" si="4"/>
        <v>0</v>
      </c>
    </row>
    <row r="29" spans="1:37" ht="10.8" thickBot="1" x14ac:dyDescent="0.25">
      <c r="A29" s="194">
        <v>27</v>
      </c>
      <c r="C29" s="93"/>
      <c r="D29" s="48"/>
      <c r="E29" s="49" t="s">
        <v>124</v>
      </c>
      <c r="F29" s="50">
        <f>SUM(F17:F28)</f>
        <v>11066814.646245416</v>
      </c>
      <c r="H29" s="99">
        <f>SUM(H17:H28)</f>
        <v>188863.22423037773</v>
      </c>
      <c r="I29" s="99">
        <f t="shared" ref="I29:AI29" si="5">SUM(I17:I28)</f>
        <v>85114.626354085049</v>
      </c>
      <c r="J29" s="99">
        <f t="shared" si="5"/>
        <v>253981.04874267516</v>
      </c>
      <c r="K29" s="99">
        <f t="shared" si="5"/>
        <v>119713.77089340548</v>
      </c>
      <c r="L29" s="99">
        <f t="shared" si="5"/>
        <v>158187.88108309329</v>
      </c>
      <c r="M29" s="99">
        <f t="shared" si="5"/>
        <v>38931.281274046101</v>
      </c>
      <c r="N29" s="99">
        <f t="shared" si="5"/>
        <v>190728.035846716</v>
      </c>
      <c r="O29" s="99">
        <f t="shared" si="5"/>
        <v>1648444.5484309129</v>
      </c>
      <c r="P29" s="99">
        <f t="shared" si="5"/>
        <v>398414.84650469921</v>
      </c>
      <c r="Q29" s="99">
        <f t="shared" si="5"/>
        <v>84308.919215783637</v>
      </c>
      <c r="R29" s="99">
        <f t="shared" si="5"/>
        <v>73723.356131163629</v>
      </c>
      <c r="S29" s="99">
        <f t="shared" si="5"/>
        <v>220199.57416902113</v>
      </c>
      <c r="T29" s="99">
        <f t="shared" si="5"/>
        <v>247557.33411152428</v>
      </c>
      <c r="U29" s="99">
        <f t="shared" si="5"/>
        <v>49547.553895759549</v>
      </c>
      <c r="V29" s="99">
        <f t="shared" si="5"/>
        <v>57101.934090036673</v>
      </c>
      <c r="W29" s="99">
        <f t="shared" si="5"/>
        <v>169376.75890293924</v>
      </c>
      <c r="X29" s="99">
        <f t="shared" si="5"/>
        <v>79581.590707850817</v>
      </c>
      <c r="Y29" s="99">
        <f t="shared" si="5"/>
        <v>599048.60571352288</v>
      </c>
      <c r="Z29" s="99">
        <f t="shared" si="5"/>
        <v>439874.1691271399</v>
      </c>
      <c r="AA29" s="99">
        <f t="shared" si="5"/>
        <v>324508.87091321289</v>
      </c>
      <c r="AB29" s="99">
        <f t="shared" si="5"/>
        <v>51375.065967635492</v>
      </c>
      <c r="AC29" s="99">
        <f t="shared" si="5"/>
        <v>154103.77776884497</v>
      </c>
      <c r="AD29" s="99">
        <f t="shared" si="5"/>
        <v>515935.90284665028</v>
      </c>
      <c r="AE29" s="99">
        <f t="shared" si="5"/>
        <v>832196.38792754314</v>
      </c>
      <c r="AF29" s="99">
        <f t="shared" si="5"/>
        <v>916542.3095401281</v>
      </c>
      <c r="AG29" s="99">
        <f t="shared" si="5"/>
        <v>287644.13182007638</v>
      </c>
      <c r="AH29" s="99">
        <f t="shared" si="5"/>
        <v>1530166.3509243622</v>
      </c>
      <c r="AI29" s="99">
        <f t="shared" si="5"/>
        <v>1351642.7891122103</v>
      </c>
      <c r="AJ29" s="50">
        <f t="shared" si="3"/>
        <v>11066814.646245416</v>
      </c>
      <c r="AK29" s="158">
        <f t="shared" si="4"/>
        <v>0</v>
      </c>
    </row>
    <row r="30" spans="1:37" ht="10.8" thickBot="1" x14ac:dyDescent="0.25">
      <c r="A30" s="194">
        <v>28</v>
      </c>
      <c r="C30" s="91"/>
      <c r="D30" s="1"/>
      <c r="E30" s="1"/>
      <c r="F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</row>
    <row r="31" spans="1:37" ht="10.8" thickBot="1" x14ac:dyDescent="0.25">
      <c r="A31" s="194">
        <v>29</v>
      </c>
      <c r="C31" s="91"/>
      <c r="D31" s="60" t="s">
        <v>125</v>
      </c>
      <c r="E31" s="61" t="s">
        <v>17</v>
      </c>
      <c r="F31" s="62">
        <f>F14-F29</f>
        <v>-1121070.4415023252</v>
      </c>
      <c r="H31" s="62">
        <f>H14-H29</f>
        <v>-18729.362454152666</v>
      </c>
      <c r="I31" s="62">
        <f t="shared" ref="I31:AJ31" si="6">I14-I29</f>
        <v>-7595.7257878372184</v>
      </c>
      <c r="J31" s="62">
        <f t="shared" si="6"/>
        <v>-30450.191725058539</v>
      </c>
      <c r="K31" s="62">
        <f t="shared" si="6"/>
        <v>-11871.885672569959</v>
      </c>
      <c r="L31" s="62">
        <f t="shared" si="6"/>
        <v>-15687.321725724876</v>
      </c>
      <c r="M31" s="62">
        <f t="shared" si="6"/>
        <v>-6792.7732170067102</v>
      </c>
      <c r="N31" s="62">
        <f t="shared" si="6"/>
        <v>-16542.29381288297</v>
      </c>
      <c r="O31" s="62">
        <f t="shared" si="6"/>
        <v>-163474.46973304707</v>
      </c>
      <c r="P31" s="62">
        <f t="shared" si="6"/>
        <v>-39510.371051379305</v>
      </c>
      <c r="Q31" s="62">
        <f t="shared" si="6"/>
        <v>-12048.824679049969</v>
      </c>
      <c r="R31" s="62">
        <f t="shared" si="6"/>
        <v>-7311.0657934804331</v>
      </c>
      <c r="S31" s="62">
        <f t="shared" si="6"/>
        <v>-21836.954513870383</v>
      </c>
      <c r="T31" s="62">
        <f t="shared" si="6"/>
        <v>-24549.994090446766</v>
      </c>
      <c r="U31" s="62">
        <f t="shared" si="6"/>
        <v>-4913.5775342814522</v>
      </c>
      <c r="V31" s="62">
        <f t="shared" si="6"/>
        <v>-5662.7372785972548</v>
      </c>
      <c r="W31" s="62">
        <f t="shared" si="6"/>
        <v>-16887.910683538619</v>
      </c>
      <c r="X31" s="62">
        <f t="shared" si="6"/>
        <v>-7892.0206044307561</v>
      </c>
      <c r="Y31" s="62">
        <f t="shared" si="6"/>
        <v>-61942.004777051276</v>
      </c>
      <c r="Z31" s="62">
        <f t="shared" si="6"/>
        <v>-47246.847405040287</v>
      </c>
      <c r="AA31" s="62">
        <f t="shared" si="6"/>
        <v>-32181.195082784281</v>
      </c>
      <c r="AB31" s="62">
        <f t="shared" si="6"/>
        <v>-5094.8099373762525</v>
      </c>
      <c r="AC31" s="62">
        <f t="shared" si="6"/>
        <v>-10525.305600513238</v>
      </c>
      <c r="AD31" s="62">
        <f t="shared" si="6"/>
        <v>-54765.807584446331</v>
      </c>
      <c r="AE31" s="62">
        <f t="shared" si="6"/>
        <v>-116369.01913155406</v>
      </c>
      <c r="AF31" s="62">
        <f t="shared" si="6"/>
        <v>-90892.513298426173</v>
      </c>
      <c r="AG31" s="62">
        <f t="shared" si="6"/>
        <v>-28525.358627239562</v>
      </c>
      <c r="AH31" s="62">
        <f t="shared" si="6"/>
        <v>-124095.94832647708</v>
      </c>
      <c r="AI31" s="62">
        <f t="shared" si="6"/>
        <v>-137674.15137406276</v>
      </c>
      <c r="AJ31" s="62">
        <f t="shared" si="6"/>
        <v>-1121070.4415023252</v>
      </c>
      <c r="AK31" s="158">
        <f t="shared" ref="AK31" si="7">+AJ31-F31</f>
        <v>0</v>
      </c>
    </row>
    <row r="32" spans="1:37" ht="10.8" thickBot="1" x14ac:dyDescent="0.25">
      <c r="A32" s="194">
        <v>30</v>
      </c>
      <c r="C32" s="91"/>
      <c r="D32" s="63"/>
      <c r="E32" s="63"/>
      <c r="F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</row>
    <row r="33" spans="1:37" ht="10.199999999999999" x14ac:dyDescent="0.2">
      <c r="A33" s="194">
        <v>31</v>
      </c>
      <c r="C33" s="93"/>
      <c r="D33" s="54" t="s">
        <v>126</v>
      </c>
      <c r="E33" s="55" t="s">
        <v>127</v>
      </c>
      <c r="F33" s="65"/>
      <c r="H33" s="96"/>
      <c r="I33" s="94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158"/>
    </row>
    <row r="34" spans="1:37" ht="10.199999999999999" x14ac:dyDescent="0.2">
      <c r="A34" s="194">
        <v>32</v>
      </c>
      <c r="B34" s="92" t="s">
        <v>227</v>
      </c>
      <c r="C34" s="93" t="s">
        <v>128</v>
      </c>
      <c r="D34" s="66" t="s">
        <v>129</v>
      </c>
      <c r="E34" s="67" t="s">
        <v>130</v>
      </c>
      <c r="F34" s="47">
        <f>VLOOKUP($C34,'CE GESTORE'!$B$4:$H$43,'CE GESTORE'!H$1,FALSE)</f>
        <v>0</v>
      </c>
      <c r="H34" s="47">
        <f>+$F34*INDEX(Driver!$A$10:$AD$34,MATCH('CE-RF per comune 2025'!$B34,Driver!$A$10:$A$34,0),MATCH('CE-RF per comune 2025'!H$3,Driver!$A$10:$AD$10,0))</f>
        <v>0</v>
      </c>
      <c r="I34" s="47">
        <f>+$F34*INDEX(Driver!$A$10:$AD$34,MATCH('CE-RF per comune 2025'!$B34,Driver!$A$10:$A$34,0),MATCH('CE-RF per comune 2025'!I$3,Driver!$A$10:$AD$10,0))</f>
        <v>0</v>
      </c>
      <c r="J34" s="47">
        <f>+$F34*INDEX(Driver!$A$10:$AD$34,MATCH('CE-RF per comune 2025'!$B34,Driver!$A$10:$A$34,0),MATCH('CE-RF per comune 2025'!J$3,Driver!$A$10:$AD$10,0))</f>
        <v>0</v>
      </c>
      <c r="K34" s="47">
        <f>+$F34*INDEX(Driver!$A$10:$AD$34,MATCH('CE-RF per comune 2025'!$B34,Driver!$A$10:$A$34,0),MATCH('CE-RF per comune 2025'!K$3,Driver!$A$10:$AD$10,0))</f>
        <v>0</v>
      </c>
      <c r="L34" s="47">
        <f>+$F34*INDEX(Driver!$A$10:$AD$34,MATCH('CE-RF per comune 2025'!$B34,Driver!$A$10:$A$34,0),MATCH('CE-RF per comune 2025'!L$3,Driver!$A$10:$AD$10,0))</f>
        <v>0</v>
      </c>
      <c r="M34" s="47">
        <f>+$F34*INDEX(Driver!$A$10:$AD$34,MATCH('CE-RF per comune 2025'!$B34,Driver!$A$10:$A$34,0),MATCH('CE-RF per comune 2025'!M$3,Driver!$A$10:$AD$10,0))</f>
        <v>0</v>
      </c>
      <c r="N34" s="47">
        <f>+$F34*INDEX(Driver!$A$10:$AD$34,MATCH('CE-RF per comune 2025'!$B34,Driver!$A$10:$A$34,0),MATCH('CE-RF per comune 2025'!N$3,Driver!$A$10:$AD$10,0))</f>
        <v>0</v>
      </c>
      <c r="O34" s="47">
        <f>+$F34*INDEX(Driver!$A$10:$AD$34,MATCH('CE-RF per comune 2025'!$B34,Driver!$A$10:$A$34,0),MATCH('CE-RF per comune 2025'!O$3,Driver!$A$10:$AD$10,0))</f>
        <v>0</v>
      </c>
      <c r="P34" s="47">
        <f>+$F34*INDEX(Driver!$A$10:$AD$34,MATCH('CE-RF per comune 2025'!$B34,Driver!$A$10:$A$34,0),MATCH('CE-RF per comune 2025'!P$3,Driver!$A$10:$AD$10,0))</f>
        <v>0</v>
      </c>
      <c r="Q34" s="47">
        <f>+$F34*INDEX(Driver!$A$10:$AD$34,MATCH('CE-RF per comune 2025'!$B34,Driver!$A$10:$A$34,0),MATCH('CE-RF per comune 2025'!Q$3,Driver!$A$10:$AD$10,0))</f>
        <v>0</v>
      </c>
      <c r="R34" s="47">
        <f>+$F34*INDEX(Driver!$A$10:$AD$34,MATCH('CE-RF per comune 2025'!$B34,Driver!$A$10:$A$34,0),MATCH('CE-RF per comune 2025'!R$3,Driver!$A$10:$AD$10,0))</f>
        <v>0</v>
      </c>
      <c r="S34" s="47">
        <f>+$F34*INDEX(Driver!$A$10:$AD$34,MATCH('CE-RF per comune 2025'!$B34,Driver!$A$10:$A$34,0),MATCH('CE-RF per comune 2025'!S$3,Driver!$A$10:$AD$10,0))</f>
        <v>0</v>
      </c>
      <c r="T34" s="47">
        <f>+$F34*INDEX(Driver!$A$10:$AD$34,MATCH('CE-RF per comune 2025'!$B34,Driver!$A$10:$A$34,0),MATCH('CE-RF per comune 2025'!T$3,Driver!$A$10:$AD$10,0))</f>
        <v>0</v>
      </c>
      <c r="U34" s="47">
        <f>+$F34*INDEX(Driver!$A$10:$AD$34,MATCH('CE-RF per comune 2025'!$B34,Driver!$A$10:$A$34,0),MATCH('CE-RF per comune 2025'!U$3,Driver!$A$10:$AD$10,0))</f>
        <v>0</v>
      </c>
      <c r="V34" s="47">
        <f>+$F34*INDEX(Driver!$A$10:$AD$34,MATCH('CE-RF per comune 2025'!$B34,Driver!$A$10:$A$34,0),MATCH('CE-RF per comune 2025'!V$3,Driver!$A$10:$AD$10,0))</f>
        <v>0</v>
      </c>
      <c r="W34" s="47">
        <f>+$F34*INDEX(Driver!$A$10:$AD$34,MATCH('CE-RF per comune 2025'!$B34,Driver!$A$10:$A$34,0),MATCH('CE-RF per comune 2025'!W$3,Driver!$A$10:$AD$10,0))</f>
        <v>0</v>
      </c>
      <c r="X34" s="47">
        <f>+$F34*INDEX(Driver!$A$10:$AD$34,MATCH('CE-RF per comune 2025'!$B34,Driver!$A$10:$A$34,0),MATCH('CE-RF per comune 2025'!X$3,Driver!$A$10:$AD$10,0))</f>
        <v>0</v>
      </c>
      <c r="Y34" s="47">
        <f>+$F34*INDEX(Driver!$A$10:$AD$34,MATCH('CE-RF per comune 2025'!$B34,Driver!$A$10:$A$34,0),MATCH('CE-RF per comune 2025'!Y$3,Driver!$A$10:$AD$10,0))</f>
        <v>0</v>
      </c>
      <c r="Z34" s="47">
        <f>+$F34*INDEX(Driver!$A$10:$AD$34,MATCH('CE-RF per comune 2025'!$B34,Driver!$A$10:$A$34,0),MATCH('CE-RF per comune 2025'!Z$3,Driver!$A$10:$AD$10,0))</f>
        <v>0</v>
      </c>
      <c r="AA34" s="47">
        <f>+$F34*INDEX(Driver!$A$10:$AD$34,MATCH('CE-RF per comune 2025'!$B34,Driver!$A$10:$A$34,0),MATCH('CE-RF per comune 2025'!AA$3,Driver!$A$10:$AD$10,0))</f>
        <v>0</v>
      </c>
      <c r="AB34" s="47">
        <f>+$F34*INDEX(Driver!$A$10:$AD$34,MATCH('CE-RF per comune 2025'!$B34,Driver!$A$10:$A$34,0),MATCH('CE-RF per comune 2025'!AB$3,Driver!$A$10:$AD$10,0))</f>
        <v>0</v>
      </c>
      <c r="AC34" s="47">
        <f>+$F34*INDEX(Driver!$A$10:$AD$34,MATCH('CE-RF per comune 2025'!$B34,Driver!$A$10:$A$34,0),MATCH('CE-RF per comune 2025'!AC$3,Driver!$A$10:$AD$10,0))</f>
        <v>0</v>
      </c>
      <c r="AD34" s="47">
        <f>+$F34*INDEX(Driver!$A$10:$AD$34,MATCH('CE-RF per comune 2025'!$B34,Driver!$A$10:$A$34,0),MATCH('CE-RF per comune 2025'!AD$3,Driver!$A$10:$AD$10,0))</f>
        <v>0</v>
      </c>
      <c r="AE34" s="47">
        <f>+$F34*INDEX(Driver!$A$10:$AD$34,MATCH('CE-RF per comune 2025'!$B34,Driver!$A$10:$A$34,0),MATCH('CE-RF per comune 2025'!AE$3,Driver!$A$10:$AD$10,0))</f>
        <v>0</v>
      </c>
      <c r="AF34" s="47">
        <f>+$F34*INDEX(Driver!$A$10:$AD$34,MATCH('CE-RF per comune 2025'!$B34,Driver!$A$10:$A$34,0),MATCH('CE-RF per comune 2025'!AF$3,Driver!$A$10:$AD$10,0))</f>
        <v>0</v>
      </c>
      <c r="AG34" s="47">
        <f>+$F34*INDEX(Driver!$A$10:$AD$34,MATCH('CE-RF per comune 2025'!$B34,Driver!$A$10:$A$34,0),MATCH('CE-RF per comune 2025'!AG$3,Driver!$A$10:$AD$10,0))</f>
        <v>0</v>
      </c>
      <c r="AH34" s="47">
        <f>+$F34*INDEX(Driver!$A$10:$AD$34,MATCH('CE-RF per comune 2025'!$B34,Driver!$A$10:$A$34,0),MATCH('CE-RF per comune 2025'!AH$3,Driver!$A$10:$AD$10,0))</f>
        <v>0</v>
      </c>
      <c r="AI34" s="47">
        <f>+$F34*INDEX(Driver!$A$10:$AD$34,MATCH('CE-RF per comune 2025'!$B34,Driver!$A$10:$A$34,0),MATCH('CE-RF per comune 2025'!AI$3,Driver!$A$10:$AD$10,0))</f>
        <v>0</v>
      </c>
      <c r="AJ34" s="47">
        <f>SUM(H34:AI34)</f>
        <v>0</v>
      </c>
      <c r="AK34" s="158">
        <f t="shared" ref="AK34:AK37" si="8">+AJ34-F34</f>
        <v>0</v>
      </c>
    </row>
    <row r="35" spans="1:37" ht="10.199999999999999" x14ac:dyDescent="0.2">
      <c r="A35" s="194">
        <v>33</v>
      </c>
      <c r="B35" s="92" t="s">
        <v>227</v>
      </c>
      <c r="C35" s="93" t="s">
        <v>131</v>
      </c>
      <c r="D35" s="68" t="s">
        <v>132</v>
      </c>
      <c r="E35" s="69" t="s">
        <v>133</v>
      </c>
      <c r="F35" s="47">
        <f>VLOOKUP($C35,'CE GESTORE'!$B$4:$H$43,'CE GESTORE'!H$1,FALSE)</f>
        <v>0</v>
      </c>
      <c r="H35" s="47">
        <f>+$F35*INDEX(Driver!$A$10:$AD$34,MATCH('CE-RF per comune 2025'!$B35,Driver!$A$10:$A$34,0),MATCH('CE-RF per comune 2025'!H$3,Driver!$A$10:$AD$10,0))</f>
        <v>0</v>
      </c>
      <c r="I35" s="47">
        <f>+$F35*INDEX(Driver!$A$10:$AD$34,MATCH('CE-RF per comune 2025'!$B35,Driver!$A$10:$A$34,0),MATCH('CE-RF per comune 2025'!I$3,Driver!$A$10:$AD$10,0))</f>
        <v>0</v>
      </c>
      <c r="J35" s="47">
        <f>+$F35*INDEX(Driver!$A$10:$AD$34,MATCH('CE-RF per comune 2025'!$B35,Driver!$A$10:$A$34,0),MATCH('CE-RF per comune 2025'!J$3,Driver!$A$10:$AD$10,0))</f>
        <v>0</v>
      </c>
      <c r="K35" s="47">
        <f>+$F35*INDEX(Driver!$A$10:$AD$34,MATCH('CE-RF per comune 2025'!$B35,Driver!$A$10:$A$34,0),MATCH('CE-RF per comune 2025'!K$3,Driver!$A$10:$AD$10,0))</f>
        <v>0</v>
      </c>
      <c r="L35" s="47">
        <f>+$F35*INDEX(Driver!$A$10:$AD$34,MATCH('CE-RF per comune 2025'!$B35,Driver!$A$10:$A$34,0),MATCH('CE-RF per comune 2025'!L$3,Driver!$A$10:$AD$10,0))</f>
        <v>0</v>
      </c>
      <c r="M35" s="47">
        <f>+$F35*INDEX(Driver!$A$10:$AD$34,MATCH('CE-RF per comune 2025'!$B35,Driver!$A$10:$A$34,0),MATCH('CE-RF per comune 2025'!M$3,Driver!$A$10:$AD$10,0))</f>
        <v>0</v>
      </c>
      <c r="N35" s="47">
        <f>+$F35*INDEX(Driver!$A$10:$AD$34,MATCH('CE-RF per comune 2025'!$B35,Driver!$A$10:$A$34,0),MATCH('CE-RF per comune 2025'!N$3,Driver!$A$10:$AD$10,0))</f>
        <v>0</v>
      </c>
      <c r="O35" s="47">
        <f>+$F35*INDEX(Driver!$A$10:$AD$34,MATCH('CE-RF per comune 2025'!$B35,Driver!$A$10:$A$34,0),MATCH('CE-RF per comune 2025'!O$3,Driver!$A$10:$AD$10,0))</f>
        <v>0</v>
      </c>
      <c r="P35" s="47">
        <f>+$F35*INDEX(Driver!$A$10:$AD$34,MATCH('CE-RF per comune 2025'!$B35,Driver!$A$10:$A$34,0),MATCH('CE-RF per comune 2025'!P$3,Driver!$A$10:$AD$10,0))</f>
        <v>0</v>
      </c>
      <c r="Q35" s="47">
        <f>+$F35*INDEX(Driver!$A$10:$AD$34,MATCH('CE-RF per comune 2025'!$B35,Driver!$A$10:$A$34,0),MATCH('CE-RF per comune 2025'!Q$3,Driver!$A$10:$AD$10,0))</f>
        <v>0</v>
      </c>
      <c r="R35" s="47">
        <f>+$F35*INDEX(Driver!$A$10:$AD$34,MATCH('CE-RF per comune 2025'!$B35,Driver!$A$10:$A$34,0),MATCH('CE-RF per comune 2025'!R$3,Driver!$A$10:$AD$10,0))</f>
        <v>0</v>
      </c>
      <c r="S35" s="47">
        <f>+$F35*INDEX(Driver!$A$10:$AD$34,MATCH('CE-RF per comune 2025'!$B35,Driver!$A$10:$A$34,0),MATCH('CE-RF per comune 2025'!S$3,Driver!$A$10:$AD$10,0))</f>
        <v>0</v>
      </c>
      <c r="T35" s="47">
        <f>+$F35*INDEX(Driver!$A$10:$AD$34,MATCH('CE-RF per comune 2025'!$B35,Driver!$A$10:$A$34,0),MATCH('CE-RF per comune 2025'!T$3,Driver!$A$10:$AD$10,0))</f>
        <v>0</v>
      </c>
      <c r="U35" s="47">
        <f>+$F35*INDEX(Driver!$A$10:$AD$34,MATCH('CE-RF per comune 2025'!$B35,Driver!$A$10:$A$34,0),MATCH('CE-RF per comune 2025'!U$3,Driver!$A$10:$AD$10,0))</f>
        <v>0</v>
      </c>
      <c r="V35" s="47">
        <f>+$F35*INDEX(Driver!$A$10:$AD$34,MATCH('CE-RF per comune 2025'!$B35,Driver!$A$10:$A$34,0),MATCH('CE-RF per comune 2025'!V$3,Driver!$A$10:$AD$10,0))</f>
        <v>0</v>
      </c>
      <c r="W35" s="47">
        <f>+$F35*INDEX(Driver!$A$10:$AD$34,MATCH('CE-RF per comune 2025'!$B35,Driver!$A$10:$A$34,0),MATCH('CE-RF per comune 2025'!W$3,Driver!$A$10:$AD$10,0))</f>
        <v>0</v>
      </c>
      <c r="X35" s="47">
        <f>+$F35*INDEX(Driver!$A$10:$AD$34,MATCH('CE-RF per comune 2025'!$B35,Driver!$A$10:$A$34,0),MATCH('CE-RF per comune 2025'!X$3,Driver!$A$10:$AD$10,0))</f>
        <v>0</v>
      </c>
      <c r="Y35" s="47">
        <f>+$F35*INDEX(Driver!$A$10:$AD$34,MATCH('CE-RF per comune 2025'!$B35,Driver!$A$10:$A$34,0),MATCH('CE-RF per comune 2025'!Y$3,Driver!$A$10:$AD$10,0))</f>
        <v>0</v>
      </c>
      <c r="Z35" s="47">
        <f>+$F35*INDEX(Driver!$A$10:$AD$34,MATCH('CE-RF per comune 2025'!$B35,Driver!$A$10:$A$34,0),MATCH('CE-RF per comune 2025'!Z$3,Driver!$A$10:$AD$10,0))</f>
        <v>0</v>
      </c>
      <c r="AA35" s="47">
        <f>+$F35*INDEX(Driver!$A$10:$AD$34,MATCH('CE-RF per comune 2025'!$B35,Driver!$A$10:$A$34,0),MATCH('CE-RF per comune 2025'!AA$3,Driver!$A$10:$AD$10,0))</f>
        <v>0</v>
      </c>
      <c r="AB35" s="47">
        <f>+$F35*INDEX(Driver!$A$10:$AD$34,MATCH('CE-RF per comune 2025'!$B35,Driver!$A$10:$A$34,0),MATCH('CE-RF per comune 2025'!AB$3,Driver!$A$10:$AD$10,0))</f>
        <v>0</v>
      </c>
      <c r="AC35" s="47">
        <f>+$F35*INDEX(Driver!$A$10:$AD$34,MATCH('CE-RF per comune 2025'!$B35,Driver!$A$10:$A$34,0),MATCH('CE-RF per comune 2025'!AC$3,Driver!$A$10:$AD$10,0))</f>
        <v>0</v>
      </c>
      <c r="AD35" s="47">
        <f>+$F35*INDEX(Driver!$A$10:$AD$34,MATCH('CE-RF per comune 2025'!$B35,Driver!$A$10:$A$34,0),MATCH('CE-RF per comune 2025'!AD$3,Driver!$A$10:$AD$10,0))</f>
        <v>0</v>
      </c>
      <c r="AE35" s="47">
        <f>+$F35*INDEX(Driver!$A$10:$AD$34,MATCH('CE-RF per comune 2025'!$B35,Driver!$A$10:$A$34,0),MATCH('CE-RF per comune 2025'!AE$3,Driver!$A$10:$AD$10,0))</f>
        <v>0</v>
      </c>
      <c r="AF35" s="47">
        <f>+$F35*INDEX(Driver!$A$10:$AD$34,MATCH('CE-RF per comune 2025'!$B35,Driver!$A$10:$A$34,0),MATCH('CE-RF per comune 2025'!AF$3,Driver!$A$10:$AD$10,0))</f>
        <v>0</v>
      </c>
      <c r="AG35" s="47">
        <f>+$F35*INDEX(Driver!$A$10:$AD$34,MATCH('CE-RF per comune 2025'!$B35,Driver!$A$10:$A$34,0),MATCH('CE-RF per comune 2025'!AG$3,Driver!$A$10:$AD$10,0))</f>
        <v>0</v>
      </c>
      <c r="AH35" s="47">
        <f>+$F35*INDEX(Driver!$A$10:$AD$34,MATCH('CE-RF per comune 2025'!$B35,Driver!$A$10:$A$34,0),MATCH('CE-RF per comune 2025'!AH$3,Driver!$A$10:$AD$10,0))</f>
        <v>0</v>
      </c>
      <c r="AI35" s="47">
        <f>+$F35*INDEX(Driver!$A$10:$AD$34,MATCH('CE-RF per comune 2025'!$B35,Driver!$A$10:$A$34,0),MATCH('CE-RF per comune 2025'!AI$3,Driver!$A$10:$AD$10,0))</f>
        <v>0</v>
      </c>
      <c r="AJ35" s="47">
        <f>SUM(H35:AI35)</f>
        <v>0</v>
      </c>
      <c r="AK35" s="158">
        <f t="shared" si="8"/>
        <v>0</v>
      </c>
    </row>
    <row r="36" spans="1:37" ht="10.199999999999999" x14ac:dyDescent="0.2">
      <c r="A36" s="194">
        <v>34</v>
      </c>
      <c r="B36" s="92" t="s">
        <v>227</v>
      </c>
      <c r="C36" s="93" t="s">
        <v>134</v>
      </c>
      <c r="D36" s="68" t="s">
        <v>135</v>
      </c>
      <c r="E36" s="70" t="s">
        <v>136</v>
      </c>
      <c r="F36" s="47">
        <f ca="1">VLOOKUP($C36,'CE GESTORE'!$B$4:$H$43,'CE GESTORE'!H$1,FALSE)</f>
        <v>-3388.98</v>
      </c>
      <c r="H36" s="47">
        <f ca="1">+$F36*INDEX(Driver!$A$10:$AD$34,MATCH('CE-RF per comune 2025'!$B36,Driver!$A$10:$A$34,0),MATCH('CE-RF per comune 2025'!H$3,Driver!$A$10:$AD$10,0))</f>
        <v>-58.222055319940814</v>
      </c>
      <c r="I36" s="47">
        <f ca="1">+$F36*INDEX(Driver!$A$10:$AD$34,MATCH('CE-RF per comune 2025'!$B36,Driver!$A$10:$A$34,0),MATCH('CE-RF per comune 2025'!I$3,Driver!$A$10:$AD$10,0))</f>
        <v>-26.238821794542659</v>
      </c>
      <c r="J36" s="47">
        <f ca="1">+$F36*INDEX(Driver!$A$10:$AD$34,MATCH('CE-RF per comune 2025'!$B36,Driver!$A$10:$A$34,0),MATCH('CE-RF per comune 2025'!J$3,Driver!$A$10:$AD$10,0))</f>
        <v>-78.296337099883914</v>
      </c>
      <c r="K36" s="47">
        <f ca="1">+$F36*INDEX(Driver!$A$10:$AD$34,MATCH('CE-RF per comune 2025'!$B36,Driver!$A$10:$A$34,0),MATCH('CE-RF per comune 2025'!K$3,Driver!$A$10:$AD$10,0))</f>
        <v>-36.904917936868969</v>
      </c>
      <c r="L36" s="47">
        <f ca="1">+$F36*INDEX(Driver!$A$10:$AD$34,MATCH('CE-RF per comune 2025'!$B36,Driver!$A$10:$A$34,0),MATCH('CE-RF per comune 2025'!L$3,Driver!$A$10:$AD$10,0))</f>
        <v>-48.76557413914302</v>
      </c>
      <c r="M36" s="47">
        <f ca="1">+$F36*INDEX(Driver!$A$10:$AD$34,MATCH('CE-RF per comune 2025'!$B36,Driver!$A$10:$A$34,0),MATCH('CE-RF per comune 2025'!M$3,Driver!$A$10:$AD$10,0))</f>
        <v>-12.001591211049055</v>
      </c>
      <c r="N36" s="47">
        <f ca="1">+$F36*INDEX(Driver!$A$10:$AD$34,MATCH('CE-RF per comune 2025'!$B36,Driver!$A$10:$A$34,0),MATCH('CE-RF per comune 2025'!N$3,Driver!$A$10:$AD$10,0))</f>
        <v>-58.796932538786116</v>
      </c>
      <c r="O36" s="47">
        <f ca="1">+$F36*INDEX(Driver!$A$10:$AD$34,MATCH('CE-RF per comune 2025'!$B36,Driver!$A$10:$A$34,0),MATCH('CE-RF per comune 2025'!O$3,Driver!$A$10:$AD$10,0))</f>
        <v>-508.17638045576808</v>
      </c>
      <c r="P36" s="47">
        <f ca="1">+$F36*INDEX(Driver!$A$10:$AD$34,MATCH('CE-RF per comune 2025'!$B36,Driver!$A$10:$A$34,0),MATCH('CE-RF per comune 2025'!P$3,Driver!$A$10:$AD$10,0))</f>
        <v>-122.82185337038889</v>
      </c>
      <c r="Q36" s="47">
        <f ca="1">+$F36*INDEX(Driver!$A$10:$AD$34,MATCH('CE-RF per comune 2025'!$B36,Driver!$A$10:$A$34,0),MATCH('CE-RF per comune 2025'!Q$3,Driver!$A$10:$AD$10,0))</f>
        <v>-25.990441381844445</v>
      </c>
      <c r="R36" s="47">
        <f ca="1">+$F36*INDEX(Driver!$A$10:$AD$34,MATCH('CE-RF per comune 2025'!$B36,Driver!$A$10:$A$34,0),MATCH('CE-RF per comune 2025'!R$3,Driver!$A$10:$AD$10,0))</f>
        <v>-22.727163197237779</v>
      </c>
      <c r="S36" s="47">
        <f ca="1">+$F36*INDEX(Driver!$A$10:$AD$34,MATCH('CE-RF per comune 2025'!$B36,Driver!$A$10:$A$34,0),MATCH('CE-RF per comune 2025'!S$3,Driver!$A$10:$AD$10,0))</f>
        <v>-67.882309226372143</v>
      </c>
      <c r="T36" s="47">
        <f ca="1">+$F36*INDEX(Driver!$A$10:$AD$34,MATCH('CE-RF per comune 2025'!$B36,Driver!$A$10:$A$34,0),MATCH('CE-RF per comune 2025'!T$3,Driver!$A$10:$AD$10,0))</f>
        <v>-76.316058143308624</v>
      </c>
      <c r="U36" s="47">
        <f ca="1">+$F36*INDEX(Driver!$A$10:$AD$34,MATCH('CE-RF per comune 2025'!$B36,Driver!$A$10:$A$34,0),MATCH('CE-RF per comune 2025'!U$3,Driver!$A$10:$AD$10,0))</f>
        <v>-15.274336418019606</v>
      </c>
      <c r="V36" s="47">
        <f ca="1">+$F36*INDEX(Driver!$A$10:$AD$34,MATCH('CE-RF per comune 2025'!$B36,Driver!$A$10:$A$34,0),MATCH('CE-RF per comune 2025'!V$3,Driver!$A$10:$AD$10,0))</f>
        <v>-17.60317276703034</v>
      </c>
      <c r="W36" s="47">
        <f ca="1">+$F36*INDEX(Driver!$A$10:$AD$34,MATCH('CE-RF per comune 2025'!$B36,Driver!$A$10:$A$34,0),MATCH('CE-RF per comune 2025'!W$3,Driver!$A$10:$AD$10,0))</f>
        <v>-52.214839955978242</v>
      </c>
      <c r="X36" s="47">
        <f ca="1">+$F36*INDEX(Driver!$A$10:$AD$34,MATCH('CE-RF per comune 2025'!$B36,Driver!$A$10:$A$34,0),MATCH('CE-RF per comune 2025'!X$3,Driver!$A$10:$AD$10,0))</f>
        <v>-24.533118056850991</v>
      </c>
      <c r="Y36" s="47">
        <f ca="1">+$F36*INDEX(Driver!$A$10:$AD$34,MATCH('CE-RF per comune 2025'!$B36,Driver!$A$10:$A$34,0),MATCH('CE-RF per comune 2025'!Y$3,Driver!$A$10:$AD$10,0))</f>
        <v>-184.67248562187902</v>
      </c>
      <c r="Z36" s="47">
        <f ca="1">+$F36*INDEX(Driver!$A$10:$AD$34,MATCH('CE-RF per comune 2025'!$B36,Driver!$A$10:$A$34,0),MATCH('CE-RF per comune 2025'!Z$3,Driver!$A$10:$AD$10,0))</f>
        <v>-135.60277980584237</v>
      </c>
      <c r="AA36" s="47">
        <f ca="1">+$F36*INDEX(Driver!$A$10:$AD$34,MATCH('CE-RF per comune 2025'!$B36,Driver!$A$10:$A$34,0),MATCH('CE-RF per comune 2025'!AA$3,Driver!$A$10:$AD$10,0))</f>
        <v>-100.03839292224511</v>
      </c>
      <c r="AB36" s="47">
        <f ca="1">+$F36*INDEX(Driver!$A$10:$AD$34,MATCH('CE-RF per comune 2025'!$B36,Driver!$A$10:$A$34,0),MATCH('CE-RF per comune 2025'!AB$3,Driver!$A$10:$AD$10,0))</f>
        <v>-15.837715071435113</v>
      </c>
      <c r="AC36" s="47">
        <f ca="1">+$F36*INDEX(Driver!$A$10:$AD$34,MATCH('CE-RF per comune 2025'!$B36,Driver!$A$10:$A$34,0),MATCH('CE-RF per comune 2025'!AC$3,Driver!$A$10:$AD$10,0))</f>
        <v>-47.506541894705286</v>
      </c>
      <c r="AD36" s="47">
        <f ca="1">+$F36*INDEX(Driver!$A$10:$AD$34,MATCH('CE-RF per comune 2025'!$B36,Driver!$A$10:$A$34,0),MATCH('CE-RF per comune 2025'!AD$3,Driver!$A$10:$AD$10,0))</f>
        <v>-159.05080938594756</v>
      </c>
      <c r="AE36" s="47">
        <f ca="1">+$F36*INDEX(Driver!$A$10:$AD$34,MATCH('CE-RF per comune 2025'!$B36,Driver!$A$10:$A$34,0),MATCH('CE-RF per comune 2025'!AE$3,Driver!$A$10:$AD$10,0))</f>
        <v>-256.54642047130233</v>
      </c>
      <c r="AF36" s="47">
        <f ca="1">+$F36*INDEX(Driver!$A$10:$AD$34,MATCH('CE-RF per comune 2025'!$B36,Driver!$A$10:$A$34,0),MATCH('CE-RF per comune 2025'!AF$3,Driver!$A$10:$AD$10,0))</f>
        <v>-282.54826881499611</v>
      </c>
      <c r="AG36" s="47">
        <f ca="1">+$F36*INDEX(Driver!$A$10:$AD$34,MATCH('CE-RF per comune 2025'!$B36,Driver!$A$10:$A$34,0),MATCH('CE-RF per comune 2025'!AG$3,Driver!$A$10:$AD$10,0))</f>
        <v>-88.673867681388032</v>
      </c>
      <c r="AH36" s="47">
        <f ca="1">+$F36*INDEX(Driver!$A$10:$AD$34,MATCH('CE-RF per comune 2025'!$B36,Driver!$A$10:$A$34,0),MATCH('CE-RF per comune 2025'!AH$3,Driver!$A$10:$AD$10,0))</f>
        <v>-471.71401576602221</v>
      </c>
      <c r="AI36" s="47">
        <f ca="1">+$F36*INDEX(Driver!$A$10:$AD$34,MATCH('CE-RF per comune 2025'!$B36,Driver!$A$10:$A$34,0),MATCH('CE-RF per comune 2025'!AI$3,Driver!$A$10:$AD$10,0))</f>
        <v>-394.0227995512227</v>
      </c>
      <c r="AJ36" s="47">
        <f ca="1">SUM(H36:AI36)</f>
        <v>-3388.9799999999996</v>
      </c>
      <c r="AK36" s="158">
        <f t="shared" ca="1" si="8"/>
        <v>0</v>
      </c>
    </row>
    <row r="37" spans="1:37" ht="10.8" thickBot="1" x14ac:dyDescent="0.25">
      <c r="A37" s="194">
        <v>35</v>
      </c>
      <c r="C37" s="93"/>
      <c r="D37" s="48"/>
      <c r="E37" s="71" t="s">
        <v>137</v>
      </c>
      <c r="F37" s="72">
        <f ca="1">SUM(F34:F36)</f>
        <v>-3388.98</v>
      </c>
      <c r="H37" s="72">
        <f ca="1">SUM(H34:H36)</f>
        <v>-58.222055319940814</v>
      </c>
      <c r="I37" s="72">
        <f t="shared" ref="I37:AJ37" ca="1" si="9">SUM(I34:I36)</f>
        <v>-26.238821794542659</v>
      </c>
      <c r="J37" s="72">
        <f t="shared" ca="1" si="9"/>
        <v>-78.296337099883914</v>
      </c>
      <c r="K37" s="72">
        <f t="shared" ca="1" si="9"/>
        <v>-36.904917936868969</v>
      </c>
      <c r="L37" s="72">
        <f t="shared" ca="1" si="9"/>
        <v>-48.76557413914302</v>
      </c>
      <c r="M37" s="72">
        <f t="shared" ca="1" si="9"/>
        <v>-12.001591211049055</v>
      </c>
      <c r="N37" s="72">
        <f t="shared" ca="1" si="9"/>
        <v>-58.796932538786116</v>
      </c>
      <c r="O37" s="72">
        <f t="shared" ca="1" si="9"/>
        <v>-508.17638045576808</v>
      </c>
      <c r="P37" s="72">
        <f t="shared" ca="1" si="9"/>
        <v>-122.82185337038889</v>
      </c>
      <c r="Q37" s="72">
        <f t="shared" ca="1" si="9"/>
        <v>-25.990441381844445</v>
      </c>
      <c r="R37" s="72">
        <f t="shared" ca="1" si="9"/>
        <v>-22.727163197237779</v>
      </c>
      <c r="S37" s="72">
        <f t="shared" ca="1" si="9"/>
        <v>-67.882309226372143</v>
      </c>
      <c r="T37" s="72">
        <f t="shared" ca="1" si="9"/>
        <v>-76.316058143308624</v>
      </c>
      <c r="U37" s="72">
        <f t="shared" ca="1" si="9"/>
        <v>-15.274336418019606</v>
      </c>
      <c r="V37" s="72">
        <f t="shared" ca="1" si="9"/>
        <v>-17.60317276703034</v>
      </c>
      <c r="W37" s="72">
        <f t="shared" ca="1" si="9"/>
        <v>-52.214839955978242</v>
      </c>
      <c r="X37" s="72">
        <f t="shared" ca="1" si="9"/>
        <v>-24.533118056850991</v>
      </c>
      <c r="Y37" s="72">
        <f t="shared" ca="1" si="9"/>
        <v>-184.67248562187902</v>
      </c>
      <c r="Z37" s="72">
        <f t="shared" ca="1" si="9"/>
        <v>-135.60277980584237</v>
      </c>
      <c r="AA37" s="72">
        <f t="shared" ca="1" si="9"/>
        <v>-100.03839292224511</v>
      </c>
      <c r="AB37" s="72">
        <f t="shared" ca="1" si="9"/>
        <v>-15.837715071435113</v>
      </c>
      <c r="AC37" s="72">
        <f t="shared" ca="1" si="9"/>
        <v>-47.506541894705286</v>
      </c>
      <c r="AD37" s="72">
        <f t="shared" ca="1" si="9"/>
        <v>-159.05080938594756</v>
      </c>
      <c r="AE37" s="72">
        <f t="shared" ca="1" si="9"/>
        <v>-256.54642047130233</v>
      </c>
      <c r="AF37" s="72">
        <f t="shared" ca="1" si="9"/>
        <v>-282.54826881499611</v>
      </c>
      <c r="AG37" s="72">
        <f t="shared" ca="1" si="9"/>
        <v>-88.673867681388032</v>
      </c>
      <c r="AH37" s="72">
        <f t="shared" ca="1" si="9"/>
        <v>-471.71401576602221</v>
      </c>
      <c r="AI37" s="72">
        <f t="shared" ca="1" si="9"/>
        <v>-394.0227995512227</v>
      </c>
      <c r="AJ37" s="72">
        <f t="shared" ca="1" si="9"/>
        <v>-3388.9799999999996</v>
      </c>
      <c r="AK37" s="158">
        <f t="shared" ca="1" si="8"/>
        <v>0</v>
      </c>
    </row>
    <row r="38" spans="1:37" ht="10.8" thickBot="1" x14ac:dyDescent="0.25">
      <c r="A38" s="194">
        <v>36</v>
      </c>
      <c r="C38" s="93"/>
      <c r="D38" s="63"/>
      <c r="E38" s="73"/>
      <c r="F38" s="74"/>
      <c r="H38" s="59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</row>
    <row r="39" spans="1:37" ht="10.199999999999999" x14ac:dyDescent="0.2">
      <c r="A39" s="194">
        <v>37</v>
      </c>
      <c r="C39" s="93"/>
      <c r="D39" s="54" t="s">
        <v>138</v>
      </c>
      <c r="E39" s="75" t="s">
        <v>139</v>
      </c>
      <c r="F39" s="56"/>
      <c r="H39" s="96"/>
      <c r="I39" s="97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</row>
    <row r="40" spans="1:37" ht="10.199999999999999" x14ac:dyDescent="0.2">
      <c r="A40" s="194">
        <v>38</v>
      </c>
      <c r="B40" s="92" t="s">
        <v>227</v>
      </c>
      <c r="C40" s="93" t="s">
        <v>140</v>
      </c>
      <c r="D40" s="66" t="s">
        <v>141</v>
      </c>
      <c r="E40" s="67" t="s">
        <v>142</v>
      </c>
      <c r="F40" s="47">
        <f>VLOOKUP($C40,'CE GESTORE'!$B$4:$H$43,'CE GESTORE'!E$1,FALSE)</f>
        <v>0</v>
      </c>
      <c r="H40" s="47">
        <f>+$F40*INDEX(Driver!$A$10:$AD$34,MATCH('CE-RF per comune 2025'!$B40,Driver!$A$10:$A$34,0),MATCH('CE-RF per comune 2025'!H$3,Driver!$A$10:$AD$10,0))</f>
        <v>0</v>
      </c>
      <c r="I40" s="47">
        <f>+$F40*INDEX(Driver!$A$10:$AD$34,MATCH('CE-RF per comune 2025'!$B40,Driver!$A$10:$A$34,0),MATCH('CE-RF per comune 2025'!I$3,Driver!$A$10:$AD$10,0))</f>
        <v>0</v>
      </c>
      <c r="J40" s="47">
        <f>+$F40*INDEX(Driver!$A$10:$AD$34,MATCH('CE-RF per comune 2025'!$B40,Driver!$A$10:$A$34,0),MATCH('CE-RF per comune 2025'!J$3,Driver!$A$10:$AD$10,0))</f>
        <v>0</v>
      </c>
      <c r="K40" s="47">
        <f>+$F40*INDEX(Driver!$A$10:$AD$34,MATCH('CE-RF per comune 2025'!$B40,Driver!$A$10:$A$34,0),MATCH('CE-RF per comune 2025'!K$3,Driver!$A$10:$AD$10,0))</f>
        <v>0</v>
      </c>
      <c r="L40" s="47">
        <f>+$F40*INDEX(Driver!$A$10:$AD$34,MATCH('CE-RF per comune 2025'!$B40,Driver!$A$10:$A$34,0),MATCH('CE-RF per comune 2025'!L$3,Driver!$A$10:$AD$10,0))</f>
        <v>0</v>
      </c>
      <c r="M40" s="47">
        <f>+$F40*INDEX(Driver!$A$10:$AD$34,MATCH('CE-RF per comune 2025'!$B40,Driver!$A$10:$A$34,0),MATCH('CE-RF per comune 2025'!M$3,Driver!$A$10:$AD$10,0))</f>
        <v>0</v>
      </c>
      <c r="N40" s="47">
        <f>+$F40*INDEX(Driver!$A$10:$AD$34,MATCH('CE-RF per comune 2025'!$B40,Driver!$A$10:$A$34,0),MATCH('CE-RF per comune 2025'!N$3,Driver!$A$10:$AD$10,0))</f>
        <v>0</v>
      </c>
      <c r="O40" s="47">
        <f>+$F40*INDEX(Driver!$A$10:$AD$34,MATCH('CE-RF per comune 2025'!$B40,Driver!$A$10:$A$34,0),MATCH('CE-RF per comune 2025'!O$3,Driver!$A$10:$AD$10,0))</f>
        <v>0</v>
      </c>
      <c r="P40" s="47">
        <f>+$F40*INDEX(Driver!$A$10:$AD$34,MATCH('CE-RF per comune 2025'!$B40,Driver!$A$10:$A$34,0),MATCH('CE-RF per comune 2025'!P$3,Driver!$A$10:$AD$10,0))</f>
        <v>0</v>
      </c>
      <c r="Q40" s="47">
        <f>+$F40*INDEX(Driver!$A$10:$AD$34,MATCH('CE-RF per comune 2025'!$B40,Driver!$A$10:$A$34,0),MATCH('CE-RF per comune 2025'!Q$3,Driver!$A$10:$AD$10,0))</f>
        <v>0</v>
      </c>
      <c r="R40" s="47">
        <f>+$F40*INDEX(Driver!$A$10:$AD$34,MATCH('CE-RF per comune 2025'!$B40,Driver!$A$10:$A$34,0),MATCH('CE-RF per comune 2025'!R$3,Driver!$A$10:$AD$10,0))</f>
        <v>0</v>
      </c>
      <c r="S40" s="47">
        <f>+$F40*INDEX(Driver!$A$10:$AD$34,MATCH('CE-RF per comune 2025'!$B40,Driver!$A$10:$A$34,0),MATCH('CE-RF per comune 2025'!S$3,Driver!$A$10:$AD$10,0))</f>
        <v>0</v>
      </c>
      <c r="T40" s="47">
        <f>+$F40*INDEX(Driver!$A$10:$AD$34,MATCH('CE-RF per comune 2025'!$B40,Driver!$A$10:$A$34,0),MATCH('CE-RF per comune 2025'!T$3,Driver!$A$10:$AD$10,0))</f>
        <v>0</v>
      </c>
      <c r="U40" s="47">
        <f>+$F40*INDEX(Driver!$A$10:$AD$34,MATCH('CE-RF per comune 2025'!$B40,Driver!$A$10:$A$34,0),MATCH('CE-RF per comune 2025'!U$3,Driver!$A$10:$AD$10,0))</f>
        <v>0</v>
      </c>
      <c r="V40" s="47">
        <f>+$F40*INDEX(Driver!$A$10:$AD$34,MATCH('CE-RF per comune 2025'!$B40,Driver!$A$10:$A$34,0),MATCH('CE-RF per comune 2025'!V$3,Driver!$A$10:$AD$10,0))</f>
        <v>0</v>
      </c>
      <c r="W40" s="47">
        <f>+$F40*INDEX(Driver!$A$10:$AD$34,MATCH('CE-RF per comune 2025'!$B40,Driver!$A$10:$A$34,0),MATCH('CE-RF per comune 2025'!W$3,Driver!$A$10:$AD$10,0))</f>
        <v>0</v>
      </c>
      <c r="X40" s="47">
        <f>+$F40*INDEX(Driver!$A$10:$AD$34,MATCH('CE-RF per comune 2025'!$B40,Driver!$A$10:$A$34,0),MATCH('CE-RF per comune 2025'!X$3,Driver!$A$10:$AD$10,0))</f>
        <v>0</v>
      </c>
      <c r="Y40" s="47">
        <f>+$F40*INDEX(Driver!$A$10:$AD$34,MATCH('CE-RF per comune 2025'!$B40,Driver!$A$10:$A$34,0),MATCH('CE-RF per comune 2025'!Y$3,Driver!$A$10:$AD$10,0))</f>
        <v>0</v>
      </c>
      <c r="Z40" s="47">
        <f>+$F40*INDEX(Driver!$A$10:$AD$34,MATCH('CE-RF per comune 2025'!$B40,Driver!$A$10:$A$34,0),MATCH('CE-RF per comune 2025'!Z$3,Driver!$A$10:$AD$10,0))</f>
        <v>0</v>
      </c>
      <c r="AA40" s="47">
        <f>+$F40*INDEX(Driver!$A$10:$AD$34,MATCH('CE-RF per comune 2025'!$B40,Driver!$A$10:$A$34,0),MATCH('CE-RF per comune 2025'!AA$3,Driver!$A$10:$AD$10,0))</f>
        <v>0</v>
      </c>
      <c r="AB40" s="47">
        <f>+$F40*INDEX(Driver!$A$10:$AD$34,MATCH('CE-RF per comune 2025'!$B40,Driver!$A$10:$A$34,0),MATCH('CE-RF per comune 2025'!AB$3,Driver!$A$10:$AD$10,0))</f>
        <v>0</v>
      </c>
      <c r="AC40" s="47">
        <f>+$F40*INDEX(Driver!$A$10:$AD$34,MATCH('CE-RF per comune 2025'!$B40,Driver!$A$10:$A$34,0),MATCH('CE-RF per comune 2025'!AC$3,Driver!$A$10:$AD$10,0))</f>
        <v>0</v>
      </c>
      <c r="AD40" s="47">
        <f>+$F40*INDEX(Driver!$A$10:$AD$34,MATCH('CE-RF per comune 2025'!$B40,Driver!$A$10:$A$34,0),MATCH('CE-RF per comune 2025'!AD$3,Driver!$A$10:$AD$10,0))</f>
        <v>0</v>
      </c>
      <c r="AE40" s="47">
        <f>+$F40*INDEX(Driver!$A$10:$AD$34,MATCH('CE-RF per comune 2025'!$B40,Driver!$A$10:$A$34,0),MATCH('CE-RF per comune 2025'!AE$3,Driver!$A$10:$AD$10,0))</f>
        <v>0</v>
      </c>
      <c r="AF40" s="47">
        <f>+$F40*INDEX(Driver!$A$10:$AD$34,MATCH('CE-RF per comune 2025'!$B40,Driver!$A$10:$A$34,0),MATCH('CE-RF per comune 2025'!AF$3,Driver!$A$10:$AD$10,0))</f>
        <v>0</v>
      </c>
      <c r="AG40" s="47">
        <f>+$F40*INDEX(Driver!$A$10:$AD$34,MATCH('CE-RF per comune 2025'!$B40,Driver!$A$10:$A$34,0),MATCH('CE-RF per comune 2025'!AG$3,Driver!$A$10:$AD$10,0))</f>
        <v>0</v>
      </c>
      <c r="AH40" s="47">
        <f>+$F40*INDEX(Driver!$A$10:$AD$34,MATCH('CE-RF per comune 2025'!$B40,Driver!$A$10:$A$34,0),MATCH('CE-RF per comune 2025'!AH$3,Driver!$A$10:$AD$10,0))</f>
        <v>0</v>
      </c>
      <c r="AI40" s="47">
        <f>+$F40*INDEX(Driver!$A$10:$AD$34,MATCH('CE-RF per comune 2025'!$B40,Driver!$A$10:$A$34,0),MATCH('CE-RF per comune 2025'!AI$3,Driver!$A$10:$AD$10,0))</f>
        <v>0</v>
      </c>
      <c r="AJ40" s="47">
        <v>0</v>
      </c>
      <c r="AK40" s="158">
        <f t="shared" ref="AK40:AK42" si="10">+AJ40-F40</f>
        <v>0</v>
      </c>
    </row>
    <row r="41" spans="1:37" ht="10.199999999999999" x14ac:dyDescent="0.2">
      <c r="A41" s="194">
        <v>39</v>
      </c>
      <c r="B41" s="92" t="s">
        <v>227</v>
      </c>
      <c r="C41" s="93" t="s">
        <v>143</v>
      </c>
      <c r="D41" s="68" t="s">
        <v>144</v>
      </c>
      <c r="E41" s="77" t="s">
        <v>145</v>
      </c>
      <c r="F41" s="47">
        <f>VLOOKUP($C41,'CE GESTORE'!$B$4:$H$43,'CE GESTORE'!E$1,FALSE)</f>
        <v>0</v>
      </c>
      <c r="H41" s="47">
        <f>+$F41*INDEX(Driver!$A$10:$AD$34,MATCH('CE-RF per comune 2025'!$B41,Driver!$A$10:$A$34,0),MATCH('CE-RF per comune 2025'!H$3,Driver!$A$10:$AD$10,0))</f>
        <v>0</v>
      </c>
      <c r="I41" s="47">
        <f>+$F41*INDEX(Driver!$A$10:$AD$34,MATCH('CE-RF per comune 2025'!$B41,Driver!$A$10:$A$34,0),MATCH('CE-RF per comune 2025'!I$3,Driver!$A$10:$AD$10,0))</f>
        <v>0</v>
      </c>
      <c r="J41" s="47">
        <f>+$F41*INDEX(Driver!$A$10:$AD$34,MATCH('CE-RF per comune 2025'!$B41,Driver!$A$10:$A$34,0),MATCH('CE-RF per comune 2025'!J$3,Driver!$A$10:$AD$10,0))</f>
        <v>0</v>
      </c>
      <c r="K41" s="47">
        <f>+$F41*INDEX(Driver!$A$10:$AD$34,MATCH('CE-RF per comune 2025'!$B41,Driver!$A$10:$A$34,0),MATCH('CE-RF per comune 2025'!K$3,Driver!$A$10:$AD$10,0))</f>
        <v>0</v>
      </c>
      <c r="L41" s="47">
        <f>+$F41*INDEX(Driver!$A$10:$AD$34,MATCH('CE-RF per comune 2025'!$B41,Driver!$A$10:$A$34,0),MATCH('CE-RF per comune 2025'!L$3,Driver!$A$10:$AD$10,0))</f>
        <v>0</v>
      </c>
      <c r="M41" s="47">
        <f>+$F41*INDEX(Driver!$A$10:$AD$34,MATCH('CE-RF per comune 2025'!$B41,Driver!$A$10:$A$34,0),MATCH('CE-RF per comune 2025'!M$3,Driver!$A$10:$AD$10,0))</f>
        <v>0</v>
      </c>
      <c r="N41" s="47">
        <f>+$F41*INDEX(Driver!$A$10:$AD$34,MATCH('CE-RF per comune 2025'!$B41,Driver!$A$10:$A$34,0),MATCH('CE-RF per comune 2025'!N$3,Driver!$A$10:$AD$10,0))</f>
        <v>0</v>
      </c>
      <c r="O41" s="47">
        <f>+$F41*INDEX(Driver!$A$10:$AD$34,MATCH('CE-RF per comune 2025'!$B41,Driver!$A$10:$A$34,0),MATCH('CE-RF per comune 2025'!O$3,Driver!$A$10:$AD$10,0))</f>
        <v>0</v>
      </c>
      <c r="P41" s="47">
        <f>+$F41*INDEX(Driver!$A$10:$AD$34,MATCH('CE-RF per comune 2025'!$B41,Driver!$A$10:$A$34,0),MATCH('CE-RF per comune 2025'!P$3,Driver!$A$10:$AD$10,0))</f>
        <v>0</v>
      </c>
      <c r="Q41" s="47">
        <f>+$F41*INDEX(Driver!$A$10:$AD$34,MATCH('CE-RF per comune 2025'!$B41,Driver!$A$10:$A$34,0),MATCH('CE-RF per comune 2025'!Q$3,Driver!$A$10:$AD$10,0))</f>
        <v>0</v>
      </c>
      <c r="R41" s="47">
        <f>+$F41*INDEX(Driver!$A$10:$AD$34,MATCH('CE-RF per comune 2025'!$B41,Driver!$A$10:$A$34,0),MATCH('CE-RF per comune 2025'!R$3,Driver!$A$10:$AD$10,0))</f>
        <v>0</v>
      </c>
      <c r="S41" s="47">
        <f>+$F41*INDEX(Driver!$A$10:$AD$34,MATCH('CE-RF per comune 2025'!$B41,Driver!$A$10:$A$34,0),MATCH('CE-RF per comune 2025'!S$3,Driver!$A$10:$AD$10,0))</f>
        <v>0</v>
      </c>
      <c r="T41" s="47">
        <f>+$F41*INDEX(Driver!$A$10:$AD$34,MATCH('CE-RF per comune 2025'!$B41,Driver!$A$10:$A$34,0),MATCH('CE-RF per comune 2025'!T$3,Driver!$A$10:$AD$10,0))</f>
        <v>0</v>
      </c>
      <c r="U41" s="47">
        <f>+$F41*INDEX(Driver!$A$10:$AD$34,MATCH('CE-RF per comune 2025'!$B41,Driver!$A$10:$A$34,0),MATCH('CE-RF per comune 2025'!U$3,Driver!$A$10:$AD$10,0))</f>
        <v>0</v>
      </c>
      <c r="V41" s="47">
        <f>+$F41*INDEX(Driver!$A$10:$AD$34,MATCH('CE-RF per comune 2025'!$B41,Driver!$A$10:$A$34,0),MATCH('CE-RF per comune 2025'!V$3,Driver!$A$10:$AD$10,0))</f>
        <v>0</v>
      </c>
      <c r="W41" s="47">
        <f>+$F41*INDEX(Driver!$A$10:$AD$34,MATCH('CE-RF per comune 2025'!$B41,Driver!$A$10:$A$34,0),MATCH('CE-RF per comune 2025'!W$3,Driver!$A$10:$AD$10,0))</f>
        <v>0</v>
      </c>
      <c r="X41" s="47">
        <f>+$F41*INDEX(Driver!$A$10:$AD$34,MATCH('CE-RF per comune 2025'!$B41,Driver!$A$10:$A$34,0),MATCH('CE-RF per comune 2025'!X$3,Driver!$A$10:$AD$10,0))</f>
        <v>0</v>
      </c>
      <c r="Y41" s="47">
        <f>+$F41*INDEX(Driver!$A$10:$AD$34,MATCH('CE-RF per comune 2025'!$B41,Driver!$A$10:$A$34,0),MATCH('CE-RF per comune 2025'!Y$3,Driver!$A$10:$AD$10,0))</f>
        <v>0</v>
      </c>
      <c r="Z41" s="47">
        <f>+$F41*INDEX(Driver!$A$10:$AD$34,MATCH('CE-RF per comune 2025'!$B41,Driver!$A$10:$A$34,0),MATCH('CE-RF per comune 2025'!Z$3,Driver!$A$10:$AD$10,0))</f>
        <v>0</v>
      </c>
      <c r="AA41" s="47">
        <f>+$F41*INDEX(Driver!$A$10:$AD$34,MATCH('CE-RF per comune 2025'!$B41,Driver!$A$10:$A$34,0),MATCH('CE-RF per comune 2025'!AA$3,Driver!$A$10:$AD$10,0))</f>
        <v>0</v>
      </c>
      <c r="AB41" s="47">
        <f>+$F41*INDEX(Driver!$A$10:$AD$34,MATCH('CE-RF per comune 2025'!$B41,Driver!$A$10:$A$34,0),MATCH('CE-RF per comune 2025'!AB$3,Driver!$A$10:$AD$10,0))</f>
        <v>0</v>
      </c>
      <c r="AC41" s="47">
        <f>+$F41*INDEX(Driver!$A$10:$AD$34,MATCH('CE-RF per comune 2025'!$B41,Driver!$A$10:$A$34,0),MATCH('CE-RF per comune 2025'!AC$3,Driver!$A$10:$AD$10,0))</f>
        <v>0</v>
      </c>
      <c r="AD41" s="47">
        <f>+$F41*INDEX(Driver!$A$10:$AD$34,MATCH('CE-RF per comune 2025'!$B41,Driver!$A$10:$A$34,0),MATCH('CE-RF per comune 2025'!AD$3,Driver!$A$10:$AD$10,0))</f>
        <v>0</v>
      </c>
      <c r="AE41" s="47">
        <f>+$F41*INDEX(Driver!$A$10:$AD$34,MATCH('CE-RF per comune 2025'!$B41,Driver!$A$10:$A$34,0),MATCH('CE-RF per comune 2025'!AE$3,Driver!$A$10:$AD$10,0))</f>
        <v>0</v>
      </c>
      <c r="AF41" s="47">
        <f>+$F41*INDEX(Driver!$A$10:$AD$34,MATCH('CE-RF per comune 2025'!$B41,Driver!$A$10:$A$34,0),MATCH('CE-RF per comune 2025'!AF$3,Driver!$A$10:$AD$10,0))</f>
        <v>0</v>
      </c>
      <c r="AG41" s="47">
        <f>+$F41*INDEX(Driver!$A$10:$AD$34,MATCH('CE-RF per comune 2025'!$B41,Driver!$A$10:$A$34,0),MATCH('CE-RF per comune 2025'!AG$3,Driver!$A$10:$AD$10,0))</f>
        <v>0</v>
      </c>
      <c r="AH41" s="47">
        <f>+$F41*INDEX(Driver!$A$10:$AD$34,MATCH('CE-RF per comune 2025'!$B41,Driver!$A$10:$A$34,0),MATCH('CE-RF per comune 2025'!AH$3,Driver!$A$10:$AD$10,0))</f>
        <v>0</v>
      </c>
      <c r="AI41" s="47">
        <f>+$F41*INDEX(Driver!$A$10:$AD$34,MATCH('CE-RF per comune 2025'!$B41,Driver!$A$10:$A$34,0),MATCH('CE-RF per comune 2025'!AI$3,Driver!$A$10:$AD$10,0))</f>
        <v>0</v>
      </c>
      <c r="AJ41" s="47">
        <v>0</v>
      </c>
      <c r="AK41" s="158">
        <f t="shared" si="10"/>
        <v>0</v>
      </c>
    </row>
    <row r="42" spans="1:37" ht="10.8" thickBot="1" x14ac:dyDescent="0.25">
      <c r="A42" s="194">
        <v>40</v>
      </c>
      <c r="C42" s="93"/>
      <c r="D42" s="48"/>
      <c r="E42" s="78" t="s">
        <v>139</v>
      </c>
      <c r="F42" s="79">
        <f>SUM(F40:F41)</f>
        <v>0</v>
      </c>
      <c r="H42" s="101">
        <f>H40+H41</f>
        <v>0</v>
      </c>
      <c r="I42" s="100">
        <f t="shared" ref="I42:AI42" si="11">I40+I41</f>
        <v>0</v>
      </c>
      <c r="J42" s="79">
        <f t="shared" si="11"/>
        <v>0</v>
      </c>
      <c r="K42" s="79">
        <f t="shared" si="11"/>
        <v>0</v>
      </c>
      <c r="L42" s="79">
        <f t="shared" si="11"/>
        <v>0</v>
      </c>
      <c r="M42" s="79">
        <f t="shared" si="11"/>
        <v>0</v>
      </c>
      <c r="N42" s="79">
        <f t="shared" si="11"/>
        <v>0</v>
      </c>
      <c r="O42" s="79">
        <f t="shared" si="11"/>
        <v>0</v>
      </c>
      <c r="P42" s="79">
        <f t="shared" si="11"/>
        <v>0</v>
      </c>
      <c r="Q42" s="79">
        <f t="shared" si="11"/>
        <v>0</v>
      </c>
      <c r="R42" s="79">
        <f t="shared" si="11"/>
        <v>0</v>
      </c>
      <c r="S42" s="79">
        <f t="shared" si="11"/>
        <v>0</v>
      </c>
      <c r="T42" s="79">
        <f t="shared" si="11"/>
        <v>0</v>
      </c>
      <c r="U42" s="79">
        <f t="shared" si="11"/>
        <v>0</v>
      </c>
      <c r="V42" s="79">
        <f t="shared" si="11"/>
        <v>0</v>
      </c>
      <c r="W42" s="79">
        <f t="shared" si="11"/>
        <v>0</v>
      </c>
      <c r="X42" s="79">
        <f t="shared" si="11"/>
        <v>0</v>
      </c>
      <c r="Y42" s="79">
        <f t="shared" si="11"/>
        <v>0</v>
      </c>
      <c r="Z42" s="79">
        <f t="shared" si="11"/>
        <v>0</v>
      </c>
      <c r="AA42" s="79">
        <f t="shared" si="11"/>
        <v>0</v>
      </c>
      <c r="AB42" s="79">
        <f t="shared" si="11"/>
        <v>0</v>
      </c>
      <c r="AC42" s="79">
        <f t="shared" si="11"/>
        <v>0</v>
      </c>
      <c r="AD42" s="79">
        <f t="shared" si="11"/>
        <v>0</v>
      </c>
      <c r="AE42" s="79">
        <f t="shared" si="11"/>
        <v>0</v>
      </c>
      <c r="AF42" s="79">
        <f t="shared" si="11"/>
        <v>0</v>
      </c>
      <c r="AG42" s="79">
        <f t="shared" si="11"/>
        <v>0</v>
      </c>
      <c r="AH42" s="79">
        <f t="shared" si="11"/>
        <v>0</v>
      </c>
      <c r="AI42" s="79">
        <f t="shared" si="11"/>
        <v>0</v>
      </c>
      <c r="AJ42" s="79">
        <v>0</v>
      </c>
      <c r="AK42" s="158">
        <f t="shared" si="10"/>
        <v>0</v>
      </c>
    </row>
    <row r="43" spans="1:37" ht="10.8" thickBot="1" x14ac:dyDescent="0.25">
      <c r="A43" s="194">
        <v>41</v>
      </c>
      <c r="C43" s="93"/>
      <c r="D43" s="63"/>
      <c r="E43" s="73"/>
      <c r="F43" s="74"/>
      <c r="H43" s="95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37" ht="10.199999999999999" x14ac:dyDescent="0.2">
      <c r="A44" s="194">
        <v>42</v>
      </c>
      <c r="C44" s="93"/>
      <c r="D44" s="80"/>
      <c r="E44" s="81" t="s">
        <v>146</v>
      </c>
      <c r="F44" s="82">
        <f ca="1">F31+F37+F42</f>
        <v>-1124459.4215023252</v>
      </c>
      <c r="H44" s="82">
        <f ca="1">H31+H37+H42</f>
        <v>-18787.584509472606</v>
      </c>
      <c r="I44" s="82">
        <f t="shared" ref="I44:AJ44" ca="1" si="12">I31+I37+I42</f>
        <v>-7621.964609631761</v>
      </c>
      <c r="J44" s="82">
        <f t="shared" ca="1" si="12"/>
        <v>-30528.488062158423</v>
      </c>
      <c r="K44" s="82">
        <f t="shared" ca="1" si="12"/>
        <v>-11908.790590506827</v>
      </c>
      <c r="L44" s="82">
        <f t="shared" ca="1" si="12"/>
        <v>-15736.087299864019</v>
      </c>
      <c r="M44" s="82">
        <f t="shared" ca="1" si="12"/>
        <v>-6804.7748082177595</v>
      </c>
      <c r="N44" s="82">
        <f t="shared" ca="1" si="12"/>
        <v>-16601.090745421756</v>
      </c>
      <c r="O44" s="82">
        <f t="shared" ca="1" si="12"/>
        <v>-163982.64611350282</v>
      </c>
      <c r="P44" s="82">
        <f t="shared" ca="1" si="12"/>
        <v>-39633.192904749696</v>
      </c>
      <c r="Q44" s="82">
        <f t="shared" ca="1" si="12"/>
        <v>-12074.815120431813</v>
      </c>
      <c r="R44" s="82">
        <f t="shared" ca="1" si="12"/>
        <v>-7333.7929566776711</v>
      </c>
      <c r="S44" s="82">
        <f t="shared" ca="1" si="12"/>
        <v>-21904.836823096757</v>
      </c>
      <c r="T44" s="82">
        <f t="shared" ca="1" si="12"/>
        <v>-24626.310148590073</v>
      </c>
      <c r="U44" s="82">
        <f t="shared" ca="1" si="12"/>
        <v>-4928.8518706994719</v>
      </c>
      <c r="V44" s="82">
        <f t="shared" ca="1" si="12"/>
        <v>-5680.3404513642854</v>
      </c>
      <c r="W44" s="82">
        <f t="shared" ca="1" si="12"/>
        <v>-16940.125523494597</v>
      </c>
      <c r="X44" s="82">
        <f t="shared" ca="1" si="12"/>
        <v>-7916.553722487607</v>
      </c>
      <c r="Y44" s="82">
        <f t="shared" ca="1" si="12"/>
        <v>-62126.677262673154</v>
      </c>
      <c r="Z44" s="82">
        <f t="shared" ca="1" si="12"/>
        <v>-47382.45018484613</v>
      </c>
      <c r="AA44" s="82">
        <f t="shared" ca="1" si="12"/>
        <v>-32281.233475706525</v>
      </c>
      <c r="AB44" s="82">
        <f t="shared" ca="1" si="12"/>
        <v>-5110.6476524476875</v>
      </c>
      <c r="AC44" s="82">
        <f t="shared" ca="1" si="12"/>
        <v>-10572.812142407944</v>
      </c>
      <c r="AD44" s="82">
        <f t="shared" ca="1" si="12"/>
        <v>-54924.858393832277</v>
      </c>
      <c r="AE44" s="82">
        <f t="shared" ca="1" si="12"/>
        <v>-116625.56555202536</v>
      </c>
      <c r="AF44" s="82">
        <f t="shared" ca="1" si="12"/>
        <v>-91175.061567241166</v>
      </c>
      <c r="AG44" s="82">
        <f t="shared" ca="1" si="12"/>
        <v>-28614.03249492095</v>
      </c>
      <c r="AH44" s="82">
        <f t="shared" ca="1" si="12"/>
        <v>-124567.6623422431</v>
      </c>
      <c r="AI44" s="82">
        <f t="shared" ca="1" si="12"/>
        <v>-138068.17417361398</v>
      </c>
      <c r="AJ44" s="82">
        <f t="shared" ca="1" si="12"/>
        <v>-1124459.4215023252</v>
      </c>
      <c r="AK44" s="158">
        <f t="shared" ref="AK44:AK46" ca="1" si="13">+AJ44-F44</f>
        <v>0</v>
      </c>
    </row>
    <row r="45" spans="1:37" ht="20.399999999999999" x14ac:dyDescent="0.2">
      <c r="A45" s="194">
        <v>43</v>
      </c>
      <c r="B45" s="92" t="s">
        <v>227</v>
      </c>
      <c r="C45" s="93" t="s">
        <v>147</v>
      </c>
      <c r="D45" s="83" t="s">
        <v>148</v>
      </c>
      <c r="E45" s="84" t="s">
        <v>149</v>
      </c>
      <c r="F45" s="47">
        <f ca="1">VLOOKUP($C45,'CE GESTORE'!$B$4:$H$43,'CE GESTORE'!H$1,FALSE)</f>
        <v>0</v>
      </c>
      <c r="H45" s="47">
        <f ca="1">+$F45*INDEX(Driver!$A$10:$AD$34,MATCH('CE-RF per comune 2025'!$B45,Driver!$A$10:$A$34,0),MATCH('CE-RF per comune 2025'!H$3,Driver!$A$10:$AD$10,0))</f>
        <v>0</v>
      </c>
      <c r="I45" s="47">
        <f ca="1">+$F45*INDEX(Driver!$A$10:$AD$34,MATCH('CE-RF per comune 2025'!$B45,Driver!$A$10:$A$34,0),MATCH('CE-RF per comune 2025'!I$3,Driver!$A$10:$AD$10,0))</f>
        <v>0</v>
      </c>
      <c r="J45" s="47">
        <f ca="1">+$F45*INDEX(Driver!$A$10:$AD$34,MATCH('CE-RF per comune 2025'!$B45,Driver!$A$10:$A$34,0),MATCH('CE-RF per comune 2025'!J$3,Driver!$A$10:$AD$10,0))</f>
        <v>0</v>
      </c>
      <c r="K45" s="47">
        <f ca="1">+$F45*INDEX(Driver!$A$10:$AD$34,MATCH('CE-RF per comune 2025'!$B45,Driver!$A$10:$A$34,0),MATCH('CE-RF per comune 2025'!K$3,Driver!$A$10:$AD$10,0))</f>
        <v>0</v>
      </c>
      <c r="L45" s="47">
        <f ca="1">+$F45*INDEX(Driver!$A$10:$AD$34,MATCH('CE-RF per comune 2025'!$B45,Driver!$A$10:$A$34,0),MATCH('CE-RF per comune 2025'!L$3,Driver!$A$10:$AD$10,0))</f>
        <v>0</v>
      </c>
      <c r="M45" s="47">
        <f ca="1">+$F45*INDEX(Driver!$A$10:$AD$34,MATCH('CE-RF per comune 2025'!$B45,Driver!$A$10:$A$34,0),MATCH('CE-RF per comune 2025'!M$3,Driver!$A$10:$AD$10,0))</f>
        <v>0</v>
      </c>
      <c r="N45" s="47">
        <f ca="1">+$F45*INDEX(Driver!$A$10:$AD$34,MATCH('CE-RF per comune 2025'!$B45,Driver!$A$10:$A$34,0),MATCH('CE-RF per comune 2025'!N$3,Driver!$A$10:$AD$10,0))</f>
        <v>0</v>
      </c>
      <c r="O45" s="47">
        <f ca="1">+$F45*INDEX(Driver!$A$10:$AD$34,MATCH('CE-RF per comune 2025'!$B45,Driver!$A$10:$A$34,0),MATCH('CE-RF per comune 2025'!O$3,Driver!$A$10:$AD$10,0))</f>
        <v>0</v>
      </c>
      <c r="P45" s="47">
        <f ca="1">+$F45*INDEX(Driver!$A$10:$AD$34,MATCH('CE-RF per comune 2025'!$B45,Driver!$A$10:$A$34,0),MATCH('CE-RF per comune 2025'!P$3,Driver!$A$10:$AD$10,0))</f>
        <v>0</v>
      </c>
      <c r="Q45" s="47">
        <f ca="1">+$F45*INDEX(Driver!$A$10:$AD$34,MATCH('CE-RF per comune 2025'!$B45,Driver!$A$10:$A$34,0),MATCH('CE-RF per comune 2025'!Q$3,Driver!$A$10:$AD$10,0))</f>
        <v>0</v>
      </c>
      <c r="R45" s="47">
        <f ca="1">+$F45*INDEX(Driver!$A$10:$AD$34,MATCH('CE-RF per comune 2025'!$B45,Driver!$A$10:$A$34,0),MATCH('CE-RF per comune 2025'!R$3,Driver!$A$10:$AD$10,0))</f>
        <v>0</v>
      </c>
      <c r="S45" s="47">
        <f ca="1">+$F45*INDEX(Driver!$A$10:$AD$34,MATCH('CE-RF per comune 2025'!$B45,Driver!$A$10:$A$34,0),MATCH('CE-RF per comune 2025'!S$3,Driver!$A$10:$AD$10,0))</f>
        <v>0</v>
      </c>
      <c r="T45" s="47">
        <f ca="1">+$F45*INDEX(Driver!$A$10:$AD$34,MATCH('CE-RF per comune 2025'!$B45,Driver!$A$10:$A$34,0),MATCH('CE-RF per comune 2025'!T$3,Driver!$A$10:$AD$10,0))</f>
        <v>0</v>
      </c>
      <c r="U45" s="47">
        <f ca="1">+$F45*INDEX(Driver!$A$10:$AD$34,MATCH('CE-RF per comune 2025'!$B45,Driver!$A$10:$A$34,0),MATCH('CE-RF per comune 2025'!U$3,Driver!$A$10:$AD$10,0))</f>
        <v>0</v>
      </c>
      <c r="V45" s="47">
        <f ca="1">+$F45*INDEX(Driver!$A$10:$AD$34,MATCH('CE-RF per comune 2025'!$B45,Driver!$A$10:$A$34,0),MATCH('CE-RF per comune 2025'!V$3,Driver!$A$10:$AD$10,0))</f>
        <v>0</v>
      </c>
      <c r="W45" s="47">
        <f ca="1">+$F45*INDEX(Driver!$A$10:$AD$34,MATCH('CE-RF per comune 2025'!$B45,Driver!$A$10:$A$34,0),MATCH('CE-RF per comune 2025'!W$3,Driver!$A$10:$AD$10,0))</f>
        <v>0</v>
      </c>
      <c r="X45" s="47">
        <f ca="1">+$F45*INDEX(Driver!$A$10:$AD$34,MATCH('CE-RF per comune 2025'!$B45,Driver!$A$10:$A$34,0),MATCH('CE-RF per comune 2025'!X$3,Driver!$A$10:$AD$10,0))</f>
        <v>0</v>
      </c>
      <c r="Y45" s="47">
        <f ca="1">+$F45*INDEX(Driver!$A$10:$AD$34,MATCH('CE-RF per comune 2025'!$B45,Driver!$A$10:$A$34,0),MATCH('CE-RF per comune 2025'!Y$3,Driver!$A$10:$AD$10,0))</f>
        <v>0</v>
      </c>
      <c r="Z45" s="47">
        <f ca="1">+$F45*INDEX(Driver!$A$10:$AD$34,MATCH('CE-RF per comune 2025'!$B45,Driver!$A$10:$A$34,0),MATCH('CE-RF per comune 2025'!Z$3,Driver!$A$10:$AD$10,0))</f>
        <v>0</v>
      </c>
      <c r="AA45" s="47">
        <f ca="1">+$F45*INDEX(Driver!$A$10:$AD$34,MATCH('CE-RF per comune 2025'!$B45,Driver!$A$10:$A$34,0),MATCH('CE-RF per comune 2025'!AA$3,Driver!$A$10:$AD$10,0))</f>
        <v>0</v>
      </c>
      <c r="AB45" s="47">
        <f ca="1">+$F45*INDEX(Driver!$A$10:$AD$34,MATCH('CE-RF per comune 2025'!$B45,Driver!$A$10:$A$34,0),MATCH('CE-RF per comune 2025'!AB$3,Driver!$A$10:$AD$10,0))</f>
        <v>0</v>
      </c>
      <c r="AC45" s="47">
        <f ca="1">+$F45*INDEX(Driver!$A$10:$AD$34,MATCH('CE-RF per comune 2025'!$B45,Driver!$A$10:$A$34,0),MATCH('CE-RF per comune 2025'!AC$3,Driver!$A$10:$AD$10,0))</f>
        <v>0</v>
      </c>
      <c r="AD45" s="47">
        <f ca="1">+$F45*INDEX(Driver!$A$10:$AD$34,MATCH('CE-RF per comune 2025'!$B45,Driver!$A$10:$A$34,0),MATCH('CE-RF per comune 2025'!AD$3,Driver!$A$10:$AD$10,0))</f>
        <v>0</v>
      </c>
      <c r="AE45" s="47">
        <f ca="1">+$F45*INDEX(Driver!$A$10:$AD$34,MATCH('CE-RF per comune 2025'!$B45,Driver!$A$10:$A$34,0),MATCH('CE-RF per comune 2025'!AE$3,Driver!$A$10:$AD$10,0))</f>
        <v>0</v>
      </c>
      <c r="AF45" s="47">
        <f ca="1">+$F45*INDEX(Driver!$A$10:$AD$34,MATCH('CE-RF per comune 2025'!$B45,Driver!$A$10:$A$34,0),MATCH('CE-RF per comune 2025'!AF$3,Driver!$A$10:$AD$10,0))</f>
        <v>0</v>
      </c>
      <c r="AG45" s="47">
        <f ca="1">+$F45*INDEX(Driver!$A$10:$AD$34,MATCH('CE-RF per comune 2025'!$B45,Driver!$A$10:$A$34,0),MATCH('CE-RF per comune 2025'!AG$3,Driver!$A$10:$AD$10,0))</f>
        <v>0</v>
      </c>
      <c r="AH45" s="47">
        <f ca="1">+$F45*INDEX(Driver!$A$10:$AD$34,MATCH('CE-RF per comune 2025'!$B45,Driver!$A$10:$A$34,0),MATCH('CE-RF per comune 2025'!AH$3,Driver!$A$10:$AD$10,0))</f>
        <v>0</v>
      </c>
      <c r="AI45" s="47">
        <f ca="1">+$F45*INDEX(Driver!$A$10:$AD$34,MATCH('CE-RF per comune 2025'!$B45,Driver!$A$10:$A$34,0),MATCH('CE-RF per comune 2025'!AI$3,Driver!$A$10:$AD$10,0))</f>
        <v>0</v>
      </c>
      <c r="AJ45" s="47">
        <f ca="1">SUM(H45:AI45)</f>
        <v>0</v>
      </c>
      <c r="AK45" s="158">
        <f t="shared" ca="1" si="13"/>
        <v>0</v>
      </c>
    </row>
    <row r="46" spans="1:37" ht="10.8" thickBot="1" x14ac:dyDescent="0.25">
      <c r="A46" s="194">
        <v>44</v>
      </c>
      <c r="C46" s="93"/>
      <c r="D46" s="85" t="s">
        <v>150</v>
      </c>
      <c r="E46" s="86" t="s">
        <v>151</v>
      </c>
      <c r="F46" s="50">
        <f ca="1">F44-F45</f>
        <v>-1124459.4215023252</v>
      </c>
      <c r="H46" s="50">
        <f ca="1">+H44-H45</f>
        <v>-18787.584509472606</v>
      </c>
      <c r="I46" s="50">
        <f t="shared" ref="I46:AH46" ca="1" si="14">+I44-I45</f>
        <v>-7621.964609631761</v>
      </c>
      <c r="J46" s="50">
        <f t="shared" ca="1" si="14"/>
        <v>-30528.488062158423</v>
      </c>
      <c r="K46" s="50">
        <f t="shared" ca="1" si="14"/>
        <v>-11908.790590506827</v>
      </c>
      <c r="L46" s="50">
        <f t="shared" ca="1" si="14"/>
        <v>-15736.087299864019</v>
      </c>
      <c r="M46" s="50">
        <f t="shared" ca="1" si="14"/>
        <v>-6804.7748082177595</v>
      </c>
      <c r="N46" s="50">
        <f t="shared" ca="1" si="14"/>
        <v>-16601.090745421756</v>
      </c>
      <c r="O46" s="50">
        <f t="shared" ca="1" si="14"/>
        <v>-163982.64611350282</v>
      </c>
      <c r="P46" s="50">
        <f t="shared" ca="1" si="14"/>
        <v>-39633.192904749696</v>
      </c>
      <c r="Q46" s="50">
        <f t="shared" ca="1" si="14"/>
        <v>-12074.815120431813</v>
      </c>
      <c r="R46" s="50">
        <f t="shared" ca="1" si="14"/>
        <v>-7333.7929566776711</v>
      </c>
      <c r="S46" s="50">
        <f t="shared" ca="1" si="14"/>
        <v>-21904.836823096757</v>
      </c>
      <c r="T46" s="50">
        <f t="shared" ca="1" si="14"/>
        <v>-24626.310148590073</v>
      </c>
      <c r="U46" s="50">
        <f t="shared" ca="1" si="14"/>
        <v>-4928.8518706994719</v>
      </c>
      <c r="V46" s="50">
        <f t="shared" ca="1" si="14"/>
        <v>-5680.3404513642854</v>
      </c>
      <c r="W46" s="50">
        <f t="shared" ca="1" si="14"/>
        <v>-16940.125523494597</v>
      </c>
      <c r="X46" s="50">
        <f t="shared" ca="1" si="14"/>
        <v>-7916.553722487607</v>
      </c>
      <c r="Y46" s="50">
        <f t="shared" ca="1" si="14"/>
        <v>-62126.677262673154</v>
      </c>
      <c r="Z46" s="50">
        <f t="shared" ca="1" si="14"/>
        <v>-47382.45018484613</v>
      </c>
      <c r="AA46" s="50">
        <f t="shared" ca="1" si="14"/>
        <v>-32281.233475706525</v>
      </c>
      <c r="AB46" s="50">
        <f t="shared" ca="1" si="14"/>
        <v>-5110.6476524476875</v>
      </c>
      <c r="AC46" s="50">
        <f t="shared" ca="1" si="14"/>
        <v>-10572.812142407944</v>
      </c>
      <c r="AD46" s="50">
        <f t="shared" ca="1" si="14"/>
        <v>-54924.858393832277</v>
      </c>
      <c r="AE46" s="50">
        <f t="shared" ca="1" si="14"/>
        <v>-116625.56555202536</v>
      </c>
      <c r="AF46" s="50">
        <f t="shared" ca="1" si="14"/>
        <v>-91175.061567241166</v>
      </c>
      <c r="AG46" s="50">
        <f t="shared" ca="1" si="14"/>
        <v>-28614.03249492095</v>
      </c>
      <c r="AH46" s="50">
        <f t="shared" ca="1" si="14"/>
        <v>-124567.6623422431</v>
      </c>
      <c r="AI46" s="50">
        <f t="shared" ref="AI46:AJ46" ca="1" si="15">AI44-AI45</f>
        <v>-138068.17417361398</v>
      </c>
      <c r="AJ46" s="50">
        <f t="shared" ca="1" si="15"/>
        <v>-1124459.4215023252</v>
      </c>
      <c r="AK46" s="158">
        <f t="shared" ca="1" si="13"/>
        <v>0</v>
      </c>
    </row>
    <row r="47" spans="1:37" ht="10.199999999999999" x14ac:dyDescent="0.2">
      <c r="A47" s="194">
        <v>45</v>
      </c>
      <c r="C47" s="91"/>
      <c r="D47" s="1"/>
      <c r="E47" s="1"/>
    </row>
    <row r="48" spans="1:37" ht="10.199999999999999" x14ac:dyDescent="0.2">
      <c r="A48" s="194">
        <v>46</v>
      </c>
      <c r="C48" s="1"/>
      <c r="D48" s="1"/>
      <c r="E48" s="87" t="s">
        <v>152</v>
      </c>
      <c r="F48" s="87" t="str">
        <f ca="1">IF(F46='CE GESTORE'!H43,"ok","controllare")</f>
        <v>ok</v>
      </c>
    </row>
    <row r="49" spans="1:37" thickBot="1" x14ac:dyDescent="0.25">
      <c r="A49" s="194">
        <v>47</v>
      </c>
      <c r="C49" s="1"/>
      <c r="D49" s="1"/>
      <c r="E49" s="153" t="s">
        <v>163</v>
      </c>
    </row>
    <row r="50" spans="1:37" ht="21" thickBot="1" x14ac:dyDescent="0.25">
      <c r="A50" s="194">
        <v>48</v>
      </c>
      <c r="C50" s="1"/>
      <c r="D50" s="189" t="s">
        <v>0</v>
      </c>
      <c r="E50" s="192"/>
      <c r="F50" s="41">
        <v>2025</v>
      </c>
      <c r="H50" s="41" t="str">
        <f>+H3</f>
        <v>Agnosine</v>
      </c>
      <c r="I50" s="41" t="str">
        <f t="shared" ref="I50:AJ50" si="16">+I3</f>
        <v>Anfo</v>
      </c>
      <c r="J50" s="41" t="str">
        <f t="shared" si="16"/>
        <v>Bagolino</v>
      </c>
      <c r="K50" s="41" t="str">
        <f t="shared" si="16"/>
        <v>Barghe</v>
      </c>
      <c r="L50" s="41" t="str">
        <f t="shared" si="16"/>
        <v>Bione</v>
      </c>
      <c r="M50" s="41" t="str">
        <f t="shared" si="16"/>
        <v>Capovalle</v>
      </c>
      <c r="N50" s="41" t="str">
        <f t="shared" si="16"/>
        <v>Casto</v>
      </c>
      <c r="O50" s="41" t="str">
        <f t="shared" si="16"/>
        <v>Gavardo</v>
      </c>
      <c r="P50" s="41" t="str">
        <f t="shared" si="16"/>
        <v>Idro</v>
      </c>
      <c r="Q50" s="41" t="str">
        <f t="shared" si="16"/>
        <v>Lavenone</v>
      </c>
      <c r="R50" s="41" t="str">
        <f t="shared" si="16"/>
        <v>Mura</v>
      </c>
      <c r="S50" s="41" t="str">
        <f t="shared" si="16"/>
        <v>Odolo</v>
      </c>
      <c r="T50" s="41" t="str">
        <f t="shared" si="16"/>
        <v>Paitone</v>
      </c>
      <c r="U50" s="41" t="str">
        <f t="shared" si="16"/>
        <v>Pertica Alta</v>
      </c>
      <c r="V50" s="41" t="str">
        <f t="shared" si="16"/>
        <v>Pertica Bassa</v>
      </c>
      <c r="W50" s="41" t="str">
        <f t="shared" si="16"/>
        <v>Preseglie</v>
      </c>
      <c r="X50" s="41" t="str">
        <f t="shared" si="16"/>
        <v>Provaglio Val Sabbia</v>
      </c>
      <c r="Y50" s="41" t="str">
        <f t="shared" si="16"/>
        <v>Roè Volciano</v>
      </c>
      <c r="Z50" s="41" t="str">
        <f t="shared" si="16"/>
        <v>Sabbio Chiese</v>
      </c>
      <c r="AA50" s="41" t="str">
        <f t="shared" si="16"/>
        <v>Serle</v>
      </c>
      <c r="AB50" s="41" t="str">
        <f t="shared" si="16"/>
        <v>Treviso Bresciano</v>
      </c>
      <c r="AC50" s="41" t="str">
        <f t="shared" si="16"/>
        <v>Vallio Terme</v>
      </c>
      <c r="AD50" s="41" t="str">
        <f t="shared" si="16"/>
        <v>Vestone</v>
      </c>
      <c r="AE50" s="41" t="str">
        <f t="shared" si="16"/>
        <v>Villanuova sul Clisi</v>
      </c>
      <c r="AF50" s="41" t="str">
        <f t="shared" si="16"/>
        <v>Vobarno</v>
      </c>
      <c r="AG50" s="41" t="str">
        <f t="shared" si="16"/>
        <v>Muscoline</v>
      </c>
      <c r="AH50" s="41" t="str">
        <f t="shared" si="16"/>
        <v>Rezzato</v>
      </c>
      <c r="AI50" s="41" t="str">
        <f t="shared" si="16"/>
        <v>Botticino</v>
      </c>
      <c r="AJ50" s="41" t="str">
        <f t="shared" si="16"/>
        <v>TOTALE</v>
      </c>
    </row>
    <row r="51" spans="1:37" ht="10.199999999999999" x14ac:dyDescent="0.2">
      <c r="A51" s="194">
        <v>49</v>
      </c>
      <c r="C51" s="93" t="s">
        <v>164</v>
      </c>
      <c r="D51" s="119"/>
      <c r="E51" s="120" t="s">
        <v>165</v>
      </c>
      <c r="F51" s="121">
        <f ca="1">VLOOKUP($C51,'RF GESTORE'!$B$4:$H$35,7,FALSE)</f>
        <v>-1124459.4215023252</v>
      </c>
      <c r="H51" s="121">
        <f ca="1">H46</f>
        <v>-18787.584509472606</v>
      </c>
      <c r="I51" s="121">
        <f t="shared" ref="I51:AI51" ca="1" si="17">I46</f>
        <v>-7621.964609631761</v>
      </c>
      <c r="J51" s="121">
        <f t="shared" ca="1" si="17"/>
        <v>-30528.488062158423</v>
      </c>
      <c r="K51" s="121">
        <f t="shared" ca="1" si="17"/>
        <v>-11908.790590506827</v>
      </c>
      <c r="L51" s="121">
        <f t="shared" ca="1" si="17"/>
        <v>-15736.087299864019</v>
      </c>
      <c r="M51" s="121">
        <f t="shared" ca="1" si="17"/>
        <v>-6804.7748082177595</v>
      </c>
      <c r="N51" s="121">
        <f t="shared" ca="1" si="17"/>
        <v>-16601.090745421756</v>
      </c>
      <c r="O51" s="121">
        <f t="shared" ca="1" si="17"/>
        <v>-163982.64611350282</v>
      </c>
      <c r="P51" s="121">
        <f t="shared" ca="1" si="17"/>
        <v>-39633.192904749696</v>
      </c>
      <c r="Q51" s="121">
        <f t="shared" ca="1" si="17"/>
        <v>-12074.815120431813</v>
      </c>
      <c r="R51" s="121">
        <f t="shared" ca="1" si="17"/>
        <v>-7333.7929566776711</v>
      </c>
      <c r="S51" s="121">
        <f t="shared" ca="1" si="17"/>
        <v>-21904.836823096757</v>
      </c>
      <c r="T51" s="121">
        <f t="shared" ca="1" si="17"/>
        <v>-24626.310148590073</v>
      </c>
      <c r="U51" s="121">
        <f t="shared" ca="1" si="17"/>
        <v>-4928.8518706994719</v>
      </c>
      <c r="V51" s="121">
        <f t="shared" ca="1" si="17"/>
        <v>-5680.3404513642854</v>
      </c>
      <c r="W51" s="121">
        <f t="shared" ca="1" si="17"/>
        <v>-16940.125523494597</v>
      </c>
      <c r="X51" s="121">
        <f t="shared" ca="1" si="17"/>
        <v>-7916.553722487607</v>
      </c>
      <c r="Y51" s="121">
        <f t="shared" ca="1" si="17"/>
        <v>-62126.677262673154</v>
      </c>
      <c r="Z51" s="121">
        <f t="shared" ca="1" si="17"/>
        <v>-47382.45018484613</v>
      </c>
      <c r="AA51" s="121">
        <f t="shared" ca="1" si="17"/>
        <v>-32281.233475706525</v>
      </c>
      <c r="AB51" s="121">
        <f t="shared" ca="1" si="17"/>
        <v>-5110.6476524476875</v>
      </c>
      <c r="AC51" s="121">
        <f t="shared" ca="1" si="17"/>
        <v>-10572.812142407944</v>
      </c>
      <c r="AD51" s="121">
        <f t="shared" ca="1" si="17"/>
        <v>-54924.858393832277</v>
      </c>
      <c r="AE51" s="121">
        <f t="shared" ca="1" si="17"/>
        <v>-116625.56555202536</v>
      </c>
      <c r="AF51" s="121">
        <f t="shared" ca="1" si="17"/>
        <v>-91175.061567241166</v>
      </c>
      <c r="AG51" s="121">
        <f t="shared" ca="1" si="17"/>
        <v>-28614.03249492095</v>
      </c>
      <c r="AH51" s="121">
        <f t="shared" ca="1" si="17"/>
        <v>-124567.6623422431</v>
      </c>
      <c r="AI51" s="121">
        <f t="shared" ca="1" si="17"/>
        <v>-138068.17417361398</v>
      </c>
      <c r="AJ51" s="121">
        <f t="shared" ref="AJ51:AJ70" ca="1" si="18">SUM(H51:AI51)</f>
        <v>-1124459.4215023264</v>
      </c>
      <c r="AK51" s="158">
        <f t="shared" ref="AK51:AK81" ca="1" si="19">+AJ51-F51</f>
        <v>0</v>
      </c>
    </row>
    <row r="52" spans="1:37" ht="10.199999999999999" x14ac:dyDescent="0.2">
      <c r="A52" s="194">
        <v>50</v>
      </c>
      <c r="C52" s="93" t="s">
        <v>166</v>
      </c>
      <c r="D52" s="122"/>
      <c r="E52" s="123" t="s">
        <v>167</v>
      </c>
      <c r="F52" s="47">
        <f ca="1">VLOOKUP($C52,'RF GESTORE'!$B$4:$H$35,7,FALSE)</f>
        <v>3388.98</v>
      </c>
      <c r="H52" s="47">
        <f ca="1">-H36</f>
        <v>58.222055319940814</v>
      </c>
      <c r="I52" s="47">
        <f t="shared" ref="I52:AI52" ca="1" si="20">-I36</f>
        <v>26.238821794542659</v>
      </c>
      <c r="J52" s="47">
        <f t="shared" ca="1" si="20"/>
        <v>78.296337099883914</v>
      </c>
      <c r="K52" s="47">
        <f t="shared" ca="1" si="20"/>
        <v>36.904917936868969</v>
      </c>
      <c r="L52" s="47">
        <f t="shared" ca="1" si="20"/>
        <v>48.76557413914302</v>
      </c>
      <c r="M52" s="47">
        <f t="shared" ca="1" si="20"/>
        <v>12.001591211049055</v>
      </c>
      <c r="N52" s="47">
        <f t="shared" ca="1" si="20"/>
        <v>58.796932538786116</v>
      </c>
      <c r="O52" s="47">
        <f t="shared" ca="1" si="20"/>
        <v>508.17638045576808</v>
      </c>
      <c r="P52" s="47">
        <f t="shared" ca="1" si="20"/>
        <v>122.82185337038889</v>
      </c>
      <c r="Q52" s="47">
        <f t="shared" ca="1" si="20"/>
        <v>25.990441381844445</v>
      </c>
      <c r="R52" s="47">
        <f t="shared" ca="1" si="20"/>
        <v>22.727163197237779</v>
      </c>
      <c r="S52" s="47">
        <f t="shared" ca="1" si="20"/>
        <v>67.882309226372143</v>
      </c>
      <c r="T52" s="47">
        <f t="shared" ca="1" si="20"/>
        <v>76.316058143308624</v>
      </c>
      <c r="U52" s="47">
        <f t="shared" ca="1" si="20"/>
        <v>15.274336418019606</v>
      </c>
      <c r="V52" s="47">
        <f t="shared" ca="1" si="20"/>
        <v>17.60317276703034</v>
      </c>
      <c r="W52" s="47">
        <f t="shared" ca="1" si="20"/>
        <v>52.214839955978242</v>
      </c>
      <c r="X52" s="47">
        <f t="shared" ca="1" si="20"/>
        <v>24.533118056850991</v>
      </c>
      <c r="Y52" s="47">
        <f t="shared" ca="1" si="20"/>
        <v>184.67248562187902</v>
      </c>
      <c r="Z52" s="47">
        <f t="shared" ca="1" si="20"/>
        <v>135.60277980584237</v>
      </c>
      <c r="AA52" s="47">
        <f t="shared" ca="1" si="20"/>
        <v>100.03839292224511</v>
      </c>
      <c r="AB52" s="47">
        <f t="shared" ca="1" si="20"/>
        <v>15.837715071435113</v>
      </c>
      <c r="AC52" s="47">
        <f t="shared" ca="1" si="20"/>
        <v>47.506541894705286</v>
      </c>
      <c r="AD52" s="47">
        <f t="shared" ca="1" si="20"/>
        <v>159.05080938594756</v>
      </c>
      <c r="AE52" s="47">
        <f t="shared" ca="1" si="20"/>
        <v>256.54642047130233</v>
      </c>
      <c r="AF52" s="47">
        <f t="shared" ca="1" si="20"/>
        <v>282.54826881499611</v>
      </c>
      <c r="AG52" s="47">
        <f t="shared" ca="1" si="20"/>
        <v>88.673867681388032</v>
      </c>
      <c r="AH52" s="47">
        <f t="shared" ca="1" si="20"/>
        <v>471.71401576602221</v>
      </c>
      <c r="AI52" s="47">
        <f t="shared" ca="1" si="20"/>
        <v>394.0227995512227</v>
      </c>
      <c r="AJ52" s="47">
        <f t="shared" ca="1" si="18"/>
        <v>3388.9799999999996</v>
      </c>
      <c r="AK52" s="158">
        <f t="shared" ca="1" si="19"/>
        <v>0</v>
      </c>
    </row>
    <row r="53" spans="1:37" ht="10.199999999999999" x14ac:dyDescent="0.2">
      <c r="A53" s="194">
        <v>51</v>
      </c>
      <c r="C53" s="93" t="s">
        <v>168</v>
      </c>
      <c r="D53" s="122"/>
      <c r="E53" s="123" t="s">
        <v>169</v>
      </c>
      <c r="F53" s="47">
        <f ca="1">VLOOKUP($C53,'RF GESTORE'!$B$4:$H$35,7,FALSE)</f>
        <v>0</v>
      </c>
      <c r="H53" s="47">
        <f ca="1">H45</f>
        <v>0</v>
      </c>
      <c r="I53" s="47">
        <f t="shared" ref="I53:AI53" ca="1" si="21">I45</f>
        <v>0</v>
      </c>
      <c r="J53" s="47">
        <f t="shared" ca="1" si="21"/>
        <v>0</v>
      </c>
      <c r="K53" s="47">
        <f t="shared" ca="1" si="21"/>
        <v>0</v>
      </c>
      <c r="L53" s="47">
        <f t="shared" ca="1" si="21"/>
        <v>0</v>
      </c>
      <c r="M53" s="47">
        <f t="shared" ca="1" si="21"/>
        <v>0</v>
      </c>
      <c r="N53" s="47">
        <f t="shared" ca="1" si="21"/>
        <v>0</v>
      </c>
      <c r="O53" s="47">
        <f t="shared" ca="1" si="21"/>
        <v>0</v>
      </c>
      <c r="P53" s="47">
        <f t="shared" ca="1" si="21"/>
        <v>0</v>
      </c>
      <c r="Q53" s="47">
        <f t="shared" ca="1" si="21"/>
        <v>0</v>
      </c>
      <c r="R53" s="47">
        <f t="shared" ca="1" si="21"/>
        <v>0</v>
      </c>
      <c r="S53" s="47">
        <f t="shared" ca="1" si="21"/>
        <v>0</v>
      </c>
      <c r="T53" s="47">
        <f t="shared" ca="1" si="21"/>
        <v>0</v>
      </c>
      <c r="U53" s="47">
        <f t="shared" ca="1" si="21"/>
        <v>0</v>
      </c>
      <c r="V53" s="47">
        <f t="shared" ca="1" si="21"/>
        <v>0</v>
      </c>
      <c r="W53" s="47">
        <f t="shared" ca="1" si="21"/>
        <v>0</v>
      </c>
      <c r="X53" s="47">
        <f t="shared" ca="1" si="21"/>
        <v>0</v>
      </c>
      <c r="Y53" s="47">
        <f t="shared" ca="1" si="21"/>
        <v>0</v>
      </c>
      <c r="Z53" s="47">
        <f t="shared" ca="1" si="21"/>
        <v>0</v>
      </c>
      <c r="AA53" s="47">
        <f t="shared" ca="1" si="21"/>
        <v>0</v>
      </c>
      <c r="AB53" s="47">
        <f t="shared" ca="1" si="21"/>
        <v>0</v>
      </c>
      <c r="AC53" s="47">
        <f t="shared" ca="1" si="21"/>
        <v>0</v>
      </c>
      <c r="AD53" s="47">
        <f t="shared" ca="1" si="21"/>
        <v>0</v>
      </c>
      <c r="AE53" s="47">
        <f t="shared" ca="1" si="21"/>
        <v>0</v>
      </c>
      <c r="AF53" s="47">
        <f t="shared" ca="1" si="21"/>
        <v>0</v>
      </c>
      <c r="AG53" s="47">
        <f t="shared" ca="1" si="21"/>
        <v>0</v>
      </c>
      <c r="AH53" s="47">
        <f t="shared" ca="1" si="21"/>
        <v>0</v>
      </c>
      <c r="AI53" s="47">
        <f t="shared" ca="1" si="21"/>
        <v>0</v>
      </c>
      <c r="AJ53" s="47">
        <f t="shared" ca="1" si="18"/>
        <v>0</v>
      </c>
      <c r="AK53" s="158">
        <f t="shared" ca="1" si="19"/>
        <v>0</v>
      </c>
    </row>
    <row r="54" spans="1:37" ht="10.199999999999999" x14ac:dyDescent="0.2">
      <c r="A54" s="194">
        <v>52</v>
      </c>
      <c r="C54" s="93" t="s">
        <v>170</v>
      </c>
      <c r="D54" s="122"/>
      <c r="E54" s="123" t="s">
        <v>171</v>
      </c>
      <c r="F54" s="47">
        <f>VLOOKUP($C54,'RF GESTORE'!$B$4:$H$35,7,FALSE)</f>
        <v>817719.64380000008</v>
      </c>
      <c r="H54" s="47">
        <f>H21+H22</f>
        <v>12785.650384646548</v>
      </c>
      <c r="I54" s="47">
        <f t="shared" ref="I54:AI54" si="22">I21+I22</f>
        <v>5762.0844906030989</v>
      </c>
      <c r="J54" s="47">
        <f t="shared" si="22"/>
        <v>17193.992672647619</v>
      </c>
      <c r="K54" s="47">
        <f t="shared" si="22"/>
        <v>8104.3751482485059</v>
      </c>
      <c r="L54" s="47">
        <f t="shared" si="22"/>
        <v>10708.992980811134</v>
      </c>
      <c r="M54" s="47">
        <f t="shared" si="22"/>
        <v>2635.5673711739378</v>
      </c>
      <c r="N54" s="47">
        <f t="shared" si="22"/>
        <v>12911.894281291272</v>
      </c>
      <c r="O54" s="47">
        <f t="shared" si="22"/>
        <v>111596.29282302683</v>
      </c>
      <c r="P54" s="47">
        <f t="shared" si="22"/>
        <v>26971.862607026069</v>
      </c>
      <c r="Q54" s="47">
        <f t="shared" si="22"/>
        <v>5707.5397806696801</v>
      </c>
      <c r="R54" s="47">
        <f t="shared" si="22"/>
        <v>4990.919013042213</v>
      </c>
      <c r="S54" s="47">
        <f t="shared" si="22"/>
        <v>14907.056583651764</v>
      </c>
      <c r="T54" s="47">
        <f t="shared" si="22"/>
        <v>16759.120453456606</v>
      </c>
      <c r="U54" s="47">
        <f t="shared" si="22"/>
        <v>3354.2671110648057</v>
      </c>
      <c r="V54" s="47">
        <f t="shared" si="22"/>
        <v>3865.6830546945025</v>
      </c>
      <c r="W54" s="47">
        <f t="shared" si="22"/>
        <v>11466.456910509663</v>
      </c>
      <c r="X54" s="47">
        <f t="shared" si="22"/>
        <v>5387.5093999425462</v>
      </c>
      <c r="Y54" s="47">
        <f t="shared" si="22"/>
        <v>40554.353910215272</v>
      </c>
      <c r="Z54" s="47">
        <f t="shared" si="22"/>
        <v>29778.573158510615</v>
      </c>
      <c r="AA54" s="47">
        <f t="shared" si="22"/>
        <v>21968.580633525904</v>
      </c>
      <c r="AB54" s="47">
        <f t="shared" si="22"/>
        <v>3477.9859055518937</v>
      </c>
      <c r="AC54" s="47">
        <f t="shared" si="22"/>
        <v>10432.50761780018</v>
      </c>
      <c r="AD54" s="47">
        <f t="shared" si="22"/>
        <v>34927.795506856608</v>
      </c>
      <c r="AE54" s="47">
        <f t="shared" si="22"/>
        <v>56337.977447786478</v>
      </c>
      <c r="AF54" s="47">
        <f t="shared" si="22"/>
        <v>62048.022214330573</v>
      </c>
      <c r="AG54" s="47">
        <f t="shared" si="22"/>
        <v>19472.913901758642</v>
      </c>
      <c r="AH54" s="47">
        <f t="shared" si="22"/>
        <v>103589.10302942121</v>
      </c>
      <c r="AI54" s="47">
        <f t="shared" si="22"/>
        <v>160022.56540773599</v>
      </c>
      <c r="AJ54" s="47">
        <f t="shared" si="18"/>
        <v>817719.64380000008</v>
      </c>
      <c r="AK54" s="158">
        <f t="shared" si="19"/>
        <v>0</v>
      </c>
    </row>
    <row r="55" spans="1:37" ht="10.8" thickBot="1" x14ac:dyDescent="0.25">
      <c r="A55" s="194">
        <v>53</v>
      </c>
      <c r="C55" s="93"/>
      <c r="D55" s="124" t="s">
        <v>172</v>
      </c>
      <c r="E55" s="125" t="s">
        <v>173</v>
      </c>
      <c r="F55" s="151">
        <f ca="1">SUM(F51:F54)</f>
        <v>-303350.79770232516</v>
      </c>
      <c r="H55" s="151">
        <f ca="1">SUM(H51:H54)</f>
        <v>-5943.7120695061185</v>
      </c>
      <c r="I55" s="151">
        <f t="shared" ref="I55:AI55" ca="1" si="23">SUM(I51:I54)</f>
        <v>-1833.6412972341195</v>
      </c>
      <c r="J55" s="151">
        <f t="shared" ca="1" si="23"/>
        <v>-13256.199052410921</v>
      </c>
      <c r="K55" s="151">
        <f t="shared" ca="1" si="23"/>
        <v>-3767.510524321453</v>
      </c>
      <c r="L55" s="151">
        <f t="shared" ca="1" si="23"/>
        <v>-4978.3287449137424</v>
      </c>
      <c r="M55" s="151">
        <f t="shared" ca="1" si="23"/>
        <v>-4157.205845832772</v>
      </c>
      <c r="N55" s="151">
        <f t="shared" ca="1" si="23"/>
        <v>-3630.3995315916982</v>
      </c>
      <c r="O55" s="151">
        <f t="shared" ca="1" si="23"/>
        <v>-51878.176910020236</v>
      </c>
      <c r="P55" s="151">
        <f t="shared" ca="1" si="23"/>
        <v>-12538.508444353236</v>
      </c>
      <c r="Q55" s="151">
        <f t="shared" ca="1" si="23"/>
        <v>-6341.2848983802887</v>
      </c>
      <c r="R55" s="151">
        <f t="shared" ca="1" si="23"/>
        <v>-2320.14678043822</v>
      </c>
      <c r="S55" s="151">
        <f t="shared" ca="1" si="23"/>
        <v>-6929.8979302186199</v>
      </c>
      <c r="T55" s="151">
        <f t="shared" ca="1" si="23"/>
        <v>-7790.8736369901599</v>
      </c>
      <c r="U55" s="151">
        <f t="shared" ca="1" si="23"/>
        <v>-1559.3104232166465</v>
      </c>
      <c r="V55" s="151">
        <f t="shared" ca="1" si="23"/>
        <v>-1797.0542239027523</v>
      </c>
      <c r="W55" s="151">
        <f t="shared" ca="1" si="23"/>
        <v>-5421.4537730289558</v>
      </c>
      <c r="X55" s="151">
        <f t="shared" ca="1" si="23"/>
        <v>-2504.5112044882098</v>
      </c>
      <c r="Y55" s="151">
        <f t="shared" ca="1" si="23"/>
        <v>-21387.650866836004</v>
      </c>
      <c r="Z55" s="151">
        <f t="shared" ca="1" si="23"/>
        <v>-17468.274246529672</v>
      </c>
      <c r="AA55" s="151">
        <f t="shared" ca="1" si="23"/>
        <v>-10212.614449258377</v>
      </c>
      <c r="AB55" s="151">
        <f t="shared" ca="1" si="23"/>
        <v>-1616.8240318243588</v>
      </c>
      <c r="AC55" s="151">
        <f t="shared" ca="1" si="23"/>
        <v>-92.797982713058445</v>
      </c>
      <c r="AD55" s="151">
        <f t="shared" ca="1" si="23"/>
        <v>-19838.012077589723</v>
      </c>
      <c r="AE55" s="151">
        <f t="shared" ca="1" si="23"/>
        <v>-60031.04168376758</v>
      </c>
      <c r="AF55" s="151">
        <f t="shared" ca="1" si="23"/>
        <v>-28844.4910840956</v>
      </c>
      <c r="AG55" s="151">
        <f t="shared" ca="1" si="23"/>
        <v>-9052.4447254809202</v>
      </c>
      <c r="AH55" s="151">
        <f t="shared" ca="1" si="23"/>
        <v>-20506.845297055872</v>
      </c>
      <c r="AI55" s="151">
        <f t="shared" ca="1" si="23"/>
        <v>22348.414033673238</v>
      </c>
      <c r="AJ55" s="151">
        <f t="shared" ca="1" si="18"/>
        <v>-303350.79770232609</v>
      </c>
      <c r="AK55" s="158">
        <f t="shared" ca="1" si="19"/>
        <v>-9.3132257461547852E-10</v>
      </c>
    </row>
    <row r="56" spans="1:37" ht="10.199999999999999" x14ac:dyDescent="0.2">
      <c r="A56" s="194">
        <v>54</v>
      </c>
      <c r="B56" s="92" t="s">
        <v>227</v>
      </c>
      <c r="C56" s="93" t="s">
        <v>174</v>
      </c>
      <c r="D56" s="127"/>
      <c r="E56" s="128" t="s">
        <v>175</v>
      </c>
      <c r="F56" s="47">
        <f>VLOOKUP($C56,'RF GESTORE'!$B$4:$H$35,7,FALSE)</f>
        <v>-659.54127419833094</v>
      </c>
      <c r="H56" s="47">
        <f>+$F56*INDEX(Driver!$A$10:$AD$34,MATCH('CE-RF per comune 2025'!$B56,Driver!$A$10:$A$34,0),MATCH('CE-RF per comune 2025'!H$3,Driver!$A$10:$AD$10,0))</f>
        <v>-11.330798220160483</v>
      </c>
      <c r="I56" s="47">
        <f>+$F56*INDEX(Driver!$A$10:$AD$34,MATCH('CE-RF per comune 2025'!$B56,Driver!$A$10:$A$34,0),MATCH('CE-RF per comune 2025'!I$3,Driver!$A$10:$AD$10,0))</f>
        <v>-5.1064290612029586</v>
      </c>
      <c r="J56" s="47">
        <f>+$F56*INDEX(Driver!$A$10:$AD$34,MATCH('CE-RF per comune 2025'!$B56,Driver!$A$10:$A$34,0),MATCH('CE-RF per comune 2025'!J$3,Driver!$A$10:$AD$10,0))</f>
        <v>-15.237524546004842</v>
      </c>
      <c r="K56" s="47">
        <f>+$F56*INDEX(Driver!$A$10:$AD$34,MATCH('CE-RF per comune 2025'!$B56,Driver!$A$10:$A$34,0),MATCH('CE-RF per comune 2025'!K$3,Driver!$A$10:$AD$10,0))</f>
        <v>-7.1821954099072283</v>
      </c>
      <c r="L56" s="47">
        <f>+$F56*INDEX(Driver!$A$10:$AD$34,MATCH('CE-RF per comune 2025'!$B56,Driver!$A$10:$A$34,0),MATCH('CE-RF per comune 2025'!L$3,Driver!$A$10:$AD$10,0))</f>
        <v>-9.4904392781142306</v>
      </c>
      <c r="M56" s="47">
        <f>+$F56*INDEX(Driver!$A$10:$AD$34,MATCH('CE-RF per comune 2025'!$B56,Driver!$A$10:$A$34,0),MATCH('CE-RF per comune 2025'!M$3,Driver!$A$10:$AD$10,0))</f>
        <v>-2.3356717241597127</v>
      </c>
      <c r="N56" s="47">
        <f>+$F56*INDEX(Driver!$A$10:$AD$34,MATCH('CE-RF per comune 2025'!$B56,Driver!$A$10:$A$34,0),MATCH('CE-RF per comune 2025'!N$3,Driver!$A$10:$AD$10,0))</f>
        <v>-11.442677090329331</v>
      </c>
      <c r="O56" s="47">
        <f>+$F56*INDEX(Driver!$A$10:$AD$34,MATCH('CE-RF per comune 2025'!$B56,Driver!$A$10:$A$34,0),MATCH('CE-RF per comune 2025'!O$3,Driver!$A$10:$AD$10,0))</f>
        <v>-98.897986262324665</v>
      </c>
      <c r="P56" s="47">
        <f>+$F56*INDEX(Driver!$A$10:$AD$34,MATCH('CE-RF per comune 2025'!$B56,Driver!$A$10:$A$34,0),MATCH('CE-RF per comune 2025'!P$3,Driver!$A$10:$AD$10,0))</f>
        <v>-23.90279130337354</v>
      </c>
      <c r="Q56" s="47">
        <f>+$F56*INDEX(Driver!$A$10:$AD$34,MATCH('CE-RF per comune 2025'!$B56,Driver!$A$10:$A$34,0),MATCH('CE-RF per comune 2025'!Q$3,Driver!$A$10:$AD$10,0))</f>
        <v>-5.058090878659276</v>
      </c>
      <c r="R56" s="47">
        <f>+$F56*INDEX(Driver!$A$10:$AD$34,MATCH('CE-RF per comune 2025'!$B56,Driver!$A$10:$A$34,0),MATCH('CE-RF per comune 2025'!R$3,Driver!$A$10:$AD$10,0))</f>
        <v>-4.4230128752661919</v>
      </c>
      <c r="S56" s="47">
        <f>+$F56*INDEX(Driver!$A$10:$AD$34,MATCH('CE-RF per comune 2025'!$B56,Driver!$A$10:$A$34,0),MATCH('CE-RF per comune 2025'!S$3,Driver!$A$10:$AD$10,0))</f>
        <v>-13.210814086446836</v>
      </c>
      <c r="T56" s="47">
        <f>+$F56*INDEX(Driver!$A$10:$AD$34,MATCH('CE-RF per comune 2025'!$B56,Driver!$A$10:$A$34,0),MATCH('CE-RF per comune 2025'!T$3,Driver!$A$10:$AD$10,0))</f>
        <v>-14.852135518542948</v>
      </c>
      <c r="U56" s="47">
        <f>+$F56*INDEX(Driver!$A$10:$AD$34,MATCH('CE-RF per comune 2025'!$B56,Driver!$A$10:$A$34,0),MATCH('CE-RF per comune 2025'!U$3,Driver!$A$10:$AD$10,0))</f>
        <v>-2.9725921379514255</v>
      </c>
      <c r="V56" s="47">
        <f>+$F56*INDEX(Driver!$A$10:$AD$34,MATCH('CE-RF per comune 2025'!$B56,Driver!$A$10:$A$34,0),MATCH('CE-RF per comune 2025'!V$3,Driver!$A$10:$AD$10,0))</f>
        <v>-3.4258151410455504</v>
      </c>
      <c r="W56" s="47">
        <f>+$F56*INDEX(Driver!$A$10:$AD$34,MATCH('CE-RF per comune 2025'!$B56,Driver!$A$10:$A$34,0),MATCH('CE-RF per comune 2025'!W$3,Driver!$A$10:$AD$10,0))</f>
        <v>-10.161712986393491</v>
      </c>
      <c r="X56" s="47">
        <f>+$F56*INDEX(Driver!$A$10:$AD$34,MATCH('CE-RF per comune 2025'!$B56,Driver!$A$10:$A$34,0),MATCH('CE-RF per comune 2025'!X$3,Driver!$A$10:$AD$10,0))</f>
        <v>-4.7744760793140069</v>
      </c>
      <c r="Y56" s="47">
        <f>+$F56*INDEX(Driver!$A$10:$AD$34,MATCH('CE-RF per comune 2025'!$B56,Driver!$A$10:$A$34,0),MATCH('CE-RF per comune 2025'!Y$3,Driver!$A$10:$AD$10,0))</f>
        <v>-35.939759596228669</v>
      </c>
      <c r="Z56" s="47">
        <f>+$F56*INDEX(Driver!$A$10:$AD$34,MATCH('CE-RF per comune 2025'!$B56,Driver!$A$10:$A$34,0),MATCH('CE-RF per comune 2025'!Z$3,Driver!$A$10:$AD$10,0))</f>
        <v>-26.390132186670023</v>
      </c>
      <c r="AA56" s="47">
        <f>+$F56*INDEX(Driver!$A$10:$AD$34,MATCH('CE-RF per comune 2025'!$B56,Driver!$A$10:$A$34,0),MATCH('CE-RF per comune 2025'!AA$3,Driver!$A$10:$AD$10,0))</f>
        <v>-19.468822222819501</v>
      </c>
      <c r="AB56" s="47">
        <f>+$F56*INDEX(Driver!$A$10:$AD$34,MATCH('CE-RF per comune 2025'!$B56,Driver!$A$10:$A$34,0),MATCH('CE-RF per comune 2025'!AB$3,Driver!$A$10:$AD$10,0))</f>
        <v>-3.0822332320062156</v>
      </c>
      <c r="AC56" s="47">
        <f>+$F56*INDEX(Driver!$A$10:$AD$34,MATCH('CE-RF per comune 2025'!$B56,Driver!$A$10:$A$34,0),MATCH('CE-RF per comune 2025'!AC$3,Driver!$A$10:$AD$10,0))</f>
        <v>-9.2454146008504967</v>
      </c>
      <c r="AD56" s="47">
        <f>+$F56*INDEX(Driver!$A$10:$AD$34,MATCH('CE-RF per comune 2025'!$B56,Driver!$A$10:$A$34,0),MATCH('CE-RF per comune 2025'!AD$3,Driver!$A$10:$AD$10,0))</f>
        <v>-30.95343539492228</v>
      </c>
      <c r="AE56" s="47">
        <f>+$F56*INDEX(Driver!$A$10:$AD$34,MATCH('CE-RF per comune 2025'!$B56,Driver!$A$10:$A$34,0),MATCH('CE-RF per comune 2025'!AE$3,Driver!$A$10:$AD$10,0))</f>
        <v>-49.927397933497254</v>
      </c>
      <c r="AF56" s="47">
        <f>+$F56*INDEX(Driver!$A$10:$AD$34,MATCH('CE-RF per comune 2025'!$B56,Driver!$A$10:$A$34,0),MATCH('CE-RF per comune 2025'!AF$3,Driver!$A$10:$AD$10,0))</f>
        <v>-54.98770876097678</v>
      </c>
      <c r="AG56" s="47">
        <f>+$F56*INDEX(Driver!$A$10:$AD$34,MATCH('CE-RF per comune 2025'!$B56,Driver!$A$10:$A$34,0),MATCH('CE-RF per comune 2025'!AG$3,Driver!$A$10:$AD$10,0))</f>
        <v>-17.257132139663515</v>
      </c>
      <c r="AH56" s="47">
        <f>+$F56*INDEX(Driver!$A$10:$AD$34,MATCH('CE-RF per comune 2025'!$B56,Driver!$A$10:$A$34,0),MATCH('CE-RF per comune 2025'!AH$3,Driver!$A$10:$AD$10,0))</f>
        <v>-91.801917690731088</v>
      </c>
      <c r="AI56" s="47">
        <f>+$F56*INDEX(Driver!$A$10:$AD$34,MATCH('CE-RF per comune 2025'!$B56,Driver!$A$10:$A$34,0),MATCH('CE-RF per comune 2025'!AI$3,Driver!$A$10:$AD$10,0))</f>
        <v>-76.682157840768298</v>
      </c>
      <c r="AJ56" s="47">
        <f t="shared" si="18"/>
        <v>-659.54127419833071</v>
      </c>
      <c r="AK56" s="158">
        <f t="shared" si="19"/>
        <v>0</v>
      </c>
    </row>
    <row r="57" spans="1:37" ht="10.199999999999999" x14ac:dyDescent="0.2">
      <c r="A57" s="194">
        <v>55</v>
      </c>
      <c r="B57" s="92" t="s">
        <v>227</v>
      </c>
      <c r="C57" s="93" t="s">
        <v>176</v>
      </c>
      <c r="D57" s="45"/>
      <c r="E57" s="129" t="s">
        <v>177</v>
      </c>
      <c r="F57" s="47">
        <f>VLOOKUP($C57,'RF GESTORE'!$B$4:$H$35,7,FALSE)</f>
        <v>0</v>
      </c>
      <c r="H57" s="47">
        <f>+$F57*INDEX(Driver!$A$10:$AD$34,MATCH('CE-RF per comune 2025'!$B57,Driver!$A$10:$A$34,0),MATCH('CE-RF per comune 2025'!H$3,Driver!$A$10:$AD$10,0))</f>
        <v>0</v>
      </c>
      <c r="I57" s="47">
        <f>+$F57*INDEX(Driver!$A$10:$AD$34,MATCH('CE-RF per comune 2025'!$B57,Driver!$A$10:$A$34,0),MATCH('CE-RF per comune 2025'!I$3,Driver!$A$10:$AD$10,0))</f>
        <v>0</v>
      </c>
      <c r="J57" s="47">
        <f>+$F57*INDEX(Driver!$A$10:$AD$34,MATCH('CE-RF per comune 2025'!$B57,Driver!$A$10:$A$34,0),MATCH('CE-RF per comune 2025'!J$3,Driver!$A$10:$AD$10,0))</f>
        <v>0</v>
      </c>
      <c r="K57" s="47">
        <f>+$F57*INDEX(Driver!$A$10:$AD$34,MATCH('CE-RF per comune 2025'!$B57,Driver!$A$10:$A$34,0),MATCH('CE-RF per comune 2025'!K$3,Driver!$A$10:$AD$10,0))</f>
        <v>0</v>
      </c>
      <c r="L57" s="47">
        <f>+$F57*INDEX(Driver!$A$10:$AD$34,MATCH('CE-RF per comune 2025'!$B57,Driver!$A$10:$A$34,0),MATCH('CE-RF per comune 2025'!L$3,Driver!$A$10:$AD$10,0))</f>
        <v>0</v>
      </c>
      <c r="M57" s="47">
        <f>+$F57*INDEX(Driver!$A$10:$AD$34,MATCH('CE-RF per comune 2025'!$B57,Driver!$A$10:$A$34,0),MATCH('CE-RF per comune 2025'!M$3,Driver!$A$10:$AD$10,0))</f>
        <v>0</v>
      </c>
      <c r="N57" s="47">
        <f>+$F57*INDEX(Driver!$A$10:$AD$34,MATCH('CE-RF per comune 2025'!$B57,Driver!$A$10:$A$34,0),MATCH('CE-RF per comune 2025'!N$3,Driver!$A$10:$AD$10,0))</f>
        <v>0</v>
      </c>
      <c r="O57" s="47">
        <f>+$F57*INDEX(Driver!$A$10:$AD$34,MATCH('CE-RF per comune 2025'!$B57,Driver!$A$10:$A$34,0),MATCH('CE-RF per comune 2025'!O$3,Driver!$A$10:$AD$10,0))</f>
        <v>0</v>
      </c>
      <c r="P57" s="47">
        <f>+$F57*INDEX(Driver!$A$10:$AD$34,MATCH('CE-RF per comune 2025'!$B57,Driver!$A$10:$A$34,0),MATCH('CE-RF per comune 2025'!P$3,Driver!$A$10:$AD$10,0))</f>
        <v>0</v>
      </c>
      <c r="Q57" s="47">
        <f>+$F57*INDEX(Driver!$A$10:$AD$34,MATCH('CE-RF per comune 2025'!$B57,Driver!$A$10:$A$34,0),MATCH('CE-RF per comune 2025'!Q$3,Driver!$A$10:$AD$10,0))</f>
        <v>0</v>
      </c>
      <c r="R57" s="47">
        <f>+$F57*INDEX(Driver!$A$10:$AD$34,MATCH('CE-RF per comune 2025'!$B57,Driver!$A$10:$A$34,0),MATCH('CE-RF per comune 2025'!R$3,Driver!$A$10:$AD$10,0))</f>
        <v>0</v>
      </c>
      <c r="S57" s="47">
        <f>+$F57*INDEX(Driver!$A$10:$AD$34,MATCH('CE-RF per comune 2025'!$B57,Driver!$A$10:$A$34,0),MATCH('CE-RF per comune 2025'!S$3,Driver!$A$10:$AD$10,0))</f>
        <v>0</v>
      </c>
      <c r="T57" s="47">
        <f>+$F57*INDEX(Driver!$A$10:$AD$34,MATCH('CE-RF per comune 2025'!$B57,Driver!$A$10:$A$34,0),MATCH('CE-RF per comune 2025'!T$3,Driver!$A$10:$AD$10,0))</f>
        <v>0</v>
      </c>
      <c r="U57" s="47">
        <f>+$F57*INDEX(Driver!$A$10:$AD$34,MATCH('CE-RF per comune 2025'!$B57,Driver!$A$10:$A$34,0),MATCH('CE-RF per comune 2025'!U$3,Driver!$A$10:$AD$10,0))</f>
        <v>0</v>
      </c>
      <c r="V57" s="47">
        <f>+$F57*INDEX(Driver!$A$10:$AD$34,MATCH('CE-RF per comune 2025'!$B57,Driver!$A$10:$A$34,0),MATCH('CE-RF per comune 2025'!V$3,Driver!$A$10:$AD$10,0))</f>
        <v>0</v>
      </c>
      <c r="W57" s="47">
        <f>+$F57*INDEX(Driver!$A$10:$AD$34,MATCH('CE-RF per comune 2025'!$B57,Driver!$A$10:$A$34,0),MATCH('CE-RF per comune 2025'!W$3,Driver!$A$10:$AD$10,0))</f>
        <v>0</v>
      </c>
      <c r="X57" s="47">
        <f>+$F57*INDEX(Driver!$A$10:$AD$34,MATCH('CE-RF per comune 2025'!$B57,Driver!$A$10:$A$34,0),MATCH('CE-RF per comune 2025'!X$3,Driver!$A$10:$AD$10,0))</f>
        <v>0</v>
      </c>
      <c r="Y57" s="47">
        <f>+$F57*INDEX(Driver!$A$10:$AD$34,MATCH('CE-RF per comune 2025'!$B57,Driver!$A$10:$A$34,0),MATCH('CE-RF per comune 2025'!Y$3,Driver!$A$10:$AD$10,0))</f>
        <v>0</v>
      </c>
      <c r="Z57" s="47">
        <f>+$F57*INDEX(Driver!$A$10:$AD$34,MATCH('CE-RF per comune 2025'!$B57,Driver!$A$10:$A$34,0),MATCH('CE-RF per comune 2025'!Z$3,Driver!$A$10:$AD$10,0))</f>
        <v>0</v>
      </c>
      <c r="AA57" s="47">
        <f>+$F57*INDEX(Driver!$A$10:$AD$34,MATCH('CE-RF per comune 2025'!$B57,Driver!$A$10:$A$34,0),MATCH('CE-RF per comune 2025'!AA$3,Driver!$A$10:$AD$10,0))</f>
        <v>0</v>
      </c>
      <c r="AB57" s="47">
        <f>+$F57*INDEX(Driver!$A$10:$AD$34,MATCH('CE-RF per comune 2025'!$B57,Driver!$A$10:$A$34,0),MATCH('CE-RF per comune 2025'!AB$3,Driver!$A$10:$AD$10,0))</f>
        <v>0</v>
      </c>
      <c r="AC57" s="47">
        <f>+$F57*INDEX(Driver!$A$10:$AD$34,MATCH('CE-RF per comune 2025'!$B57,Driver!$A$10:$A$34,0),MATCH('CE-RF per comune 2025'!AC$3,Driver!$A$10:$AD$10,0))</f>
        <v>0</v>
      </c>
      <c r="AD57" s="47">
        <f>+$F57*INDEX(Driver!$A$10:$AD$34,MATCH('CE-RF per comune 2025'!$B57,Driver!$A$10:$A$34,0),MATCH('CE-RF per comune 2025'!AD$3,Driver!$A$10:$AD$10,0))</f>
        <v>0</v>
      </c>
      <c r="AE57" s="47">
        <f>+$F57*INDEX(Driver!$A$10:$AD$34,MATCH('CE-RF per comune 2025'!$B57,Driver!$A$10:$A$34,0),MATCH('CE-RF per comune 2025'!AE$3,Driver!$A$10:$AD$10,0))</f>
        <v>0</v>
      </c>
      <c r="AF57" s="47">
        <f>+$F57*INDEX(Driver!$A$10:$AD$34,MATCH('CE-RF per comune 2025'!$B57,Driver!$A$10:$A$34,0),MATCH('CE-RF per comune 2025'!AF$3,Driver!$A$10:$AD$10,0))</f>
        <v>0</v>
      </c>
      <c r="AG57" s="47">
        <f>+$F57*INDEX(Driver!$A$10:$AD$34,MATCH('CE-RF per comune 2025'!$B57,Driver!$A$10:$A$34,0),MATCH('CE-RF per comune 2025'!AG$3,Driver!$A$10:$AD$10,0))</f>
        <v>0</v>
      </c>
      <c r="AH57" s="47">
        <f>+$F57*INDEX(Driver!$A$10:$AD$34,MATCH('CE-RF per comune 2025'!$B57,Driver!$A$10:$A$34,0),MATCH('CE-RF per comune 2025'!AH$3,Driver!$A$10:$AD$10,0))</f>
        <v>0</v>
      </c>
      <c r="AI57" s="47">
        <f>+$F57*INDEX(Driver!$A$10:$AD$34,MATCH('CE-RF per comune 2025'!$B57,Driver!$A$10:$A$34,0),MATCH('CE-RF per comune 2025'!AI$3,Driver!$A$10:$AD$10,0))</f>
        <v>0</v>
      </c>
      <c r="AJ57" s="47">
        <f t="shared" si="18"/>
        <v>0</v>
      </c>
      <c r="AK57" s="158">
        <f t="shared" si="19"/>
        <v>0</v>
      </c>
    </row>
    <row r="58" spans="1:37" ht="10.199999999999999" x14ac:dyDescent="0.2">
      <c r="A58" s="194">
        <v>56</v>
      </c>
      <c r="B58" s="92" t="s">
        <v>227</v>
      </c>
      <c r="C58" s="93" t="s">
        <v>178</v>
      </c>
      <c r="D58" s="45"/>
      <c r="E58" s="129" t="s">
        <v>179</v>
      </c>
      <c r="F58" s="47">
        <f>VLOOKUP($C58,'RF GESTORE'!$B$4:$H$35,7,FALSE)</f>
        <v>33621.829946122132</v>
      </c>
      <c r="H58" s="47">
        <f>+$F58*INDEX(Driver!$A$10:$AD$34,MATCH('CE-RF per comune 2025'!$B58,Driver!$A$10:$A$34,0),MATCH('CE-RF per comune 2025'!H$3,Driver!$A$10:$AD$10,0))</f>
        <v>577.61687678321073</v>
      </c>
      <c r="I58" s="47">
        <f>+$F58*INDEX(Driver!$A$10:$AD$34,MATCH('CE-RF per comune 2025'!$B58,Driver!$A$10:$A$34,0),MATCH('CE-RF per comune 2025'!I$3,Driver!$A$10:$AD$10,0))</f>
        <v>260.3134879411258</v>
      </c>
      <c r="J58" s="47">
        <f>+$F58*INDEX(Driver!$A$10:$AD$34,MATCH('CE-RF per comune 2025'!$B58,Driver!$A$10:$A$34,0),MATCH('CE-RF per comune 2025'!J$3,Driver!$A$10:$AD$10,0))</f>
        <v>776.77240095148102</v>
      </c>
      <c r="K58" s="47">
        <f>+$F58*INDEX(Driver!$A$10:$AD$34,MATCH('CE-RF per comune 2025'!$B58,Driver!$A$10:$A$34,0),MATCH('CE-RF per comune 2025'!K$3,Driver!$A$10:$AD$10,0))</f>
        <v>366.13107042502492</v>
      </c>
      <c r="L58" s="47">
        <f>+$F58*INDEX(Driver!$A$10:$AD$34,MATCH('CE-RF per comune 2025'!$B58,Driver!$A$10:$A$34,0),MATCH('CE-RF per comune 2025'!L$3,Driver!$A$10:$AD$10,0))</f>
        <v>483.79979844415658</v>
      </c>
      <c r="M58" s="47">
        <f>+$F58*INDEX(Driver!$A$10:$AD$34,MATCH('CE-RF per comune 2025'!$B58,Driver!$A$10:$A$34,0),MATCH('CE-RF per comune 2025'!M$3,Driver!$A$10:$AD$10,0))</f>
        <v>119.0669342341251</v>
      </c>
      <c r="N58" s="47">
        <f>+$F58*INDEX(Driver!$A$10:$AD$34,MATCH('CE-RF per comune 2025'!$B58,Driver!$A$10:$A$34,0),MATCH('CE-RF per comune 2025'!N$3,Driver!$A$10:$AD$10,0))</f>
        <v>583.32019285232775</v>
      </c>
      <c r="O58" s="47">
        <f>+$F58*INDEX(Driver!$A$10:$AD$34,MATCH('CE-RF per comune 2025'!$B58,Driver!$A$10:$A$34,0),MATCH('CE-RF per comune 2025'!O$3,Driver!$A$10:$AD$10,0))</f>
        <v>5041.581787534803</v>
      </c>
      <c r="P58" s="47">
        <f>+$F58*INDEX(Driver!$A$10:$AD$34,MATCH('CE-RF per comune 2025'!$B58,Driver!$A$10:$A$34,0),MATCH('CE-RF per comune 2025'!P$3,Driver!$A$10:$AD$10,0))</f>
        <v>1218.5068863453791</v>
      </c>
      <c r="Q58" s="47">
        <f>+$F58*INDEX(Driver!$A$10:$AD$34,MATCH('CE-RF per comune 2025'!$B58,Driver!$A$10:$A$34,0),MATCH('CE-RF per comune 2025'!Q$3,Driver!$A$10:$AD$10,0))</f>
        <v>257.84932350295054</v>
      </c>
      <c r="R58" s="47">
        <f>+$F58*INDEX(Driver!$A$10:$AD$34,MATCH('CE-RF per comune 2025'!$B58,Driver!$A$10:$A$34,0),MATCH('CE-RF per comune 2025'!R$3,Driver!$A$10:$AD$10,0))</f>
        <v>225.47457234191231</v>
      </c>
      <c r="S58" s="47">
        <f>+$F58*INDEX(Driver!$A$10:$AD$34,MATCH('CE-RF per comune 2025'!$B58,Driver!$A$10:$A$34,0),MATCH('CE-RF per comune 2025'!S$3,Driver!$A$10:$AD$10,0))</f>
        <v>673.45556986443171</v>
      </c>
      <c r="T58" s="47">
        <f>+$F58*INDEX(Driver!$A$10:$AD$34,MATCH('CE-RF per comune 2025'!$B58,Driver!$A$10:$A$34,0),MATCH('CE-RF per comune 2025'!T$3,Driver!$A$10:$AD$10,0))</f>
        <v>757.12619403262681</v>
      </c>
      <c r="U58" s="47">
        <f>+$F58*INDEX(Driver!$A$10:$AD$34,MATCH('CE-RF per comune 2025'!$B58,Driver!$A$10:$A$34,0),MATCH('CE-RF per comune 2025'!U$3,Driver!$A$10:$AD$10,0))</f>
        <v>151.53560705183136</v>
      </c>
      <c r="V58" s="47">
        <f>+$F58*INDEX(Driver!$A$10:$AD$34,MATCH('CE-RF per comune 2025'!$B58,Driver!$A$10:$A$34,0),MATCH('CE-RF per comune 2025'!V$3,Driver!$A$10:$AD$10,0))</f>
        <v>174.6398271117865</v>
      </c>
      <c r="W58" s="47">
        <f>+$F58*INDEX(Driver!$A$10:$AD$34,MATCH('CE-RF per comune 2025'!$B58,Driver!$A$10:$A$34,0),MATCH('CE-RF per comune 2025'!W$3,Driver!$A$10:$AD$10,0))</f>
        <v>518.01971969851809</v>
      </c>
      <c r="X58" s="47">
        <f>+$F58*INDEX(Driver!$A$10:$AD$34,MATCH('CE-RF per comune 2025'!$B58,Driver!$A$10:$A$34,0),MATCH('CE-RF per comune 2025'!X$3,Driver!$A$10:$AD$10,0))</f>
        <v>243.391322272655</v>
      </c>
      <c r="Y58" s="47">
        <f>+$F58*INDEX(Driver!$A$10:$AD$34,MATCH('CE-RF per comune 2025'!$B58,Driver!$A$10:$A$34,0),MATCH('CE-RF per comune 2025'!Y$3,Driver!$A$10:$AD$10,0))</f>
        <v>1832.1226172200782</v>
      </c>
      <c r="Z58" s="47">
        <f>+$F58*INDEX(Driver!$A$10:$AD$34,MATCH('CE-RF per comune 2025'!$B58,Driver!$A$10:$A$34,0),MATCH('CE-RF per comune 2025'!Z$3,Driver!$A$10:$AD$10,0))</f>
        <v>1345.3055500042715</v>
      </c>
      <c r="AA58" s="47">
        <f>+$F58*INDEX(Driver!$A$10:$AD$34,MATCH('CE-RF per comune 2025'!$B58,Driver!$A$10:$A$34,0),MATCH('CE-RF per comune 2025'!AA$3,Driver!$A$10:$AD$10,0))</f>
        <v>992.47379297460384</v>
      </c>
      <c r="AB58" s="47">
        <f>+$F58*INDEX(Driver!$A$10:$AD$34,MATCH('CE-RF per comune 2025'!$B58,Driver!$A$10:$A$34,0),MATCH('CE-RF per comune 2025'!AB$3,Driver!$A$10:$AD$10,0))</f>
        <v>157.12484666977289</v>
      </c>
      <c r="AC58" s="47">
        <f>+$F58*INDEX(Driver!$A$10:$AD$34,MATCH('CE-RF per comune 2025'!$B58,Driver!$A$10:$A$34,0),MATCH('CE-RF per comune 2025'!AC$3,Driver!$A$10:$AD$10,0))</f>
        <v>471.30902894443398</v>
      </c>
      <c r="AD58" s="47">
        <f>+$F58*INDEX(Driver!$A$10:$AD$34,MATCH('CE-RF per comune 2025'!$B58,Driver!$A$10:$A$34,0),MATCH('CE-RF per comune 2025'!AD$3,Driver!$A$10:$AD$10,0))</f>
        <v>1577.9317865456317</v>
      </c>
      <c r="AE58" s="47">
        <f>+$F58*INDEX(Driver!$A$10:$AD$34,MATCH('CE-RF per comune 2025'!$B58,Driver!$A$10:$A$34,0),MATCH('CE-RF per comune 2025'!AE$3,Driver!$A$10:$AD$10,0))</f>
        <v>2545.1788214661856</v>
      </c>
      <c r="AF58" s="47">
        <f>+$F58*INDEX(Driver!$A$10:$AD$34,MATCH('CE-RF per comune 2025'!$B58,Driver!$A$10:$A$34,0),MATCH('CE-RF per comune 2025'!AF$3,Driver!$A$10:$AD$10,0))</f>
        <v>2803.1413126276943</v>
      </c>
      <c r="AG58" s="47">
        <f>+$F58*INDEX(Driver!$A$10:$AD$34,MATCH('CE-RF per comune 2025'!$B58,Driver!$A$10:$A$34,0),MATCH('CE-RF per comune 2025'!AG$3,Driver!$A$10:$AD$10,0))</f>
        <v>879.72714499600579</v>
      </c>
      <c r="AH58" s="47">
        <f>+$F58*INDEX(Driver!$A$10:$AD$34,MATCH('CE-RF per comune 2025'!$B58,Driver!$A$10:$A$34,0),MATCH('CE-RF per comune 2025'!AH$3,Driver!$A$10:$AD$10,0))</f>
        <v>4679.8412564510772</v>
      </c>
      <c r="AI58" s="47">
        <f>+$F58*INDEX(Driver!$A$10:$AD$34,MATCH('CE-RF per comune 2025'!$B58,Driver!$A$10:$A$34,0),MATCH('CE-RF per comune 2025'!AI$3,Driver!$A$10:$AD$10,0))</f>
        <v>3909.0722168340262</v>
      </c>
      <c r="AJ58" s="47">
        <f t="shared" si="18"/>
        <v>33621.829946122132</v>
      </c>
      <c r="AK58" s="158">
        <f t="shared" si="19"/>
        <v>0</v>
      </c>
    </row>
    <row r="59" spans="1:37" ht="10.199999999999999" x14ac:dyDescent="0.2">
      <c r="A59" s="194">
        <v>57</v>
      </c>
      <c r="B59" s="92" t="s">
        <v>227</v>
      </c>
      <c r="C59" s="93" t="s">
        <v>180</v>
      </c>
      <c r="D59" s="45"/>
      <c r="E59" s="129" t="s">
        <v>181</v>
      </c>
      <c r="F59" s="47">
        <f>VLOOKUP($C59,'RF GESTORE'!$B$4:$H$35,7,FALSE)</f>
        <v>0</v>
      </c>
      <c r="H59" s="47">
        <f>+$F59*INDEX(Driver!$A$10:$AD$34,MATCH('CE-RF per comune 2025'!$B59,Driver!$A$10:$A$34,0),MATCH('CE-RF per comune 2025'!H$3,Driver!$A$10:$AD$10,0))</f>
        <v>0</v>
      </c>
      <c r="I59" s="47">
        <f>+$F59*INDEX(Driver!$A$10:$AD$34,MATCH('CE-RF per comune 2025'!$B59,Driver!$A$10:$A$34,0),MATCH('CE-RF per comune 2025'!I$3,Driver!$A$10:$AD$10,0))</f>
        <v>0</v>
      </c>
      <c r="J59" s="47">
        <f>+$F59*INDEX(Driver!$A$10:$AD$34,MATCH('CE-RF per comune 2025'!$B59,Driver!$A$10:$A$34,0),MATCH('CE-RF per comune 2025'!J$3,Driver!$A$10:$AD$10,0))</f>
        <v>0</v>
      </c>
      <c r="K59" s="47">
        <f>+$F59*INDEX(Driver!$A$10:$AD$34,MATCH('CE-RF per comune 2025'!$B59,Driver!$A$10:$A$34,0),MATCH('CE-RF per comune 2025'!K$3,Driver!$A$10:$AD$10,0))</f>
        <v>0</v>
      </c>
      <c r="L59" s="47">
        <f>+$F59*INDEX(Driver!$A$10:$AD$34,MATCH('CE-RF per comune 2025'!$B59,Driver!$A$10:$A$34,0),MATCH('CE-RF per comune 2025'!L$3,Driver!$A$10:$AD$10,0))</f>
        <v>0</v>
      </c>
      <c r="M59" s="47">
        <f>+$F59*INDEX(Driver!$A$10:$AD$34,MATCH('CE-RF per comune 2025'!$B59,Driver!$A$10:$A$34,0),MATCH('CE-RF per comune 2025'!M$3,Driver!$A$10:$AD$10,0))</f>
        <v>0</v>
      </c>
      <c r="N59" s="47">
        <f>+$F59*INDEX(Driver!$A$10:$AD$34,MATCH('CE-RF per comune 2025'!$B59,Driver!$A$10:$A$34,0),MATCH('CE-RF per comune 2025'!N$3,Driver!$A$10:$AD$10,0))</f>
        <v>0</v>
      </c>
      <c r="O59" s="47">
        <f>+$F59*INDEX(Driver!$A$10:$AD$34,MATCH('CE-RF per comune 2025'!$B59,Driver!$A$10:$A$34,0),MATCH('CE-RF per comune 2025'!O$3,Driver!$A$10:$AD$10,0))</f>
        <v>0</v>
      </c>
      <c r="P59" s="47">
        <f>+$F59*INDEX(Driver!$A$10:$AD$34,MATCH('CE-RF per comune 2025'!$B59,Driver!$A$10:$A$34,0),MATCH('CE-RF per comune 2025'!P$3,Driver!$A$10:$AD$10,0))</f>
        <v>0</v>
      </c>
      <c r="Q59" s="47">
        <f>+$F59*INDEX(Driver!$A$10:$AD$34,MATCH('CE-RF per comune 2025'!$B59,Driver!$A$10:$A$34,0),MATCH('CE-RF per comune 2025'!Q$3,Driver!$A$10:$AD$10,0))</f>
        <v>0</v>
      </c>
      <c r="R59" s="47">
        <f>+$F59*INDEX(Driver!$A$10:$AD$34,MATCH('CE-RF per comune 2025'!$B59,Driver!$A$10:$A$34,0),MATCH('CE-RF per comune 2025'!R$3,Driver!$A$10:$AD$10,0))</f>
        <v>0</v>
      </c>
      <c r="S59" s="47">
        <f>+$F59*INDEX(Driver!$A$10:$AD$34,MATCH('CE-RF per comune 2025'!$B59,Driver!$A$10:$A$34,0),MATCH('CE-RF per comune 2025'!S$3,Driver!$A$10:$AD$10,0))</f>
        <v>0</v>
      </c>
      <c r="T59" s="47">
        <f>+$F59*INDEX(Driver!$A$10:$AD$34,MATCH('CE-RF per comune 2025'!$B59,Driver!$A$10:$A$34,0),MATCH('CE-RF per comune 2025'!T$3,Driver!$A$10:$AD$10,0))</f>
        <v>0</v>
      </c>
      <c r="U59" s="47">
        <f>+$F59*INDEX(Driver!$A$10:$AD$34,MATCH('CE-RF per comune 2025'!$B59,Driver!$A$10:$A$34,0),MATCH('CE-RF per comune 2025'!U$3,Driver!$A$10:$AD$10,0))</f>
        <v>0</v>
      </c>
      <c r="V59" s="47">
        <f>+$F59*INDEX(Driver!$A$10:$AD$34,MATCH('CE-RF per comune 2025'!$B59,Driver!$A$10:$A$34,0),MATCH('CE-RF per comune 2025'!V$3,Driver!$A$10:$AD$10,0))</f>
        <v>0</v>
      </c>
      <c r="W59" s="47">
        <f>+$F59*INDEX(Driver!$A$10:$AD$34,MATCH('CE-RF per comune 2025'!$B59,Driver!$A$10:$A$34,0),MATCH('CE-RF per comune 2025'!W$3,Driver!$A$10:$AD$10,0))</f>
        <v>0</v>
      </c>
      <c r="X59" s="47">
        <f>+$F59*INDEX(Driver!$A$10:$AD$34,MATCH('CE-RF per comune 2025'!$B59,Driver!$A$10:$A$34,0),MATCH('CE-RF per comune 2025'!X$3,Driver!$A$10:$AD$10,0))</f>
        <v>0</v>
      </c>
      <c r="Y59" s="47">
        <f>+$F59*INDEX(Driver!$A$10:$AD$34,MATCH('CE-RF per comune 2025'!$B59,Driver!$A$10:$A$34,0),MATCH('CE-RF per comune 2025'!Y$3,Driver!$A$10:$AD$10,0))</f>
        <v>0</v>
      </c>
      <c r="Z59" s="47">
        <f>+$F59*INDEX(Driver!$A$10:$AD$34,MATCH('CE-RF per comune 2025'!$B59,Driver!$A$10:$A$34,0),MATCH('CE-RF per comune 2025'!Z$3,Driver!$A$10:$AD$10,0))</f>
        <v>0</v>
      </c>
      <c r="AA59" s="47">
        <f>+$F59*INDEX(Driver!$A$10:$AD$34,MATCH('CE-RF per comune 2025'!$B59,Driver!$A$10:$A$34,0),MATCH('CE-RF per comune 2025'!AA$3,Driver!$A$10:$AD$10,0))</f>
        <v>0</v>
      </c>
      <c r="AB59" s="47">
        <f>+$F59*INDEX(Driver!$A$10:$AD$34,MATCH('CE-RF per comune 2025'!$B59,Driver!$A$10:$A$34,0),MATCH('CE-RF per comune 2025'!AB$3,Driver!$A$10:$AD$10,0))</f>
        <v>0</v>
      </c>
      <c r="AC59" s="47">
        <f>+$F59*INDEX(Driver!$A$10:$AD$34,MATCH('CE-RF per comune 2025'!$B59,Driver!$A$10:$A$34,0),MATCH('CE-RF per comune 2025'!AC$3,Driver!$A$10:$AD$10,0))</f>
        <v>0</v>
      </c>
      <c r="AD59" s="47">
        <f>+$F59*INDEX(Driver!$A$10:$AD$34,MATCH('CE-RF per comune 2025'!$B59,Driver!$A$10:$A$34,0),MATCH('CE-RF per comune 2025'!AD$3,Driver!$A$10:$AD$10,0))</f>
        <v>0</v>
      </c>
      <c r="AE59" s="47">
        <f>+$F59*INDEX(Driver!$A$10:$AD$34,MATCH('CE-RF per comune 2025'!$B59,Driver!$A$10:$A$34,0),MATCH('CE-RF per comune 2025'!AE$3,Driver!$A$10:$AD$10,0))</f>
        <v>0</v>
      </c>
      <c r="AF59" s="47">
        <f>+$F59*INDEX(Driver!$A$10:$AD$34,MATCH('CE-RF per comune 2025'!$B59,Driver!$A$10:$A$34,0),MATCH('CE-RF per comune 2025'!AF$3,Driver!$A$10:$AD$10,0))</f>
        <v>0</v>
      </c>
      <c r="AG59" s="47">
        <f>+$F59*INDEX(Driver!$A$10:$AD$34,MATCH('CE-RF per comune 2025'!$B59,Driver!$A$10:$A$34,0),MATCH('CE-RF per comune 2025'!AG$3,Driver!$A$10:$AD$10,0))</f>
        <v>0</v>
      </c>
      <c r="AH59" s="47">
        <f>+$F59*INDEX(Driver!$A$10:$AD$34,MATCH('CE-RF per comune 2025'!$B59,Driver!$A$10:$A$34,0),MATCH('CE-RF per comune 2025'!AH$3,Driver!$A$10:$AD$10,0))</f>
        <v>0</v>
      </c>
      <c r="AI59" s="47">
        <f>+$F59*INDEX(Driver!$A$10:$AD$34,MATCH('CE-RF per comune 2025'!$B59,Driver!$A$10:$A$34,0),MATCH('CE-RF per comune 2025'!AI$3,Driver!$A$10:$AD$10,0))</f>
        <v>0</v>
      </c>
      <c r="AJ59" s="47">
        <f t="shared" si="18"/>
        <v>0</v>
      </c>
      <c r="AK59" s="158">
        <f t="shared" si="19"/>
        <v>0</v>
      </c>
    </row>
    <row r="60" spans="1:37" ht="10.199999999999999" x14ac:dyDescent="0.2">
      <c r="A60" s="194">
        <v>58</v>
      </c>
      <c r="B60" s="92" t="s">
        <v>227</v>
      </c>
      <c r="C60" s="93" t="s">
        <v>182</v>
      </c>
      <c r="D60" s="45"/>
      <c r="E60" s="129" t="s">
        <v>183</v>
      </c>
      <c r="F60" s="47">
        <f ca="1">VLOOKUP($C60,'RF GESTORE'!$B$4:$H$35,7,FALSE)</f>
        <v>0</v>
      </c>
      <c r="H60" s="47">
        <f ca="1">+$F60*INDEX(Driver!$A$10:$AD$34,MATCH('CE-RF per comune 2025'!$B60,Driver!$A$10:$A$34,0),MATCH('CE-RF per comune 2025'!H$3,Driver!$A$10:$AD$10,0))</f>
        <v>0</v>
      </c>
      <c r="I60" s="47">
        <f ca="1">+$F60*INDEX(Driver!$A$10:$AD$34,MATCH('CE-RF per comune 2025'!$B60,Driver!$A$10:$A$34,0),MATCH('CE-RF per comune 2025'!I$3,Driver!$A$10:$AD$10,0))</f>
        <v>0</v>
      </c>
      <c r="J60" s="47">
        <f ca="1">+$F60*INDEX(Driver!$A$10:$AD$34,MATCH('CE-RF per comune 2025'!$B60,Driver!$A$10:$A$34,0),MATCH('CE-RF per comune 2025'!J$3,Driver!$A$10:$AD$10,0))</f>
        <v>0</v>
      </c>
      <c r="K60" s="47">
        <f ca="1">+$F60*INDEX(Driver!$A$10:$AD$34,MATCH('CE-RF per comune 2025'!$B60,Driver!$A$10:$A$34,0),MATCH('CE-RF per comune 2025'!K$3,Driver!$A$10:$AD$10,0))</f>
        <v>0</v>
      </c>
      <c r="L60" s="47">
        <f ca="1">+$F60*INDEX(Driver!$A$10:$AD$34,MATCH('CE-RF per comune 2025'!$B60,Driver!$A$10:$A$34,0),MATCH('CE-RF per comune 2025'!L$3,Driver!$A$10:$AD$10,0))</f>
        <v>0</v>
      </c>
      <c r="M60" s="47">
        <f ca="1">+$F60*INDEX(Driver!$A$10:$AD$34,MATCH('CE-RF per comune 2025'!$B60,Driver!$A$10:$A$34,0),MATCH('CE-RF per comune 2025'!M$3,Driver!$A$10:$AD$10,0))</f>
        <v>0</v>
      </c>
      <c r="N60" s="47">
        <f ca="1">+$F60*INDEX(Driver!$A$10:$AD$34,MATCH('CE-RF per comune 2025'!$B60,Driver!$A$10:$A$34,0),MATCH('CE-RF per comune 2025'!N$3,Driver!$A$10:$AD$10,0))</f>
        <v>0</v>
      </c>
      <c r="O60" s="47">
        <f ca="1">+$F60*INDEX(Driver!$A$10:$AD$34,MATCH('CE-RF per comune 2025'!$B60,Driver!$A$10:$A$34,0),MATCH('CE-RF per comune 2025'!O$3,Driver!$A$10:$AD$10,0))</f>
        <v>0</v>
      </c>
      <c r="P60" s="47">
        <f ca="1">+$F60*INDEX(Driver!$A$10:$AD$34,MATCH('CE-RF per comune 2025'!$B60,Driver!$A$10:$A$34,0),MATCH('CE-RF per comune 2025'!P$3,Driver!$A$10:$AD$10,0))</f>
        <v>0</v>
      </c>
      <c r="Q60" s="47">
        <f ca="1">+$F60*INDEX(Driver!$A$10:$AD$34,MATCH('CE-RF per comune 2025'!$B60,Driver!$A$10:$A$34,0),MATCH('CE-RF per comune 2025'!Q$3,Driver!$A$10:$AD$10,0))</f>
        <v>0</v>
      </c>
      <c r="R60" s="47">
        <f ca="1">+$F60*INDEX(Driver!$A$10:$AD$34,MATCH('CE-RF per comune 2025'!$B60,Driver!$A$10:$A$34,0),MATCH('CE-RF per comune 2025'!R$3,Driver!$A$10:$AD$10,0))</f>
        <v>0</v>
      </c>
      <c r="S60" s="47">
        <f ca="1">+$F60*INDEX(Driver!$A$10:$AD$34,MATCH('CE-RF per comune 2025'!$B60,Driver!$A$10:$A$34,0),MATCH('CE-RF per comune 2025'!S$3,Driver!$A$10:$AD$10,0))</f>
        <v>0</v>
      </c>
      <c r="T60" s="47">
        <f ca="1">+$F60*INDEX(Driver!$A$10:$AD$34,MATCH('CE-RF per comune 2025'!$B60,Driver!$A$10:$A$34,0),MATCH('CE-RF per comune 2025'!T$3,Driver!$A$10:$AD$10,0))</f>
        <v>0</v>
      </c>
      <c r="U60" s="47">
        <f ca="1">+$F60*INDEX(Driver!$A$10:$AD$34,MATCH('CE-RF per comune 2025'!$B60,Driver!$A$10:$A$34,0),MATCH('CE-RF per comune 2025'!U$3,Driver!$A$10:$AD$10,0))</f>
        <v>0</v>
      </c>
      <c r="V60" s="47">
        <f ca="1">+$F60*INDEX(Driver!$A$10:$AD$34,MATCH('CE-RF per comune 2025'!$B60,Driver!$A$10:$A$34,0),MATCH('CE-RF per comune 2025'!V$3,Driver!$A$10:$AD$10,0))</f>
        <v>0</v>
      </c>
      <c r="W60" s="47">
        <f ca="1">+$F60*INDEX(Driver!$A$10:$AD$34,MATCH('CE-RF per comune 2025'!$B60,Driver!$A$10:$A$34,0),MATCH('CE-RF per comune 2025'!W$3,Driver!$A$10:$AD$10,0))</f>
        <v>0</v>
      </c>
      <c r="X60" s="47">
        <f ca="1">+$F60*INDEX(Driver!$A$10:$AD$34,MATCH('CE-RF per comune 2025'!$B60,Driver!$A$10:$A$34,0),MATCH('CE-RF per comune 2025'!X$3,Driver!$A$10:$AD$10,0))</f>
        <v>0</v>
      </c>
      <c r="Y60" s="47">
        <f ca="1">+$F60*INDEX(Driver!$A$10:$AD$34,MATCH('CE-RF per comune 2025'!$B60,Driver!$A$10:$A$34,0),MATCH('CE-RF per comune 2025'!Y$3,Driver!$A$10:$AD$10,0))</f>
        <v>0</v>
      </c>
      <c r="Z60" s="47">
        <f ca="1">+$F60*INDEX(Driver!$A$10:$AD$34,MATCH('CE-RF per comune 2025'!$B60,Driver!$A$10:$A$34,0),MATCH('CE-RF per comune 2025'!Z$3,Driver!$A$10:$AD$10,0))</f>
        <v>0</v>
      </c>
      <c r="AA60" s="47">
        <f ca="1">+$F60*INDEX(Driver!$A$10:$AD$34,MATCH('CE-RF per comune 2025'!$B60,Driver!$A$10:$A$34,0),MATCH('CE-RF per comune 2025'!AA$3,Driver!$A$10:$AD$10,0))</f>
        <v>0</v>
      </c>
      <c r="AB60" s="47">
        <f ca="1">+$F60*INDEX(Driver!$A$10:$AD$34,MATCH('CE-RF per comune 2025'!$B60,Driver!$A$10:$A$34,0),MATCH('CE-RF per comune 2025'!AB$3,Driver!$A$10:$AD$10,0))</f>
        <v>0</v>
      </c>
      <c r="AC60" s="47">
        <f ca="1">+$F60*INDEX(Driver!$A$10:$AD$34,MATCH('CE-RF per comune 2025'!$B60,Driver!$A$10:$A$34,0),MATCH('CE-RF per comune 2025'!AC$3,Driver!$A$10:$AD$10,0))</f>
        <v>0</v>
      </c>
      <c r="AD60" s="47">
        <f ca="1">+$F60*INDEX(Driver!$A$10:$AD$34,MATCH('CE-RF per comune 2025'!$B60,Driver!$A$10:$A$34,0),MATCH('CE-RF per comune 2025'!AD$3,Driver!$A$10:$AD$10,0))</f>
        <v>0</v>
      </c>
      <c r="AE60" s="47">
        <f ca="1">+$F60*INDEX(Driver!$A$10:$AD$34,MATCH('CE-RF per comune 2025'!$B60,Driver!$A$10:$A$34,0),MATCH('CE-RF per comune 2025'!AE$3,Driver!$A$10:$AD$10,0))</f>
        <v>0</v>
      </c>
      <c r="AF60" s="47">
        <f ca="1">+$F60*INDEX(Driver!$A$10:$AD$34,MATCH('CE-RF per comune 2025'!$B60,Driver!$A$10:$A$34,0),MATCH('CE-RF per comune 2025'!AF$3,Driver!$A$10:$AD$10,0))</f>
        <v>0</v>
      </c>
      <c r="AG60" s="47">
        <f ca="1">+$F60*INDEX(Driver!$A$10:$AD$34,MATCH('CE-RF per comune 2025'!$B60,Driver!$A$10:$A$34,0),MATCH('CE-RF per comune 2025'!AG$3,Driver!$A$10:$AD$10,0))</f>
        <v>0</v>
      </c>
      <c r="AH60" s="47">
        <f ca="1">+$F60*INDEX(Driver!$A$10:$AD$34,MATCH('CE-RF per comune 2025'!$B60,Driver!$A$10:$A$34,0),MATCH('CE-RF per comune 2025'!AH$3,Driver!$A$10:$AD$10,0))</f>
        <v>0</v>
      </c>
      <c r="AI60" s="47">
        <f ca="1">+$F60*INDEX(Driver!$A$10:$AD$34,MATCH('CE-RF per comune 2025'!$B60,Driver!$A$10:$A$34,0),MATCH('CE-RF per comune 2025'!AI$3,Driver!$A$10:$AD$10,0))</f>
        <v>0</v>
      </c>
      <c r="AJ60" s="47">
        <f t="shared" ca="1" si="18"/>
        <v>0</v>
      </c>
      <c r="AK60" s="158">
        <f t="shared" ca="1" si="19"/>
        <v>0</v>
      </c>
    </row>
    <row r="61" spans="1:37" ht="10.8" thickBot="1" x14ac:dyDescent="0.25">
      <c r="A61" s="194">
        <v>59</v>
      </c>
      <c r="C61" s="93"/>
      <c r="D61" s="130" t="s">
        <v>184</v>
      </c>
      <c r="E61" s="131" t="s">
        <v>185</v>
      </c>
      <c r="F61" s="126">
        <f ca="1">SUM(F56:F60)</f>
        <v>32962.288671923801</v>
      </c>
      <c r="H61" s="126">
        <f ca="1">SUM(H56:H60)</f>
        <v>566.2860785630503</v>
      </c>
      <c r="I61" s="126">
        <f t="shared" ref="I61:AJ61" ca="1" si="24">SUM(I56:I60)</f>
        <v>255.20705887992284</v>
      </c>
      <c r="J61" s="126">
        <f t="shared" ca="1" si="24"/>
        <v>761.53487640547621</v>
      </c>
      <c r="K61" s="126">
        <f t="shared" ca="1" si="24"/>
        <v>358.94887501511766</v>
      </c>
      <c r="L61" s="126">
        <f t="shared" ca="1" si="24"/>
        <v>474.30935916604233</v>
      </c>
      <c r="M61" s="126">
        <f t="shared" ca="1" si="24"/>
        <v>116.73126250996539</v>
      </c>
      <c r="N61" s="126">
        <f t="shared" ca="1" si="24"/>
        <v>571.87751576199844</v>
      </c>
      <c r="O61" s="126">
        <f t="shared" ca="1" si="24"/>
        <v>4942.6838012724784</v>
      </c>
      <c r="P61" s="126">
        <f t="shared" ca="1" si="24"/>
        <v>1194.6040950420056</v>
      </c>
      <c r="Q61" s="126">
        <f t="shared" ca="1" si="24"/>
        <v>252.79123262429127</v>
      </c>
      <c r="R61" s="126">
        <f t="shared" ca="1" si="24"/>
        <v>221.05155946664613</v>
      </c>
      <c r="S61" s="126">
        <f t="shared" ca="1" si="24"/>
        <v>660.24475577798489</v>
      </c>
      <c r="T61" s="126">
        <f t="shared" ca="1" si="24"/>
        <v>742.27405851408389</v>
      </c>
      <c r="U61" s="126">
        <f t="shared" ca="1" si="24"/>
        <v>148.56301491387993</v>
      </c>
      <c r="V61" s="126">
        <f t="shared" ca="1" si="24"/>
        <v>171.21401197074096</v>
      </c>
      <c r="W61" s="126">
        <f t="shared" ca="1" si="24"/>
        <v>507.85800671212462</v>
      </c>
      <c r="X61" s="126">
        <f t="shared" ca="1" si="24"/>
        <v>238.61684619334099</v>
      </c>
      <c r="Y61" s="126">
        <f t="shared" ca="1" si="24"/>
        <v>1796.1828576238495</v>
      </c>
      <c r="Z61" s="126">
        <f t="shared" ca="1" si="24"/>
        <v>1318.9154178176016</v>
      </c>
      <c r="AA61" s="126">
        <f t="shared" ca="1" si="24"/>
        <v>973.0049707517843</v>
      </c>
      <c r="AB61" s="126">
        <f t="shared" ca="1" si="24"/>
        <v>154.04261343776668</v>
      </c>
      <c r="AC61" s="126">
        <f t="shared" ca="1" si="24"/>
        <v>462.06361434358348</v>
      </c>
      <c r="AD61" s="126">
        <f t="shared" ca="1" si="24"/>
        <v>1546.9783511507094</v>
      </c>
      <c r="AE61" s="126">
        <f t="shared" ca="1" si="24"/>
        <v>2495.2514235326885</v>
      </c>
      <c r="AF61" s="126">
        <f t="shared" ca="1" si="24"/>
        <v>2748.1536038667177</v>
      </c>
      <c r="AG61" s="126">
        <f t="shared" ca="1" si="24"/>
        <v>862.47001285634224</v>
      </c>
      <c r="AH61" s="126">
        <f t="shared" ca="1" si="24"/>
        <v>4588.0393387603463</v>
      </c>
      <c r="AI61" s="126">
        <f t="shared" ca="1" si="24"/>
        <v>3832.3900589932578</v>
      </c>
      <c r="AJ61" s="126">
        <f t="shared" ca="1" si="24"/>
        <v>32962.288671923801</v>
      </c>
      <c r="AK61" s="158">
        <f t="shared" ca="1" si="19"/>
        <v>0</v>
      </c>
    </row>
    <row r="62" spans="1:37" ht="10.8" thickBot="1" x14ac:dyDescent="0.25">
      <c r="A62" s="194">
        <v>60</v>
      </c>
      <c r="C62" s="93"/>
      <c r="D62" s="132" t="s">
        <v>186</v>
      </c>
      <c r="E62" s="133" t="s">
        <v>187</v>
      </c>
      <c r="F62" s="134">
        <f ca="1">F55+F61</f>
        <v>-270388.50903040136</v>
      </c>
      <c r="H62" s="134">
        <f ca="1">H55+H61</f>
        <v>-5377.4259909430684</v>
      </c>
      <c r="I62" s="134">
        <f t="shared" ref="I62:AJ62" ca="1" si="25">I55+I61</f>
        <v>-1578.4342383541966</v>
      </c>
      <c r="J62" s="134">
        <f t="shared" ca="1" si="25"/>
        <v>-12494.664176005444</v>
      </c>
      <c r="K62" s="134">
        <f t="shared" ca="1" si="25"/>
        <v>-3408.5616493063353</v>
      </c>
      <c r="L62" s="134">
        <f t="shared" ca="1" si="25"/>
        <v>-4504.0193857476997</v>
      </c>
      <c r="M62" s="134">
        <f t="shared" ca="1" si="25"/>
        <v>-4040.4745833228067</v>
      </c>
      <c r="N62" s="134">
        <f t="shared" ca="1" si="25"/>
        <v>-3058.5220158296997</v>
      </c>
      <c r="O62" s="134">
        <f t="shared" ca="1" si="25"/>
        <v>-46935.49310874776</v>
      </c>
      <c r="P62" s="134">
        <f t="shared" ca="1" si="25"/>
        <v>-11343.904349311229</v>
      </c>
      <c r="Q62" s="134">
        <f t="shared" ca="1" si="25"/>
        <v>-6088.4936657559974</v>
      </c>
      <c r="R62" s="134">
        <f t="shared" ca="1" si="25"/>
        <v>-2099.0952209715738</v>
      </c>
      <c r="S62" s="134">
        <f t="shared" ca="1" si="25"/>
        <v>-6269.6531744406348</v>
      </c>
      <c r="T62" s="134">
        <f t="shared" ca="1" si="25"/>
        <v>-7048.5995784760762</v>
      </c>
      <c r="U62" s="134">
        <f t="shared" ca="1" si="25"/>
        <v>-1410.7474083027666</v>
      </c>
      <c r="V62" s="134">
        <f t="shared" ca="1" si="25"/>
        <v>-1625.8402119320112</v>
      </c>
      <c r="W62" s="134">
        <f t="shared" ca="1" si="25"/>
        <v>-4913.595766316831</v>
      </c>
      <c r="X62" s="134">
        <f t="shared" ca="1" si="25"/>
        <v>-2265.8943582948687</v>
      </c>
      <c r="Y62" s="134">
        <f t="shared" ca="1" si="25"/>
        <v>-19591.468009212156</v>
      </c>
      <c r="Z62" s="134">
        <f t="shared" ca="1" si="25"/>
        <v>-16149.358828712071</v>
      </c>
      <c r="AA62" s="134">
        <f t="shared" ca="1" si="25"/>
        <v>-9239.6094785065925</v>
      </c>
      <c r="AB62" s="134">
        <f t="shared" ca="1" si="25"/>
        <v>-1462.7814183865921</v>
      </c>
      <c r="AC62" s="134">
        <f t="shared" ca="1" si="25"/>
        <v>369.26563163052504</v>
      </c>
      <c r="AD62" s="134">
        <f t="shared" ca="1" si="25"/>
        <v>-18291.033726439015</v>
      </c>
      <c r="AE62" s="134">
        <f t="shared" ca="1" si="25"/>
        <v>-57535.790260234891</v>
      </c>
      <c r="AF62" s="134">
        <f t="shared" ca="1" si="25"/>
        <v>-26096.337480228882</v>
      </c>
      <c r="AG62" s="134">
        <f t="shared" ca="1" si="25"/>
        <v>-8189.9747126245784</v>
      </c>
      <c r="AH62" s="134">
        <f t="shared" ca="1" si="25"/>
        <v>-15918.805958295525</v>
      </c>
      <c r="AI62" s="134">
        <f t="shared" ca="1" si="25"/>
        <v>26180.804092666494</v>
      </c>
      <c r="AJ62" s="134">
        <f t="shared" ca="1" si="25"/>
        <v>-270388.50903040229</v>
      </c>
      <c r="AK62" s="158">
        <f t="shared" ca="1" si="19"/>
        <v>-9.3132257461547852E-10</v>
      </c>
    </row>
    <row r="63" spans="1:37" ht="10.8" thickBot="1" x14ac:dyDescent="0.25">
      <c r="A63" s="194">
        <v>61</v>
      </c>
      <c r="C63" s="93"/>
      <c r="D63" s="118"/>
      <c r="E63" s="118"/>
      <c r="F63" s="135"/>
    </row>
    <row r="64" spans="1:37" ht="10.199999999999999" x14ac:dyDescent="0.2">
      <c r="A64" s="194">
        <v>62</v>
      </c>
      <c r="B64" s="92" t="s">
        <v>227</v>
      </c>
      <c r="C64" s="93" t="s">
        <v>188</v>
      </c>
      <c r="D64" s="136"/>
      <c r="E64" s="137" t="s">
        <v>189</v>
      </c>
      <c r="F64" s="121">
        <f>VLOOKUP($C64,'RF GESTORE'!$B$4:$H$35,7,FALSE)</f>
        <v>0</v>
      </c>
      <c r="H64" s="47">
        <f>+$F64*INDEX(Driver!$A$10:$AD$34,MATCH('CE-RF per comune 2025'!$B64,Driver!$A$10:$A$34,0),MATCH('CE-RF per comune 2025'!H$3,Driver!$A$10:$AD$10,0))</f>
        <v>0</v>
      </c>
      <c r="I64" s="47">
        <f>+$F64*INDEX(Driver!$A$10:$AD$34,MATCH('CE-RF per comune 2025'!$B64,Driver!$A$10:$A$34,0),MATCH('CE-RF per comune 2025'!I$3,Driver!$A$10:$AD$10,0))</f>
        <v>0</v>
      </c>
      <c r="J64" s="47">
        <f>+$F64*INDEX(Driver!$A$10:$AD$34,MATCH('CE-RF per comune 2025'!$B64,Driver!$A$10:$A$34,0),MATCH('CE-RF per comune 2025'!J$3,Driver!$A$10:$AD$10,0))</f>
        <v>0</v>
      </c>
      <c r="K64" s="47">
        <f>+$F64*INDEX(Driver!$A$10:$AD$34,MATCH('CE-RF per comune 2025'!$B64,Driver!$A$10:$A$34,0),MATCH('CE-RF per comune 2025'!K$3,Driver!$A$10:$AD$10,0))</f>
        <v>0</v>
      </c>
      <c r="L64" s="47">
        <f>+$F64*INDEX(Driver!$A$10:$AD$34,MATCH('CE-RF per comune 2025'!$B64,Driver!$A$10:$A$34,0),MATCH('CE-RF per comune 2025'!L$3,Driver!$A$10:$AD$10,0))</f>
        <v>0</v>
      </c>
      <c r="M64" s="47">
        <f>+$F64*INDEX(Driver!$A$10:$AD$34,MATCH('CE-RF per comune 2025'!$B64,Driver!$A$10:$A$34,0),MATCH('CE-RF per comune 2025'!M$3,Driver!$A$10:$AD$10,0))</f>
        <v>0</v>
      </c>
      <c r="N64" s="47">
        <f>+$F64*INDEX(Driver!$A$10:$AD$34,MATCH('CE-RF per comune 2025'!$B64,Driver!$A$10:$A$34,0),MATCH('CE-RF per comune 2025'!N$3,Driver!$A$10:$AD$10,0))</f>
        <v>0</v>
      </c>
      <c r="O64" s="47">
        <f>+$F64*INDEX(Driver!$A$10:$AD$34,MATCH('CE-RF per comune 2025'!$B64,Driver!$A$10:$A$34,0),MATCH('CE-RF per comune 2025'!O$3,Driver!$A$10:$AD$10,0))</f>
        <v>0</v>
      </c>
      <c r="P64" s="47">
        <f>+$F64*INDEX(Driver!$A$10:$AD$34,MATCH('CE-RF per comune 2025'!$B64,Driver!$A$10:$A$34,0),MATCH('CE-RF per comune 2025'!P$3,Driver!$A$10:$AD$10,0))</f>
        <v>0</v>
      </c>
      <c r="Q64" s="47">
        <f>+$F64*INDEX(Driver!$A$10:$AD$34,MATCH('CE-RF per comune 2025'!$B64,Driver!$A$10:$A$34,0),MATCH('CE-RF per comune 2025'!Q$3,Driver!$A$10:$AD$10,0))</f>
        <v>0</v>
      </c>
      <c r="R64" s="47">
        <f>+$F64*INDEX(Driver!$A$10:$AD$34,MATCH('CE-RF per comune 2025'!$B64,Driver!$A$10:$A$34,0),MATCH('CE-RF per comune 2025'!R$3,Driver!$A$10:$AD$10,0))</f>
        <v>0</v>
      </c>
      <c r="S64" s="47">
        <f>+$F64*INDEX(Driver!$A$10:$AD$34,MATCH('CE-RF per comune 2025'!$B64,Driver!$A$10:$A$34,0),MATCH('CE-RF per comune 2025'!S$3,Driver!$A$10:$AD$10,0))</f>
        <v>0</v>
      </c>
      <c r="T64" s="47">
        <f>+$F64*INDEX(Driver!$A$10:$AD$34,MATCH('CE-RF per comune 2025'!$B64,Driver!$A$10:$A$34,0),MATCH('CE-RF per comune 2025'!T$3,Driver!$A$10:$AD$10,0))</f>
        <v>0</v>
      </c>
      <c r="U64" s="47">
        <f>+$F64*INDEX(Driver!$A$10:$AD$34,MATCH('CE-RF per comune 2025'!$B64,Driver!$A$10:$A$34,0),MATCH('CE-RF per comune 2025'!U$3,Driver!$A$10:$AD$10,0))</f>
        <v>0</v>
      </c>
      <c r="V64" s="47">
        <f>+$F64*INDEX(Driver!$A$10:$AD$34,MATCH('CE-RF per comune 2025'!$B64,Driver!$A$10:$A$34,0),MATCH('CE-RF per comune 2025'!V$3,Driver!$A$10:$AD$10,0))</f>
        <v>0</v>
      </c>
      <c r="W64" s="47">
        <f>+$F64*INDEX(Driver!$A$10:$AD$34,MATCH('CE-RF per comune 2025'!$B64,Driver!$A$10:$A$34,0),MATCH('CE-RF per comune 2025'!W$3,Driver!$A$10:$AD$10,0))</f>
        <v>0</v>
      </c>
      <c r="X64" s="47">
        <f>+$F64*INDEX(Driver!$A$10:$AD$34,MATCH('CE-RF per comune 2025'!$B64,Driver!$A$10:$A$34,0),MATCH('CE-RF per comune 2025'!X$3,Driver!$A$10:$AD$10,0))</f>
        <v>0</v>
      </c>
      <c r="Y64" s="47">
        <f>+$F64*INDEX(Driver!$A$10:$AD$34,MATCH('CE-RF per comune 2025'!$B64,Driver!$A$10:$A$34,0),MATCH('CE-RF per comune 2025'!Y$3,Driver!$A$10:$AD$10,0))</f>
        <v>0</v>
      </c>
      <c r="Z64" s="47">
        <f>+$F64*INDEX(Driver!$A$10:$AD$34,MATCH('CE-RF per comune 2025'!$B64,Driver!$A$10:$A$34,0),MATCH('CE-RF per comune 2025'!Z$3,Driver!$A$10:$AD$10,0))</f>
        <v>0</v>
      </c>
      <c r="AA64" s="47">
        <f>+$F64*INDEX(Driver!$A$10:$AD$34,MATCH('CE-RF per comune 2025'!$B64,Driver!$A$10:$A$34,0),MATCH('CE-RF per comune 2025'!AA$3,Driver!$A$10:$AD$10,0))</f>
        <v>0</v>
      </c>
      <c r="AB64" s="47">
        <f>+$F64*INDEX(Driver!$A$10:$AD$34,MATCH('CE-RF per comune 2025'!$B64,Driver!$A$10:$A$34,0),MATCH('CE-RF per comune 2025'!AB$3,Driver!$A$10:$AD$10,0))</f>
        <v>0</v>
      </c>
      <c r="AC64" s="47">
        <f>+$F64*INDEX(Driver!$A$10:$AD$34,MATCH('CE-RF per comune 2025'!$B64,Driver!$A$10:$A$34,0),MATCH('CE-RF per comune 2025'!AC$3,Driver!$A$10:$AD$10,0))</f>
        <v>0</v>
      </c>
      <c r="AD64" s="47">
        <f>+$F64*INDEX(Driver!$A$10:$AD$34,MATCH('CE-RF per comune 2025'!$B64,Driver!$A$10:$A$34,0),MATCH('CE-RF per comune 2025'!AD$3,Driver!$A$10:$AD$10,0))</f>
        <v>0</v>
      </c>
      <c r="AE64" s="47">
        <f>+$F64*INDEX(Driver!$A$10:$AD$34,MATCH('CE-RF per comune 2025'!$B64,Driver!$A$10:$A$34,0),MATCH('CE-RF per comune 2025'!AE$3,Driver!$A$10:$AD$10,0))</f>
        <v>0</v>
      </c>
      <c r="AF64" s="47">
        <f>+$F64*INDEX(Driver!$A$10:$AD$34,MATCH('CE-RF per comune 2025'!$B64,Driver!$A$10:$A$34,0),MATCH('CE-RF per comune 2025'!AF$3,Driver!$A$10:$AD$10,0))</f>
        <v>0</v>
      </c>
      <c r="AG64" s="47">
        <f>+$F64*INDEX(Driver!$A$10:$AD$34,MATCH('CE-RF per comune 2025'!$B64,Driver!$A$10:$A$34,0),MATCH('CE-RF per comune 2025'!AG$3,Driver!$A$10:$AD$10,0))</f>
        <v>0</v>
      </c>
      <c r="AH64" s="47">
        <f>+$F64*INDEX(Driver!$A$10:$AD$34,MATCH('CE-RF per comune 2025'!$B64,Driver!$A$10:$A$34,0),MATCH('CE-RF per comune 2025'!AH$3,Driver!$A$10:$AD$10,0))</f>
        <v>0</v>
      </c>
      <c r="AI64" s="47">
        <f>+$F64*INDEX(Driver!$A$10:$AD$34,MATCH('CE-RF per comune 2025'!$B64,Driver!$A$10:$A$34,0),MATCH('CE-RF per comune 2025'!AI$3,Driver!$A$10:$AD$10,0))</f>
        <v>0</v>
      </c>
      <c r="AJ64" s="121">
        <f t="shared" si="18"/>
        <v>0</v>
      </c>
      <c r="AK64" s="158">
        <f t="shared" si="19"/>
        <v>0</v>
      </c>
    </row>
    <row r="65" spans="1:37" ht="10.8" thickBot="1" x14ac:dyDescent="0.25">
      <c r="A65" s="194">
        <v>63</v>
      </c>
      <c r="B65" s="92" t="s">
        <v>227</v>
      </c>
      <c r="C65" s="93" t="s">
        <v>190</v>
      </c>
      <c r="D65" s="130"/>
      <c r="E65" s="138" t="s">
        <v>191</v>
      </c>
      <c r="F65" s="47">
        <f>VLOOKUP($C65,'RF GESTORE'!$B$4:$H$35,7,FALSE)</f>
        <v>0</v>
      </c>
      <c r="H65" s="47">
        <f>+$F65*INDEX(Driver!$A$10:$AD$34,MATCH('CE-RF per comune 2025'!$B65,Driver!$A$10:$A$34,0),MATCH('CE-RF per comune 2025'!H$3,Driver!$A$10:$AD$10,0))</f>
        <v>0</v>
      </c>
      <c r="I65" s="47">
        <f>+$F65*INDEX(Driver!$A$10:$AD$34,MATCH('CE-RF per comune 2025'!$B65,Driver!$A$10:$A$34,0),MATCH('CE-RF per comune 2025'!I$3,Driver!$A$10:$AD$10,0))</f>
        <v>0</v>
      </c>
      <c r="J65" s="47">
        <f>+$F65*INDEX(Driver!$A$10:$AD$34,MATCH('CE-RF per comune 2025'!$B65,Driver!$A$10:$A$34,0),MATCH('CE-RF per comune 2025'!J$3,Driver!$A$10:$AD$10,0))</f>
        <v>0</v>
      </c>
      <c r="K65" s="47">
        <f>+$F65*INDEX(Driver!$A$10:$AD$34,MATCH('CE-RF per comune 2025'!$B65,Driver!$A$10:$A$34,0),MATCH('CE-RF per comune 2025'!K$3,Driver!$A$10:$AD$10,0))</f>
        <v>0</v>
      </c>
      <c r="L65" s="47">
        <f>+$F65*INDEX(Driver!$A$10:$AD$34,MATCH('CE-RF per comune 2025'!$B65,Driver!$A$10:$A$34,0),MATCH('CE-RF per comune 2025'!L$3,Driver!$A$10:$AD$10,0))</f>
        <v>0</v>
      </c>
      <c r="M65" s="47">
        <f>+$F65*INDEX(Driver!$A$10:$AD$34,MATCH('CE-RF per comune 2025'!$B65,Driver!$A$10:$A$34,0),MATCH('CE-RF per comune 2025'!M$3,Driver!$A$10:$AD$10,0))</f>
        <v>0</v>
      </c>
      <c r="N65" s="47">
        <f>+$F65*INDEX(Driver!$A$10:$AD$34,MATCH('CE-RF per comune 2025'!$B65,Driver!$A$10:$A$34,0),MATCH('CE-RF per comune 2025'!N$3,Driver!$A$10:$AD$10,0))</f>
        <v>0</v>
      </c>
      <c r="O65" s="47">
        <f>+$F65*INDEX(Driver!$A$10:$AD$34,MATCH('CE-RF per comune 2025'!$B65,Driver!$A$10:$A$34,0),MATCH('CE-RF per comune 2025'!O$3,Driver!$A$10:$AD$10,0))</f>
        <v>0</v>
      </c>
      <c r="P65" s="47">
        <f>+$F65*INDEX(Driver!$A$10:$AD$34,MATCH('CE-RF per comune 2025'!$B65,Driver!$A$10:$A$34,0),MATCH('CE-RF per comune 2025'!P$3,Driver!$A$10:$AD$10,0))</f>
        <v>0</v>
      </c>
      <c r="Q65" s="47">
        <f>+$F65*INDEX(Driver!$A$10:$AD$34,MATCH('CE-RF per comune 2025'!$B65,Driver!$A$10:$A$34,0),MATCH('CE-RF per comune 2025'!Q$3,Driver!$A$10:$AD$10,0))</f>
        <v>0</v>
      </c>
      <c r="R65" s="47">
        <f>+$F65*INDEX(Driver!$A$10:$AD$34,MATCH('CE-RF per comune 2025'!$B65,Driver!$A$10:$A$34,0),MATCH('CE-RF per comune 2025'!R$3,Driver!$A$10:$AD$10,0))</f>
        <v>0</v>
      </c>
      <c r="S65" s="47">
        <f>+$F65*INDEX(Driver!$A$10:$AD$34,MATCH('CE-RF per comune 2025'!$B65,Driver!$A$10:$A$34,0),MATCH('CE-RF per comune 2025'!S$3,Driver!$A$10:$AD$10,0))</f>
        <v>0</v>
      </c>
      <c r="T65" s="47">
        <f>+$F65*INDEX(Driver!$A$10:$AD$34,MATCH('CE-RF per comune 2025'!$B65,Driver!$A$10:$A$34,0),MATCH('CE-RF per comune 2025'!T$3,Driver!$A$10:$AD$10,0))</f>
        <v>0</v>
      </c>
      <c r="U65" s="47">
        <f>+$F65*INDEX(Driver!$A$10:$AD$34,MATCH('CE-RF per comune 2025'!$B65,Driver!$A$10:$A$34,0),MATCH('CE-RF per comune 2025'!U$3,Driver!$A$10:$AD$10,0))</f>
        <v>0</v>
      </c>
      <c r="V65" s="47">
        <f>+$F65*INDEX(Driver!$A$10:$AD$34,MATCH('CE-RF per comune 2025'!$B65,Driver!$A$10:$A$34,0),MATCH('CE-RF per comune 2025'!V$3,Driver!$A$10:$AD$10,0))</f>
        <v>0</v>
      </c>
      <c r="W65" s="47">
        <f>+$F65*INDEX(Driver!$A$10:$AD$34,MATCH('CE-RF per comune 2025'!$B65,Driver!$A$10:$A$34,0),MATCH('CE-RF per comune 2025'!W$3,Driver!$A$10:$AD$10,0))</f>
        <v>0</v>
      </c>
      <c r="X65" s="47">
        <f>+$F65*INDEX(Driver!$A$10:$AD$34,MATCH('CE-RF per comune 2025'!$B65,Driver!$A$10:$A$34,0),MATCH('CE-RF per comune 2025'!X$3,Driver!$A$10:$AD$10,0))</f>
        <v>0</v>
      </c>
      <c r="Y65" s="47">
        <f>+$F65*INDEX(Driver!$A$10:$AD$34,MATCH('CE-RF per comune 2025'!$B65,Driver!$A$10:$A$34,0),MATCH('CE-RF per comune 2025'!Y$3,Driver!$A$10:$AD$10,0))</f>
        <v>0</v>
      </c>
      <c r="Z65" s="47">
        <f>+$F65*INDEX(Driver!$A$10:$AD$34,MATCH('CE-RF per comune 2025'!$B65,Driver!$A$10:$A$34,0),MATCH('CE-RF per comune 2025'!Z$3,Driver!$A$10:$AD$10,0))</f>
        <v>0</v>
      </c>
      <c r="AA65" s="47">
        <f>+$F65*INDEX(Driver!$A$10:$AD$34,MATCH('CE-RF per comune 2025'!$B65,Driver!$A$10:$A$34,0),MATCH('CE-RF per comune 2025'!AA$3,Driver!$A$10:$AD$10,0))</f>
        <v>0</v>
      </c>
      <c r="AB65" s="47">
        <f>+$F65*INDEX(Driver!$A$10:$AD$34,MATCH('CE-RF per comune 2025'!$B65,Driver!$A$10:$A$34,0),MATCH('CE-RF per comune 2025'!AB$3,Driver!$A$10:$AD$10,0))</f>
        <v>0</v>
      </c>
      <c r="AC65" s="47">
        <f>+$F65*INDEX(Driver!$A$10:$AD$34,MATCH('CE-RF per comune 2025'!$B65,Driver!$A$10:$A$34,0),MATCH('CE-RF per comune 2025'!AC$3,Driver!$A$10:$AD$10,0))</f>
        <v>0</v>
      </c>
      <c r="AD65" s="47">
        <f>+$F65*INDEX(Driver!$A$10:$AD$34,MATCH('CE-RF per comune 2025'!$B65,Driver!$A$10:$A$34,0),MATCH('CE-RF per comune 2025'!AD$3,Driver!$A$10:$AD$10,0))</f>
        <v>0</v>
      </c>
      <c r="AE65" s="47">
        <f>+$F65*INDEX(Driver!$A$10:$AD$34,MATCH('CE-RF per comune 2025'!$B65,Driver!$A$10:$A$34,0),MATCH('CE-RF per comune 2025'!AE$3,Driver!$A$10:$AD$10,0))</f>
        <v>0</v>
      </c>
      <c r="AF65" s="47">
        <f>+$F65*INDEX(Driver!$A$10:$AD$34,MATCH('CE-RF per comune 2025'!$B65,Driver!$A$10:$A$34,0),MATCH('CE-RF per comune 2025'!AF$3,Driver!$A$10:$AD$10,0))</f>
        <v>0</v>
      </c>
      <c r="AG65" s="47">
        <f>+$F65*INDEX(Driver!$A$10:$AD$34,MATCH('CE-RF per comune 2025'!$B65,Driver!$A$10:$A$34,0),MATCH('CE-RF per comune 2025'!AG$3,Driver!$A$10:$AD$10,0))</f>
        <v>0</v>
      </c>
      <c r="AH65" s="47">
        <f>+$F65*INDEX(Driver!$A$10:$AD$34,MATCH('CE-RF per comune 2025'!$B65,Driver!$A$10:$A$34,0),MATCH('CE-RF per comune 2025'!AH$3,Driver!$A$10:$AD$10,0))</f>
        <v>0</v>
      </c>
      <c r="AI65" s="47">
        <f>+$F65*INDEX(Driver!$A$10:$AD$34,MATCH('CE-RF per comune 2025'!$B65,Driver!$A$10:$A$34,0),MATCH('CE-RF per comune 2025'!AI$3,Driver!$A$10:$AD$10,0))</f>
        <v>0</v>
      </c>
      <c r="AJ65" s="47">
        <f t="shared" si="18"/>
        <v>0</v>
      </c>
      <c r="AK65" s="158">
        <f t="shared" si="19"/>
        <v>0</v>
      </c>
    </row>
    <row r="66" spans="1:37" ht="10.8" thickBot="1" x14ac:dyDescent="0.25">
      <c r="A66" s="194">
        <v>64</v>
      </c>
      <c r="C66" s="93"/>
      <c r="D66" s="139" t="s">
        <v>192</v>
      </c>
      <c r="E66" s="133" t="s">
        <v>193</v>
      </c>
      <c r="F66" s="134">
        <f>SUM(F64:F65)</f>
        <v>0</v>
      </c>
      <c r="H66" s="134">
        <f>SUM(H64:H65)</f>
        <v>0</v>
      </c>
      <c r="I66" s="134">
        <f t="shared" ref="I66:AI66" si="26">SUM(I64:I65)</f>
        <v>0</v>
      </c>
      <c r="J66" s="134">
        <f t="shared" si="26"/>
        <v>0</v>
      </c>
      <c r="K66" s="134">
        <f t="shared" si="26"/>
        <v>0</v>
      </c>
      <c r="L66" s="134">
        <f t="shared" si="26"/>
        <v>0</v>
      </c>
      <c r="M66" s="134">
        <f t="shared" si="26"/>
        <v>0</v>
      </c>
      <c r="N66" s="134">
        <f t="shared" si="26"/>
        <v>0</v>
      </c>
      <c r="O66" s="134">
        <f t="shared" si="26"/>
        <v>0</v>
      </c>
      <c r="P66" s="134">
        <f t="shared" si="26"/>
        <v>0</v>
      </c>
      <c r="Q66" s="134">
        <f t="shared" si="26"/>
        <v>0</v>
      </c>
      <c r="R66" s="134">
        <f t="shared" si="26"/>
        <v>0</v>
      </c>
      <c r="S66" s="134">
        <f t="shared" si="26"/>
        <v>0</v>
      </c>
      <c r="T66" s="134">
        <f t="shared" si="26"/>
        <v>0</v>
      </c>
      <c r="U66" s="134">
        <f t="shared" si="26"/>
        <v>0</v>
      </c>
      <c r="V66" s="134">
        <f t="shared" si="26"/>
        <v>0</v>
      </c>
      <c r="W66" s="134">
        <f t="shared" si="26"/>
        <v>0</v>
      </c>
      <c r="X66" s="134">
        <f t="shared" si="26"/>
        <v>0</v>
      </c>
      <c r="Y66" s="134">
        <f t="shared" si="26"/>
        <v>0</v>
      </c>
      <c r="Z66" s="134">
        <f t="shared" si="26"/>
        <v>0</v>
      </c>
      <c r="AA66" s="134">
        <f t="shared" si="26"/>
        <v>0</v>
      </c>
      <c r="AB66" s="134">
        <f t="shared" si="26"/>
        <v>0</v>
      </c>
      <c r="AC66" s="134">
        <f t="shared" si="26"/>
        <v>0</v>
      </c>
      <c r="AD66" s="134">
        <f t="shared" si="26"/>
        <v>0</v>
      </c>
      <c r="AE66" s="134">
        <f t="shared" si="26"/>
        <v>0</v>
      </c>
      <c r="AF66" s="134">
        <f t="shared" si="26"/>
        <v>0</v>
      </c>
      <c r="AG66" s="134">
        <f t="shared" si="26"/>
        <v>0</v>
      </c>
      <c r="AH66" s="134">
        <f t="shared" si="26"/>
        <v>0</v>
      </c>
      <c r="AI66" s="134">
        <f t="shared" si="26"/>
        <v>0</v>
      </c>
      <c r="AJ66" s="134">
        <f t="shared" si="18"/>
        <v>0</v>
      </c>
      <c r="AK66" s="158">
        <f t="shared" si="19"/>
        <v>0</v>
      </c>
    </row>
    <row r="67" spans="1:37" ht="10.8" thickBot="1" x14ac:dyDescent="0.25">
      <c r="A67" s="194">
        <v>65</v>
      </c>
      <c r="C67" s="93"/>
      <c r="D67" s="118"/>
      <c r="E67" s="118"/>
      <c r="F67" s="135"/>
    </row>
    <row r="68" spans="1:37" ht="10.199999999999999" x14ac:dyDescent="0.2">
      <c r="A68" s="194">
        <v>66</v>
      </c>
      <c r="B68" s="92" t="s">
        <v>227</v>
      </c>
      <c r="C68" s="93" t="s">
        <v>194</v>
      </c>
      <c r="D68" s="136"/>
      <c r="E68" s="137" t="s">
        <v>195</v>
      </c>
      <c r="F68" s="121">
        <f ca="1">VLOOKUP($C68,'RF GESTORE'!$B$4:$H$35,7,FALSE)</f>
        <v>-181442.9</v>
      </c>
      <c r="H68" s="47">
        <f ca="1">+$F68*INDEX(Driver!$A$10:$AD$34,MATCH('CE-RF per comune 2025'!$B68,Driver!$A$10:$A$34,0),MATCH('CE-RF per comune 2025'!H$3,Driver!$A$10:$AD$10,0))</f>
        <v>-3117.1557699397722</v>
      </c>
      <c r="I68" s="47">
        <f ca="1">+$F68*INDEX(Driver!$A$10:$AD$34,MATCH('CE-RF per comune 2025'!$B68,Driver!$A$10:$A$34,0),MATCH('CE-RF per comune 2025'!I$3,Driver!$A$10:$AD$10,0))</f>
        <v>-1404.8026010731915</v>
      </c>
      <c r="J68" s="47">
        <f ca="1">+$F68*INDEX(Driver!$A$10:$AD$34,MATCH('CE-RF per comune 2025'!$B68,Driver!$A$10:$A$34,0),MATCH('CE-RF per comune 2025'!J$3,Driver!$A$10:$AD$10,0))</f>
        <v>-4191.9145178727895</v>
      </c>
      <c r="K68" s="47">
        <f ca="1">+$F68*INDEX(Driver!$A$10:$AD$34,MATCH('CE-RF per comune 2025'!$B68,Driver!$A$10:$A$34,0),MATCH('CE-RF per comune 2025'!K$3,Driver!$A$10:$AD$10,0))</f>
        <v>-1975.8556659312012</v>
      </c>
      <c r="L68" s="47">
        <f ca="1">+$F68*INDEX(Driver!$A$10:$AD$34,MATCH('CE-RF per comune 2025'!$B68,Driver!$A$10:$A$34,0),MATCH('CE-RF per comune 2025'!L$3,Driver!$A$10:$AD$10,0))</f>
        <v>-2610.8643875063035</v>
      </c>
      <c r="M68" s="47">
        <f ca="1">+$F68*INDEX(Driver!$A$10:$AD$34,MATCH('CE-RF per comune 2025'!$B68,Driver!$A$10:$A$34,0),MATCH('CE-RF per comune 2025'!M$3,Driver!$A$10:$AD$10,0))</f>
        <v>-642.55425347663675</v>
      </c>
      <c r="N68" s="47">
        <f ca="1">+$F68*INDEX(Driver!$A$10:$AD$34,MATCH('CE-RF per comune 2025'!$B68,Driver!$A$10:$A$34,0),MATCH('CE-RF per comune 2025'!N$3,Driver!$A$10:$AD$10,0))</f>
        <v>-3147.9341722116137</v>
      </c>
      <c r="O68" s="47">
        <f ca="1">+$F68*INDEX(Driver!$A$10:$AD$34,MATCH('CE-RF per comune 2025'!$B68,Driver!$A$10:$A$34,0),MATCH('CE-RF per comune 2025'!O$3,Driver!$A$10:$AD$10,0))</f>
        <v>-27207.300185128821</v>
      </c>
      <c r="P68" s="47">
        <f ca="1">+$F68*INDEX(Driver!$A$10:$AD$34,MATCH('CE-RF per comune 2025'!$B68,Driver!$A$10:$A$34,0),MATCH('CE-RF per comune 2025'!P$3,Driver!$A$10:$AD$10,0))</f>
        <v>-6575.7700720860357</v>
      </c>
      <c r="Q68" s="47">
        <f ca="1">+$F68*INDEX(Driver!$A$10:$AD$34,MATCH('CE-RF per comune 2025'!$B68,Driver!$A$10:$A$34,0),MATCH('CE-RF per comune 2025'!Q$3,Driver!$A$10:$AD$10,0))</f>
        <v>-1391.5045401866823</v>
      </c>
      <c r="R68" s="47">
        <f ca="1">+$F68*INDEX(Driver!$A$10:$AD$34,MATCH('CE-RF per comune 2025'!$B68,Driver!$A$10:$A$34,0),MATCH('CE-RF per comune 2025'!R$3,Driver!$A$10:$AD$10,0))</f>
        <v>-1216.7916008002687</v>
      </c>
      <c r="S68" s="47">
        <f ca="1">+$F68*INDEX(Driver!$A$10:$AD$34,MATCH('CE-RF per comune 2025'!$B68,Driver!$A$10:$A$34,0),MATCH('CE-RF per comune 2025'!S$3,Driver!$A$10:$AD$10,0))</f>
        <v>-3634.3569583561184</v>
      </c>
      <c r="T68" s="47">
        <f ca="1">+$F68*INDEX(Driver!$A$10:$AD$34,MATCH('CE-RF per comune 2025'!$B68,Driver!$A$10:$A$34,0),MATCH('CE-RF per comune 2025'!T$3,Driver!$A$10:$AD$10,0))</f>
        <v>-4085.892187646587</v>
      </c>
      <c r="U68" s="47">
        <f ca="1">+$F68*INDEX(Driver!$A$10:$AD$34,MATCH('CE-RF per comune 2025'!$B68,Driver!$A$10:$A$34,0),MATCH('CE-RF per comune 2025'!U$3,Driver!$A$10:$AD$10,0))</f>
        <v>-817.77404861081789</v>
      </c>
      <c r="V68" s="47">
        <f ca="1">+$F68*INDEX(Driver!$A$10:$AD$34,MATCH('CE-RF per comune 2025'!$B68,Driver!$A$10:$A$34,0),MATCH('CE-RF per comune 2025'!V$3,Driver!$A$10:$AD$10,0))</f>
        <v>-942.45782390306499</v>
      </c>
      <c r="W68" s="47">
        <f ca="1">+$F68*INDEX(Driver!$A$10:$AD$34,MATCH('CE-RF per comune 2025'!$B68,Driver!$A$10:$A$34,0),MATCH('CE-RF per comune 2025'!W$3,Driver!$A$10:$AD$10,0))</f>
        <v>-2795.5349351865648</v>
      </c>
      <c r="X68" s="47">
        <f ca="1">+$F68*INDEX(Driver!$A$10:$AD$34,MATCH('CE-RF per comune 2025'!$B68,Driver!$A$10:$A$34,0),MATCH('CE-RF per comune 2025'!X$3,Driver!$A$10:$AD$10,0))</f>
        <v>-1313.4807777789804</v>
      </c>
      <c r="Y68" s="47">
        <f ca="1">+$F68*INDEX(Driver!$A$10:$AD$34,MATCH('CE-RF per comune 2025'!$B68,Driver!$A$10:$A$34,0),MATCH('CE-RF per comune 2025'!Y$3,Driver!$A$10:$AD$10,0))</f>
        <v>-9887.1965433381229</v>
      </c>
      <c r="Z68" s="47">
        <f ca="1">+$F68*INDEX(Driver!$A$10:$AD$34,MATCH('CE-RF per comune 2025'!$B68,Driver!$A$10:$A$34,0),MATCH('CE-RF per comune 2025'!Z$3,Driver!$A$10:$AD$10,0))</f>
        <v>-7260.0492230799455</v>
      </c>
      <c r="AA68" s="47">
        <f ca="1">+$F68*INDEX(Driver!$A$10:$AD$34,MATCH('CE-RF per comune 2025'!$B68,Driver!$A$10:$A$34,0),MATCH('CE-RF per comune 2025'!AA$3,Driver!$A$10:$AD$10,0))</f>
        <v>-5355.9643677896083</v>
      </c>
      <c r="AB68" s="47">
        <f ca="1">+$F68*INDEX(Driver!$A$10:$AD$34,MATCH('CE-RF per comune 2025'!$B68,Driver!$A$10:$A$34,0),MATCH('CE-RF per comune 2025'!AB$3,Driver!$A$10:$AD$10,0))</f>
        <v>-847.93682817098181</v>
      </c>
      <c r="AC68" s="47">
        <f ca="1">+$F68*INDEX(Driver!$A$10:$AD$34,MATCH('CE-RF per comune 2025'!$B68,Driver!$A$10:$A$34,0),MATCH('CE-RF per comune 2025'!AC$3,Driver!$A$10:$AD$10,0))</f>
        <v>-2543.4569488007664</v>
      </c>
      <c r="AD68" s="47">
        <f ca="1">+$F68*INDEX(Driver!$A$10:$AD$34,MATCH('CE-RF per comune 2025'!$B68,Driver!$A$10:$A$34,0),MATCH('CE-RF per comune 2025'!AD$3,Driver!$A$10:$AD$10,0))</f>
        <v>-8515.4353529184427</v>
      </c>
      <c r="AE68" s="47">
        <f ca="1">+$F68*INDEX(Driver!$A$10:$AD$34,MATCH('CE-RF per comune 2025'!$B68,Driver!$A$10:$A$34,0),MATCH('CE-RF per comune 2025'!AE$3,Driver!$A$10:$AD$10,0))</f>
        <v>-13735.26149901518</v>
      </c>
      <c r="AF68" s="47">
        <f ca="1">+$F68*INDEX(Driver!$A$10:$AD$34,MATCH('CE-RF per comune 2025'!$B68,Driver!$A$10:$A$34,0),MATCH('CE-RF per comune 2025'!AF$3,Driver!$A$10:$AD$10,0))</f>
        <v>-15127.376757541342</v>
      </c>
      <c r="AG68" s="47">
        <f ca="1">+$F68*INDEX(Driver!$A$10:$AD$34,MATCH('CE-RF per comune 2025'!$B68,Driver!$A$10:$A$34,0),MATCH('CE-RF per comune 2025'!AG$3,Driver!$A$10:$AD$10,0))</f>
        <v>-4747.5180456442113</v>
      </c>
      <c r="AH68" s="47">
        <f ca="1">+$F68*INDEX(Driver!$A$10:$AD$34,MATCH('CE-RF per comune 2025'!$B68,Driver!$A$10:$A$34,0),MATCH('CE-RF per comune 2025'!AH$3,Driver!$A$10:$AD$10,0))</f>
        <v>-25255.138416642407</v>
      </c>
      <c r="AI68" s="47">
        <f ca="1">+$F68*INDEX(Driver!$A$10:$AD$34,MATCH('CE-RF per comune 2025'!$B68,Driver!$A$10:$A$34,0),MATCH('CE-RF per comune 2025'!AI$3,Driver!$A$10:$AD$10,0))</f>
        <v>-21095.621519363507</v>
      </c>
      <c r="AJ68" s="121">
        <f t="shared" ca="1" si="18"/>
        <v>-181442.89999999997</v>
      </c>
      <c r="AK68" s="158">
        <f t="shared" ca="1" si="19"/>
        <v>0</v>
      </c>
    </row>
    <row r="69" spans="1:37" ht="10.199999999999999" x14ac:dyDescent="0.2">
      <c r="A69" s="194">
        <v>67</v>
      </c>
      <c r="B69" s="92" t="s">
        <v>227</v>
      </c>
      <c r="C69" s="93" t="s">
        <v>196</v>
      </c>
      <c r="D69" s="45"/>
      <c r="E69" s="129" t="s">
        <v>197</v>
      </c>
      <c r="F69" s="47">
        <f ca="1">VLOOKUP($C69,'RF GESTORE'!$B$4:$H$35,7,FALSE)</f>
        <v>-3388.98</v>
      </c>
      <c r="H69" s="47">
        <f ca="1">+$F69*INDEX(Driver!$A$10:$AD$34,MATCH('CE-RF per comune 2025'!$B69,Driver!$A$10:$A$34,0),MATCH('CE-RF per comune 2025'!H$3,Driver!$A$10:$AD$10,0))</f>
        <v>-58.222055319940814</v>
      </c>
      <c r="I69" s="47">
        <f ca="1">+$F69*INDEX(Driver!$A$10:$AD$34,MATCH('CE-RF per comune 2025'!$B69,Driver!$A$10:$A$34,0),MATCH('CE-RF per comune 2025'!I$3,Driver!$A$10:$AD$10,0))</f>
        <v>-26.238821794542659</v>
      </c>
      <c r="J69" s="47">
        <f ca="1">+$F69*INDEX(Driver!$A$10:$AD$34,MATCH('CE-RF per comune 2025'!$B69,Driver!$A$10:$A$34,0),MATCH('CE-RF per comune 2025'!J$3,Driver!$A$10:$AD$10,0))</f>
        <v>-78.296337099883914</v>
      </c>
      <c r="K69" s="47">
        <f ca="1">+$F69*INDEX(Driver!$A$10:$AD$34,MATCH('CE-RF per comune 2025'!$B69,Driver!$A$10:$A$34,0),MATCH('CE-RF per comune 2025'!K$3,Driver!$A$10:$AD$10,0))</f>
        <v>-36.904917936868969</v>
      </c>
      <c r="L69" s="47">
        <f ca="1">+$F69*INDEX(Driver!$A$10:$AD$34,MATCH('CE-RF per comune 2025'!$B69,Driver!$A$10:$A$34,0),MATCH('CE-RF per comune 2025'!L$3,Driver!$A$10:$AD$10,0))</f>
        <v>-48.76557413914302</v>
      </c>
      <c r="M69" s="47">
        <f ca="1">+$F69*INDEX(Driver!$A$10:$AD$34,MATCH('CE-RF per comune 2025'!$B69,Driver!$A$10:$A$34,0),MATCH('CE-RF per comune 2025'!M$3,Driver!$A$10:$AD$10,0))</f>
        <v>-12.001591211049055</v>
      </c>
      <c r="N69" s="47">
        <f ca="1">+$F69*INDEX(Driver!$A$10:$AD$34,MATCH('CE-RF per comune 2025'!$B69,Driver!$A$10:$A$34,0),MATCH('CE-RF per comune 2025'!N$3,Driver!$A$10:$AD$10,0))</f>
        <v>-58.796932538786116</v>
      </c>
      <c r="O69" s="47">
        <f ca="1">+$F69*INDEX(Driver!$A$10:$AD$34,MATCH('CE-RF per comune 2025'!$B69,Driver!$A$10:$A$34,0),MATCH('CE-RF per comune 2025'!O$3,Driver!$A$10:$AD$10,0))</f>
        <v>-508.17638045576808</v>
      </c>
      <c r="P69" s="47">
        <f ca="1">+$F69*INDEX(Driver!$A$10:$AD$34,MATCH('CE-RF per comune 2025'!$B69,Driver!$A$10:$A$34,0),MATCH('CE-RF per comune 2025'!P$3,Driver!$A$10:$AD$10,0))</f>
        <v>-122.82185337038889</v>
      </c>
      <c r="Q69" s="47">
        <f ca="1">+$F69*INDEX(Driver!$A$10:$AD$34,MATCH('CE-RF per comune 2025'!$B69,Driver!$A$10:$A$34,0),MATCH('CE-RF per comune 2025'!Q$3,Driver!$A$10:$AD$10,0))</f>
        <v>-25.990441381844445</v>
      </c>
      <c r="R69" s="47">
        <f ca="1">+$F69*INDEX(Driver!$A$10:$AD$34,MATCH('CE-RF per comune 2025'!$B69,Driver!$A$10:$A$34,0),MATCH('CE-RF per comune 2025'!R$3,Driver!$A$10:$AD$10,0))</f>
        <v>-22.727163197237779</v>
      </c>
      <c r="S69" s="47">
        <f ca="1">+$F69*INDEX(Driver!$A$10:$AD$34,MATCH('CE-RF per comune 2025'!$B69,Driver!$A$10:$A$34,0),MATCH('CE-RF per comune 2025'!S$3,Driver!$A$10:$AD$10,0))</f>
        <v>-67.882309226372143</v>
      </c>
      <c r="T69" s="47">
        <f ca="1">+$F69*INDEX(Driver!$A$10:$AD$34,MATCH('CE-RF per comune 2025'!$B69,Driver!$A$10:$A$34,0),MATCH('CE-RF per comune 2025'!T$3,Driver!$A$10:$AD$10,0))</f>
        <v>-76.316058143308624</v>
      </c>
      <c r="U69" s="47">
        <f ca="1">+$F69*INDEX(Driver!$A$10:$AD$34,MATCH('CE-RF per comune 2025'!$B69,Driver!$A$10:$A$34,0),MATCH('CE-RF per comune 2025'!U$3,Driver!$A$10:$AD$10,0))</f>
        <v>-15.274336418019606</v>
      </c>
      <c r="V69" s="47">
        <f ca="1">+$F69*INDEX(Driver!$A$10:$AD$34,MATCH('CE-RF per comune 2025'!$B69,Driver!$A$10:$A$34,0),MATCH('CE-RF per comune 2025'!V$3,Driver!$A$10:$AD$10,0))</f>
        <v>-17.60317276703034</v>
      </c>
      <c r="W69" s="47">
        <f ca="1">+$F69*INDEX(Driver!$A$10:$AD$34,MATCH('CE-RF per comune 2025'!$B69,Driver!$A$10:$A$34,0),MATCH('CE-RF per comune 2025'!W$3,Driver!$A$10:$AD$10,0))</f>
        <v>-52.214839955978242</v>
      </c>
      <c r="X69" s="47">
        <f ca="1">+$F69*INDEX(Driver!$A$10:$AD$34,MATCH('CE-RF per comune 2025'!$B69,Driver!$A$10:$A$34,0),MATCH('CE-RF per comune 2025'!X$3,Driver!$A$10:$AD$10,0))</f>
        <v>-24.533118056850991</v>
      </c>
      <c r="Y69" s="47">
        <f ca="1">+$F69*INDEX(Driver!$A$10:$AD$34,MATCH('CE-RF per comune 2025'!$B69,Driver!$A$10:$A$34,0),MATCH('CE-RF per comune 2025'!Y$3,Driver!$A$10:$AD$10,0))</f>
        <v>-184.67248562187902</v>
      </c>
      <c r="Z69" s="47">
        <f ca="1">+$F69*INDEX(Driver!$A$10:$AD$34,MATCH('CE-RF per comune 2025'!$B69,Driver!$A$10:$A$34,0),MATCH('CE-RF per comune 2025'!Z$3,Driver!$A$10:$AD$10,0))</f>
        <v>-135.60277980584237</v>
      </c>
      <c r="AA69" s="47">
        <f ca="1">+$F69*INDEX(Driver!$A$10:$AD$34,MATCH('CE-RF per comune 2025'!$B69,Driver!$A$10:$A$34,0),MATCH('CE-RF per comune 2025'!AA$3,Driver!$A$10:$AD$10,0))</f>
        <v>-100.03839292224511</v>
      </c>
      <c r="AB69" s="47">
        <f ca="1">+$F69*INDEX(Driver!$A$10:$AD$34,MATCH('CE-RF per comune 2025'!$B69,Driver!$A$10:$A$34,0),MATCH('CE-RF per comune 2025'!AB$3,Driver!$A$10:$AD$10,0))</f>
        <v>-15.837715071435113</v>
      </c>
      <c r="AC69" s="47">
        <f ca="1">+$F69*INDEX(Driver!$A$10:$AD$34,MATCH('CE-RF per comune 2025'!$B69,Driver!$A$10:$A$34,0),MATCH('CE-RF per comune 2025'!AC$3,Driver!$A$10:$AD$10,0))</f>
        <v>-47.506541894705286</v>
      </c>
      <c r="AD69" s="47">
        <f ca="1">+$F69*INDEX(Driver!$A$10:$AD$34,MATCH('CE-RF per comune 2025'!$B69,Driver!$A$10:$A$34,0),MATCH('CE-RF per comune 2025'!AD$3,Driver!$A$10:$AD$10,0))</f>
        <v>-159.05080938594756</v>
      </c>
      <c r="AE69" s="47">
        <f ca="1">+$F69*INDEX(Driver!$A$10:$AD$34,MATCH('CE-RF per comune 2025'!$B69,Driver!$A$10:$A$34,0),MATCH('CE-RF per comune 2025'!AE$3,Driver!$A$10:$AD$10,0))</f>
        <v>-256.54642047130233</v>
      </c>
      <c r="AF69" s="47">
        <f ca="1">+$F69*INDEX(Driver!$A$10:$AD$34,MATCH('CE-RF per comune 2025'!$B69,Driver!$A$10:$A$34,0),MATCH('CE-RF per comune 2025'!AF$3,Driver!$A$10:$AD$10,0))</f>
        <v>-282.54826881499611</v>
      </c>
      <c r="AG69" s="47">
        <f ca="1">+$F69*INDEX(Driver!$A$10:$AD$34,MATCH('CE-RF per comune 2025'!$B69,Driver!$A$10:$A$34,0),MATCH('CE-RF per comune 2025'!AG$3,Driver!$A$10:$AD$10,0))</f>
        <v>-88.673867681388032</v>
      </c>
      <c r="AH69" s="47">
        <f ca="1">+$F69*INDEX(Driver!$A$10:$AD$34,MATCH('CE-RF per comune 2025'!$B69,Driver!$A$10:$A$34,0),MATCH('CE-RF per comune 2025'!AH$3,Driver!$A$10:$AD$10,0))</f>
        <v>-471.71401576602221</v>
      </c>
      <c r="AI69" s="47">
        <f ca="1">+$F69*INDEX(Driver!$A$10:$AD$34,MATCH('CE-RF per comune 2025'!$B69,Driver!$A$10:$A$34,0),MATCH('CE-RF per comune 2025'!AI$3,Driver!$A$10:$AD$10,0))</f>
        <v>-394.0227995512227</v>
      </c>
      <c r="AJ69" s="47">
        <f t="shared" ca="1" si="18"/>
        <v>-3388.9799999999996</v>
      </c>
      <c r="AK69" s="158">
        <f t="shared" ca="1" si="19"/>
        <v>0</v>
      </c>
    </row>
    <row r="70" spans="1:37" ht="10.8" thickBot="1" x14ac:dyDescent="0.25">
      <c r="A70" s="194">
        <v>68</v>
      </c>
      <c r="C70" s="93"/>
      <c r="D70" s="130"/>
      <c r="E70" s="131" t="s">
        <v>198</v>
      </c>
      <c r="F70" s="126">
        <f ca="1">SUM(F68:F69)</f>
        <v>-184831.88</v>
      </c>
      <c r="H70" s="126">
        <f ca="1">SUM(H68:H69)</f>
        <v>-3175.3778252597131</v>
      </c>
      <c r="I70" s="126">
        <f t="shared" ref="I70:AI70" ca="1" si="27">SUM(I68:I69)</f>
        <v>-1431.0414228677341</v>
      </c>
      <c r="J70" s="126">
        <f t="shared" ca="1" si="27"/>
        <v>-4270.2108549726736</v>
      </c>
      <c r="K70" s="126">
        <f t="shared" ca="1" si="27"/>
        <v>-2012.7605838680702</v>
      </c>
      <c r="L70" s="126">
        <f t="shared" ca="1" si="27"/>
        <v>-2659.6299616454467</v>
      </c>
      <c r="M70" s="126">
        <f t="shared" ca="1" si="27"/>
        <v>-654.55584468768575</v>
      </c>
      <c r="N70" s="126">
        <f t="shared" ca="1" si="27"/>
        <v>-3206.7311047503999</v>
      </c>
      <c r="O70" s="126">
        <f t="shared" ca="1" si="27"/>
        <v>-27715.476565584588</v>
      </c>
      <c r="P70" s="126">
        <f t="shared" ca="1" si="27"/>
        <v>-6698.5919254564242</v>
      </c>
      <c r="Q70" s="126">
        <f t="shared" ca="1" si="27"/>
        <v>-1417.4949815685268</v>
      </c>
      <c r="R70" s="126">
        <f t="shared" ca="1" si="27"/>
        <v>-1239.5187639975065</v>
      </c>
      <c r="S70" s="126">
        <f t="shared" ca="1" si="27"/>
        <v>-3702.2392675824904</v>
      </c>
      <c r="T70" s="126">
        <f t="shared" ca="1" si="27"/>
        <v>-4162.208245789896</v>
      </c>
      <c r="U70" s="126">
        <f t="shared" ca="1" si="27"/>
        <v>-833.04838502883752</v>
      </c>
      <c r="V70" s="126">
        <f t="shared" ca="1" si="27"/>
        <v>-960.06099667009528</v>
      </c>
      <c r="W70" s="126">
        <f t="shared" ca="1" si="27"/>
        <v>-2847.7497751425431</v>
      </c>
      <c r="X70" s="126">
        <f t="shared" ca="1" si="27"/>
        <v>-1338.0138958358314</v>
      </c>
      <c r="Y70" s="126">
        <f t="shared" ca="1" si="27"/>
        <v>-10071.869028960002</v>
      </c>
      <c r="Z70" s="126">
        <f t="shared" ca="1" si="27"/>
        <v>-7395.6520028857876</v>
      </c>
      <c r="AA70" s="126">
        <f t="shared" ca="1" si="27"/>
        <v>-5456.0027607118536</v>
      </c>
      <c r="AB70" s="126">
        <f t="shared" ca="1" si="27"/>
        <v>-863.77454324241694</v>
      </c>
      <c r="AC70" s="126">
        <f t="shared" ca="1" si="27"/>
        <v>-2590.9634906954716</v>
      </c>
      <c r="AD70" s="126">
        <f t="shared" ca="1" si="27"/>
        <v>-8674.4861623043907</v>
      </c>
      <c r="AE70" s="126">
        <f t="shared" ca="1" si="27"/>
        <v>-13991.807919486482</v>
      </c>
      <c r="AF70" s="126">
        <f t="shared" ca="1" si="27"/>
        <v>-15409.925026356339</v>
      </c>
      <c r="AG70" s="126">
        <f t="shared" ca="1" si="27"/>
        <v>-4836.1919133255997</v>
      </c>
      <c r="AH70" s="126">
        <f t="shared" ca="1" si="27"/>
        <v>-25726.852432408428</v>
      </c>
      <c r="AI70" s="126">
        <f t="shared" ca="1" si="27"/>
        <v>-21489.644318914729</v>
      </c>
      <c r="AJ70" s="126">
        <f t="shared" ca="1" si="18"/>
        <v>-184831.87999999998</v>
      </c>
      <c r="AK70" s="158">
        <f t="shared" ca="1" si="19"/>
        <v>0</v>
      </c>
    </row>
    <row r="71" spans="1:37" ht="10.199999999999999" x14ac:dyDescent="0.2">
      <c r="A71" s="194">
        <v>69</v>
      </c>
      <c r="B71" s="92" t="s">
        <v>227</v>
      </c>
      <c r="C71" s="93" t="s">
        <v>199</v>
      </c>
      <c r="D71" s="127"/>
      <c r="E71" s="128" t="s">
        <v>200</v>
      </c>
      <c r="F71" s="47">
        <f>VLOOKUP($C71,'RF GESTORE'!$B$4:$H$35,7,FALSE)</f>
        <v>0</v>
      </c>
      <c r="H71" s="47">
        <f>+$F71*INDEX(Driver!$A$10:$AD$34,MATCH('CE-RF per comune 2025'!$B71,Driver!$A$10:$A$34,0),MATCH('CE-RF per comune 2025'!H$3,Driver!$A$10:$AD$10,0))</f>
        <v>0</v>
      </c>
      <c r="I71" s="47">
        <f>+$F71*INDEX(Driver!$A$10:$AD$34,MATCH('CE-RF per comune 2025'!$B71,Driver!$A$10:$A$34,0),MATCH('CE-RF per comune 2025'!I$3,Driver!$A$10:$AD$10,0))</f>
        <v>0</v>
      </c>
      <c r="J71" s="47">
        <f>+$F71*INDEX(Driver!$A$10:$AD$34,MATCH('CE-RF per comune 2025'!$B71,Driver!$A$10:$A$34,0),MATCH('CE-RF per comune 2025'!J$3,Driver!$A$10:$AD$10,0))</f>
        <v>0</v>
      </c>
      <c r="K71" s="47">
        <f>+$F71*INDEX(Driver!$A$10:$AD$34,MATCH('CE-RF per comune 2025'!$B71,Driver!$A$10:$A$34,0),MATCH('CE-RF per comune 2025'!K$3,Driver!$A$10:$AD$10,0))</f>
        <v>0</v>
      </c>
      <c r="L71" s="47">
        <f>+$F71*INDEX(Driver!$A$10:$AD$34,MATCH('CE-RF per comune 2025'!$B71,Driver!$A$10:$A$34,0),MATCH('CE-RF per comune 2025'!L$3,Driver!$A$10:$AD$10,0))</f>
        <v>0</v>
      </c>
      <c r="M71" s="47">
        <f>+$F71*INDEX(Driver!$A$10:$AD$34,MATCH('CE-RF per comune 2025'!$B71,Driver!$A$10:$A$34,0),MATCH('CE-RF per comune 2025'!M$3,Driver!$A$10:$AD$10,0))</f>
        <v>0</v>
      </c>
      <c r="N71" s="47">
        <f>+$F71*INDEX(Driver!$A$10:$AD$34,MATCH('CE-RF per comune 2025'!$B71,Driver!$A$10:$A$34,0),MATCH('CE-RF per comune 2025'!N$3,Driver!$A$10:$AD$10,0))</f>
        <v>0</v>
      </c>
      <c r="O71" s="47">
        <f>+$F71*INDEX(Driver!$A$10:$AD$34,MATCH('CE-RF per comune 2025'!$B71,Driver!$A$10:$A$34,0),MATCH('CE-RF per comune 2025'!O$3,Driver!$A$10:$AD$10,0))</f>
        <v>0</v>
      </c>
      <c r="P71" s="47">
        <f>+$F71*INDEX(Driver!$A$10:$AD$34,MATCH('CE-RF per comune 2025'!$B71,Driver!$A$10:$A$34,0),MATCH('CE-RF per comune 2025'!P$3,Driver!$A$10:$AD$10,0))</f>
        <v>0</v>
      </c>
      <c r="Q71" s="47">
        <f>+$F71*INDEX(Driver!$A$10:$AD$34,MATCH('CE-RF per comune 2025'!$B71,Driver!$A$10:$A$34,0),MATCH('CE-RF per comune 2025'!Q$3,Driver!$A$10:$AD$10,0))</f>
        <v>0</v>
      </c>
      <c r="R71" s="47">
        <f>+$F71*INDEX(Driver!$A$10:$AD$34,MATCH('CE-RF per comune 2025'!$B71,Driver!$A$10:$A$34,0),MATCH('CE-RF per comune 2025'!R$3,Driver!$A$10:$AD$10,0))</f>
        <v>0</v>
      </c>
      <c r="S71" s="47">
        <f>+$F71*INDEX(Driver!$A$10:$AD$34,MATCH('CE-RF per comune 2025'!$B71,Driver!$A$10:$A$34,0),MATCH('CE-RF per comune 2025'!S$3,Driver!$A$10:$AD$10,0))</f>
        <v>0</v>
      </c>
      <c r="T71" s="47">
        <f>+$F71*INDEX(Driver!$A$10:$AD$34,MATCH('CE-RF per comune 2025'!$B71,Driver!$A$10:$A$34,0),MATCH('CE-RF per comune 2025'!T$3,Driver!$A$10:$AD$10,0))</f>
        <v>0</v>
      </c>
      <c r="U71" s="47">
        <f>+$F71*INDEX(Driver!$A$10:$AD$34,MATCH('CE-RF per comune 2025'!$B71,Driver!$A$10:$A$34,0),MATCH('CE-RF per comune 2025'!U$3,Driver!$A$10:$AD$10,0))</f>
        <v>0</v>
      </c>
      <c r="V71" s="47">
        <f>+$F71*INDEX(Driver!$A$10:$AD$34,MATCH('CE-RF per comune 2025'!$B71,Driver!$A$10:$A$34,0),MATCH('CE-RF per comune 2025'!V$3,Driver!$A$10:$AD$10,0))</f>
        <v>0</v>
      </c>
      <c r="W71" s="47">
        <f>+$F71*INDEX(Driver!$A$10:$AD$34,MATCH('CE-RF per comune 2025'!$B71,Driver!$A$10:$A$34,0),MATCH('CE-RF per comune 2025'!W$3,Driver!$A$10:$AD$10,0))</f>
        <v>0</v>
      </c>
      <c r="X71" s="47">
        <f>+$F71*INDEX(Driver!$A$10:$AD$34,MATCH('CE-RF per comune 2025'!$B71,Driver!$A$10:$A$34,0),MATCH('CE-RF per comune 2025'!X$3,Driver!$A$10:$AD$10,0))</f>
        <v>0</v>
      </c>
      <c r="Y71" s="47">
        <f>+$F71*INDEX(Driver!$A$10:$AD$34,MATCH('CE-RF per comune 2025'!$B71,Driver!$A$10:$A$34,0),MATCH('CE-RF per comune 2025'!Y$3,Driver!$A$10:$AD$10,0))</f>
        <v>0</v>
      </c>
      <c r="Z71" s="47">
        <f>+$F71*INDEX(Driver!$A$10:$AD$34,MATCH('CE-RF per comune 2025'!$B71,Driver!$A$10:$A$34,0),MATCH('CE-RF per comune 2025'!Z$3,Driver!$A$10:$AD$10,0))</f>
        <v>0</v>
      </c>
      <c r="AA71" s="47">
        <f>+$F71*INDEX(Driver!$A$10:$AD$34,MATCH('CE-RF per comune 2025'!$B71,Driver!$A$10:$A$34,0),MATCH('CE-RF per comune 2025'!AA$3,Driver!$A$10:$AD$10,0))</f>
        <v>0</v>
      </c>
      <c r="AB71" s="47">
        <f>+$F71*INDEX(Driver!$A$10:$AD$34,MATCH('CE-RF per comune 2025'!$B71,Driver!$A$10:$A$34,0),MATCH('CE-RF per comune 2025'!AB$3,Driver!$A$10:$AD$10,0))</f>
        <v>0</v>
      </c>
      <c r="AC71" s="47">
        <f>+$F71*INDEX(Driver!$A$10:$AD$34,MATCH('CE-RF per comune 2025'!$B71,Driver!$A$10:$A$34,0),MATCH('CE-RF per comune 2025'!AC$3,Driver!$A$10:$AD$10,0))</f>
        <v>0</v>
      </c>
      <c r="AD71" s="47">
        <f>+$F71*INDEX(Driver!$A$10:$AD$34,MATCH('CE-RF per comune 2025'!$B71,Driver!$A$10:$A$34,0),MATCH('CE-RF per comune 2025'!AD$3,Driver!$A$10:$AD$10,0))</f>
        <v>0</v>
      </c>
      <c r="AE71" s="47">
        <f>+$F71*INDEX(Driver!$A$10:$AD$34,MATCH('CE-RF per comune 2025'!$B71,Driver!$A$10:$A$34,0),MATCH('CE-RF per comune 2025'!AE$3,Driver!$A$10:$AD$10,0))</f>
        <v>0</v>
      </c>
      <c r="AF71" s="47">
        <f>+$F71*INDEX(Driver!$A$10:$AD$34,MATCH('CE-RF per comune 2025'!$B71,Driver!$A$10:$A$34,0),MATCH('CE-RF per comune 2025'!AF$3,Driver!$A$10:$AD$10,0))</f>
        <v>0</v>
      </c>
      <c r="AG71" s="47">
        <f>+$F71*INDEX(Driver!$A$10:$AD$34,MATCH('CE-RF per comune 2025'!$B71,Driver!$A$10:$A$34,0),MATCH('CE-RF per comune 2025'!AG$3,Driver!$A$10:$AD$10,0))</f>
        <v>0</v>
      </c>
      <c r="AH71" s="47">
        <f>+$F71*INDEX(Driver!$A$10:$AD$34,MATCH('CE-RF per comune 2025'!$B71,Driver!$A$10:$A$34,0),MATCH('CE-RF per comune 2025'!AH$3,Driver!$A$10:$AD$10,0))</f>
        <v>0</v>
      </c>
      <c r="AI71" s="47">
        <f>+$F71*INDEX(Driver!$A$10:$AD$34,MATCH('CE-RF per comune 2025'!$B71,Driver!$A$10:$A$34,0),MATCH('CE-RF per comune 2025'!AI$3,Driver!$A$10:$AD$10,0))</f>
        <v>0</v>
      </c>
      <c r="AJ71" s="47">
        <v>0</v>
      </c>
      <c r="AK71" s="158">
        <f t="shared" si="19"/>
        <v>0</v>
      </c>
    </row>
    <row r="72" spans="1:37" ht="10.199999999999999" x14ac:dyDescent="0.2">
      <c r="A72" s="194">
        <v>70</v>
      </c>
      <c r="B72" s="92" t="s">
        <v>227</v>
      </c>
      <c r="C72" s="93" t="s">
        <v>201</v>
      </c>
      <c r="D72" s="45"/>
      <c r="E72" s="129" t="s">
        <v>202</v>
      </c>
      <c r="F72" s="47">
        <f>VLOOKUP($C72,'RF GESTORE'!$B$4:$H$35,7,FALSE)</f>
        <v>0</v>
      </c>
      <c r="H72" s="47">
        <f>+$F72*INDEX(Driver!$A$10:$AD$34,MATCH('CE-RF per comune 2025'!$B72,Driver!$A$10:$A$34,0),MATCH('CE-RF per comune 2025'!H$3,Driver!$A$10:$AD$10,0))</f>
        <v>0</v>
      </c>
      <c r="I72" s="47">
        <f>+$F72*INDEX(Driver!$A$10:$AD$34,MATCH('CE-RF per comune 2025'!$B72,Driver!$A$10:$A$34,0),MATCH('CE-RF per comune 2025'!I$3,Driver!$A$10:$AD$10,0))</f>
        <v>0</v>
      </c>
      <c r="J72" s="47">
        <f>+$F72*INDEX(Driver!$A$10:$AD$34,MATCH('CE-RF per comune 2025'!$B72,Driver!$A$10:$A$34,0),MATCH('CE-RF per comune 2025'!J$3,Driver!$A$10:$AD$10,0))</f>
        <v>0</v>
      </c>
      <c r="K72" s="47">
        <f>+$F72*INDEX(Driver!$A$10:$AD$34,MATCH('CE-RF per comune 2025'!$B72,Driver!$A$10:$A$34,0),MATCH('CE-RF per comune 2025'!K$3,Driver!$A$10:$AD$10,0))</f>
        <v>0</v>
      </c>
      <c r="L72" s="47">
        <f>+$F72*INDEX(Driver!$A$10:$AD$34,MATCH('CE-RF per comune 2025'!$B72,Driver!$A$10:$A$34,0),MATCH('CE-RF per comune 2025'!L$3,Driver!$A$10:$AD$10,0))</f>
        <v>0</v>
      </c>
      <c r="M72" s="47">
        <f>+$F72*INDEX(Driver!$A$10:$AD$34,MATCH('CE-RF per comune 2025'!$B72,Driver!$A$10:$A$34,0),MATCH('CE-RF per comune 2025'!M$3,Driver!$A$10:$AD$10,0))</f>
        <v>0</v>
      </c>
      <c r="N72" s="47">
        <f>+$F72*INDEX(Driver!$A$10:$AD$34,MATCH('CE-RF per comune 2025'!$B72,Driver!$A$10:$A$34,0),MATCH('CE-RF per comune 2025'!N$3,Driver!$A$10:$AD$10,0))</f>
        <v>0</v>
      </c>
      <c r="O72" s="47">
        <f>+$F72*INDEX(Driver!$A$10:$AD$34,MATCH('CE-RF per comune 2025'!$B72,Driver!$A$10:$A$34,0),MATCH('CE-RF per comune 2025'!O$3,Driver!$A$10:$AD$10,0))</f>
        <v>0</v>
      </c>
      <c r="P72" s="47">
        <f>+$F72*INDEX(Driver!$A$10:$AD$34,MATCH('CE-RF per comune 2025'!$B72,Driver!$A$10:$A$34,0),MATCH('CE-RF per comune 2025'!P$3,Driver!$A$10:$AD$10,0))</f>
        <v>0</v>
      </c>
      <c r="Q72" s="47">
        <f>+$F72*INDEX(Driver!$A$10:$AD$34,MATCH('CE-RF per comune 2025'!$B72,Driver!$A$10:$A$34,0),MATCH('CE-RF per comune 2025'!Q$3,Driver!$A$10:$AD$10,0))</f>
        <v>0</v>
      </c>
      <c r="R72" s="47">
        <f>+$F72*INDEX(Driver!$A$10:$AD$34,MATCH('CE-RF per comune 2025'!$B72,Driver!$A$10:$A$34,0),MATCH('CE-RF per comune 2025'!R$3,Driver!$A$10:$AD$10,0))</f>
        <v>0</v>
      </c>
      <c r="S72" s="47">
        <f>+$F72*INDEX(Driver!$A$10:$AD$34,MATCH('CE-RF per comune 2025'!$B72,Driver!$A$10:$A$34,0),MATCH('CE-RF per comune 2025'!S$3,Driver!$A$10:$AD$10,0))</f>
        <v>0</v>
      </c>
      <c r="T72" s="47">
        <f>+$F72*INDEX(Driver!$A$10:$AD$34,MATCH('CE-RF per comune 2025'!$B72,Driver!$A$10:$A$34,0),MATCH('CE-RF per comune 2025'!T$3,Driver!$A$10:$AD$10,0))</f>
        <v>0</v>
      </c>
      <c r="U72" s="47">
        <f>+$F72*INDEX(Driver!$A$10:$AD$34,MATCH('CE-RF per comune 2025'!$B72,Driver!$A$10:$A$34,0),MATCH('CE-RF per comune 2025'!U$3,Driver!$A$10:$AD$10,0))</f>
        <v>0</v>
      </c>
      <c r="V72" s="47">
        <f>+$F72*INDEX(Driver!$A$10:$AD$34,MATCH('CE-RF per comune 2025'!$B72,Driver!$A$10:$A$34,0),MATCH('CE-RF per comune 2025'!V$3,Driver!$A$10:$AD$10,0))</f>
        <v>0</v>
      </c>
      <c r="W72" s="47">
        <f>+$F72*INDEX(Driver!$A$10:$AD$34,MATCH('CE-RF per comune 2025'!$B72,Driver!$A$10:$A$34,0),MATCH('CE-RF per comune 2025'!W$3,Driver!$A$10:$AD$10,0))</f>
        <v>0</v>
      </c>
      <c r="X72" s="47">
        <f>+$F72*INDEX(Driver!$A$10:$AD$34,MATCH('CE-RF per comune 2025'!$B72,Driver!$A$10:$A$34,0),MATCH('CE-RF per comune 2025'!X$3,Driver!$A$10:$AD$10,0))</f>
        <v>0</v>
      </c>
      <c r="Y72" s="47">
        <f>+$F72*INDEX(Driver!$A$10:$AD$34,MATCH('CE-RF per comune 2025'!$B72,Driver!$A$10:$A$34,0),MATCH('CE-RF per comune 2025'!Y$3,Driver!$A$10:$AD$10,0))</f>
        <v>0</v>
      </c>
      <c r="Z72" s="47">
        <f>+$F72*INDEX(Driver!$A$10:$AD$34,MATCH('CE-RF per comune 2025'!$B72,Driver!$A$10:$A$34,0),MATCH('CE-RF per comune 2025'!Z$3,Driver!$A$10:$AD$10,0))</f>
        <v>0</v>
      </c>
      <c r="AA72" s="47">
        <f>+$F72*INDEX(Driver!$A$10:$AD$34,MATCH('CE-RF per comune 2025'!$B72,Driver!$A$10:$A$34,0),MATCH('CE-RF per comune 2025'!AA$3,Driver!$A$10:$AD$10,0))</f>
        <v>0</v>
      </c>
      <c r="AB72" s="47">
        <f>+$F72*INDEX(Driver!$A$10:$AD$34,MATCH('CE-RF per comune 2025'!$B72,Driver!$A$10:$A$34,0),MATCH('CE-RF per comune 2025'!AB$3,Driver!$A$10:$AD$10,0))</f>
        <v>0</v>
      </c>
      <c r="AC72" s="47">
        <f>+$F72*INDEX(Driver!$A$10:$AD$34,MATCH('CE-RF per comune 2025'!$B72,Driver!$A$10:$A$34,0),MATCH('CE-RF per comune 2025'!AC$3,Driver!$A$10:$AD$10,0))</f>
        <v>0</v>
      </c>
      <c r="AD72" s="47">
        <f>+$F72*INDEX(Driver!$A$10:$AD$34,MATCH('CE-RF per comune 2025'!$B72,Driver!$A$10:$A$34,0),MATCH('CE-RF per comune 2025'!AD$3,Driver!$A$10:$AD$10,0))</f>
        <v>0</v>
      </c>
      <c r="AE72" s="47">
        <f>+$F72*INDEX(Driver!$A$10:$AD$34,MATCH('CE-RF per comune 2025'!$B72,Driver!$A$10:$A$34,0),MATCH('CE-RF per comune 2025'!AE$3,Driver!$A$10:$AD$10,0))</f>
        <v>0</v>
      </c>
      <c r="AF72" s="47">
        <f>+$F72*INDEX(Driver!$A$10:$AD$34,MATCH('CE-RF per comune 2025'!$B72,Driver!$A$10:$A$34,0),MATCH('CE-RF per comune 2025'!AF$3,Driver!$A$10:$AD$10,0))</f>
        <v>0</v>
      </c>
      <c r="AG72" s="47">
        <f>+$F72*INDEX(Driver!$A$10:$AD$34,MATCH('CE-RF per comune 2025'!$B72,Driver!$A$10:$A$34,0),MATCH('CE-RF per comune 2025'!AG$3,Driver!$A$10:$AD$10,0))</f>
        <v>0</v>
      </c>
      <c r="AH72" s="47">
        <f>+$F72*INDEX(Driver!$A$10:$AD$34,MATCH('CE-RF per comune 2025'!$B72,Driver!$A$10:$A$34,0),MATCH('CE-RF per comune 2025'!AH$3,Driver!$A$10:$AD$10,0))</f>
        <v>0</v>
      </c>
      <c r="AI72" s="47">
        <f>+$F72*INDEX(Driver!$A$10:$AD$34,MATCH('CE-RF per comune 2025'!$B72,Driver!$A$10:$A$34,0),MATCH('CE-RF per comune 2025'!AI$3,Driver!$A$10:$AD$10,0))</f>
        <v>0</v>
      </c>
      <c r="AJ72" s="47">
        <v>0</v>
      </c>
      <c r="AK72" s="158">
        <f t="shared" si="19"/>
        <v>0</v>
      </c>
    </row>
    <row r="73" spans="1:37" ht="10.199999999999999" x14ac:dyDescent="0.2">
      <c r="A73" s="194">
        <v>71</v>
      </c>
      <c r="B73" s="92" t="s">
        <v>227</v>
      </c>
      <c r="C73" s="93" t="s">
        <v>203</v>
      </c>
      <c r="D73" s="45"/>
      <c r="E73" s="129" t="s">
        <v>204</v>
      </c>
      <c r="F73" s="47">
        <f>VLOOKUP($C73,'RF GESTORE'!$B$4:$H$35,7,FALSE)</f>
        <v>0</v>
      </c>
      <c r="H73" s="47">
        <f>+$F73*INDEX(Driver!$A$10:$AD$34,MATCH('CE-RF per comune 2025'!$B73,Driver!$A$10:$A$34,0),MATCH('CE-RF per comune 2025'!H$3,Driver!$A$10:$AD$10,0))</f>
        <v>0</v>
      </c>
      <c r="I73" s="47">
        <f>+$F73*INDEX(Driver!$A$10:$AD$34,MATCH('CE-RF per comune 2025'!$B73,Driver!$A$10:$A$34,0),MATCH('CE-RF per comune 2025'!I$3,Driver!$A$10:$AD$10,0))</f>
        <v>0</v>
      </c>
      <c r="J73" s="47">
        <f>+$F73*INDEX(Driver!$A$10:$AD$34,MATCH('CE-RF per comune 2025'!$B73,Driver!$A$10:$A$34,0),MATCH('CE-RF per comune 2025'!J$3,Driver!$A$10:$AD$10,0))</f>
        <v>0</v>
      </c>
      <c r="K73" s="47">
        <f>+$F73*INDEX(Driver!$A$10:$AD$34,MATCH('CE-RF per comune 2025'!$B73,Driver!$A$10:$A$34,0),MATCH('CE-RF per comune 2025'!K$3,Driver!$A$10:$AD$10,0))</f>
        <v>0</v>
      </c>
      <c r="L73" s="47">
        <f>+$F73*INDEX(Driver!$A$10:$AD$34,MATCH('CE-RF per comune 2025'!$B73,Driver!$A$10:$A$34,0),MATCH('CE-RF per comune 2025'!L$3,Driver!$A$10:$AD$10,0))</f>
        <v>0</v>
      </c>
      <c r="M73" s="47">
        <f>+$F73*INDEX(Driver!$A$10:$AD$34,MATCH('CE-RF per comune 2025'!$B73,Driver!$A$10:$A$34,0),MATCH('CE-RF per comune 2025'!M$3,Driver!$A$10:$AD$10,0))</f>
        <v>0</v>
      </c>
      <c r="N73" s="47">
        <f>+$F73*INDEX(Driver!$A$10:$AD$34,MATCH('CE-RF per comune 2025'!$B73,Driver!$A$10:$A$34,0),MATCH('CE-RF per comune 2025'!N$3,Driver!$A$10:$AD$10,0))</f>
        <v>0</v>
      </c>
      <c r="O73" s="47">
        <f>+$F73*INDEX(Driver!$A$10:$AD$34,MATCH('CE-RF per comune 2025'!$B73,Driver!$A$10:$A$34,0),MATCH('CE-RF per comune 2025'!O$3,Driver!$A$10:$AD$10,0))</f>
        <v>0</v>
      </c>
      <c r="P73" s="47">
        <f>+$F73*INDEX(Driver!$A$10:$AD$34,MATCH('CE-RF per comune 2025'!$B73,Driver!$A$10:$A$34,0),MATCH('CE-RF per comune 2025'!P$3,Driver!$A$10:$AD$10,0))</f>
        <v>0</v>
      </c>
      <c r="Q73" s="47">
        <f>+$F73*INDEX(Driver!$A$10:$AD$34,MATCH('CE-RF per comune 2025'!$B73,Driver!$A$10:$A$34,0),MATCH('CE-RF per comune 2025'!Q$3,Driver!$A$10:$AD$10,0))</f>
        <v>0</v>
      </c>
      <c r="R73" s="47">
        <f>+$F73*INDEX(Driver!$A$10:$AD$34,MATCH('CE-RF per comune 2025'!$B73,Driver!$A$10:$A$34,0),MATCH('CE-RF per comune 2025'!R$3,Driver!$A$10:$AD$10,0))</f>
        <v>0</v>
      </c>
      <c r="S73" s="47">
        <f>+$F73*INDEX(Driver!$A$10:$AD$34,MATCH('CE-RF per comune 2025'!$B73,Driver!$A$10:$A$34,0),MATCH('CE-RF per comune 2025'!S$3,Driver!$A$10:$AD$10,0))</f>
        <v>0</v>
      </c>
      <c r="T73" s="47">
        <f>+$F73*INDEX(Driver!$A$10:$AD$34,MATCH('CE-RF per comune 2025'!$B73,Driver!$A$10:$A$34,0),MATCH('CE-RF per comune 2025'!T$3,Driver!$A$10:$AD$10,0))</f>
        <v>0</v>
      </c>
      <c r="U73" s="47">
        <f>+$F73*INDEX(Driver!$A$10:$AD$34,MATCH('CE-RF per comune 2025'!$B73,Driver!$A$10:$A$34,0),MATCH('CE-RF per comune 2025'!U$3,Driver!$A$10:$AD$10,0))</f>
        <v>0</v>
      </c>
      <c r="V73" s="47">
        <f>+$F73*INDEX(Driver!$A$10:$AD$34,MATCH('CE-RF per comune 2025'!$B73,Driver!$A$10:$A$34,0),MATCH('CE-RF per comune 2025'!V$3,Driver!$A$10:$AD$10,0))</f>
        <v>0</v>
      </c>
      <c r="W73" s="47">
        <f>+$F73*INDEX(Driver!$A$10:$AD$34,MATCH('CE-RF per comune 2025'!$B73,Driver!$A$10:$A$34,0),MATCH('CE-RF per comune 2025'!W$3,Driver!$A$10:$AD$10,0))</f>
        <v>0</v>
      </c>
      <c r="X73" s="47">
        <f>+$F73*INDEX(Driver!$A$10:$AD$34,MATCH('CE-RF per comune 2025'!$B73,Driver!$A$10:$A$34,0),MATCH('CE-RF per comune 2025'!X$3,Driver!$A$10:$AD$10,0))</f>
        <v>0</v>
      </c>
      <c r="Y73" s="47">
        <f>+$F73*INDEX(Driver!$A$10:$AD$34,MATCH('CE-RF per comune 2025'!$B73,Driver!$A$10:$A$34,0),MATCH('CE-RF per comune 2025'!Y$3,Driver!$A$10:$AD$10,0))</f>
        <v>0</v>
      </c>
      <c r="Z73" s="47">
        <f>+$F73*INDEX(Driver!$A$10:$AD$34,MATCH('CE-RF per comune 2025'!$B73,Driver!$A$10:$A$34,0),MATCH('CE-RF per comune 2025'!Z$3,Driver!$A$10:$AD$10,0))</f>
        <v>0</v>
      </c>
      <c r="AA73" s="47">
        <f>+$F73*INDEX(Driver!$A$10:$AD$34,MATCH('CE-RF per comune 2025'!$B73,Driver!$A$10:$A$34,0),MATCH('CE-RF per comune 2025'!AA$3,Driver!$A$10:$AD$10,0))</f>
        <v>0</v>
      </c>
      <c r="AB73" s="47">
        <f>+$F73*INDEX(Driver!$A$10:$AD$34,MATCH('CE-RF per comune 2025'!$B73,Driver!$A$10:$A$34,0),MATCH('CE-RF per comune 2025'!AB$3,Driver!$A$10:$AD$10,0))</f>
        <v>0</v>
      </c>
      <c r="AC73" s="47">
        <f>+$F73*INDEX(Driver!$A$10:$AD$34,MATCH('CE-RF per comune 2025'!$B73,Driver!$A$10:$A$34,0),MATCH('CE-RF per comune 2025'!AC$3,Driver!$A$10:$AD$10,0))</f>
        <v>0</v>
      </c>
      <c r="AD73" s="47">
        <f>+$F73*INDEX(Driver!$A$10:$AD$34,MATCH('CE-RF per comune 2025'!$B73,Driver!$A$10:$A$34,0),MATCH('CE-RF per comune 2025'!AD$3,Driver!$A$10:$AD$10,0))</f>
        <v>0</v>
      </c>
      <c r="AE73" s="47">
        <f>+$F73*INDEX(Driver!$A$10:$AD$34,MATCH('CE-RF per comune 2025'!$B73,Driver!$A$10:$A$34,0),MATCH('CE-RF per comune 2025'!AE$3,Driver!$A$10:$AD$10,0))</f>
        <v>0</v>
      </c>
      <c r="AF73" s="47">
        <f>+$F73*INDEX(Driver!$A$10:$AD$34,MATCH('CE-RF per comune 2025'!$B73,Driver!$A$10:$A$34,0),MATCH('CE-RF per comune 2025'!AF$3,Driver!$A$10:$AD$10,0))</f>
        <v>0</v>
      </c>
      <c r="AG73" s="47">
        <f>+$F73*INDEX(Driver!$A$10:$AD$34,MATCH('CE-RF per comune 2025'!$B73,Driver!$A$10:$A$34,0),MATCH('CE-RF per comune 2025'!AG$3,Driver!$A$10:$AD$10,0))</f>
        <v>0</v>
      </c>
      <c r="AH73" s="47">
        <f>+$F73*INDEX(Driver!$A$10:$AD$34,MATCH('CE-RF per comune 2025'!$B73,Driver!$A$10:$A$34,0),MATCH('CE-RF per comune 2025'!AH$3,Driver!$A$10:$AD$10,0))</f>
        <v>0</v>
      </c>
      <c r="AI73" s="47">
        <f>+$F73*INDEX(Driver!$A$10:$AD$34,MATCH('CE-RF per comune 2025'!$B73,Driver!$A$10:$A$34,0),MATCH('CE-RF per comune 2025'!AI$3,Driver!$A$10:$AD$10,0))</f>
        <v>0</v>
      </c>
      <c r="AJ73" s="47">
        <v>0</v>
      </c>
      <c r="AK73" s="158">
        <f t="shared" si="19"/>
        <v>0</v>
      </c>
    </row>
    <row r="74" spans="1:37" ht="10.8" thickBot="1" x14ac:dyDescent="0.25">
      <c r="A74" s="194">
        <v>72</v>
      </c>
      <c r="C74" s="93"/>
      <c r="D74" s="130"/>
      <c r="E74" s="131" t="s">
        <v>205</v>
      </c>
      <c r="F74" s="126">
        <v>0</v>
      </c>
      <c r="H74" s="47">
        <f>SUM(H71:H73)</f>
        <v>0</v>
      </c>
      <c r="I74" s="126">
        <v>0</v>
      </c>
      <c r="J74" s="126">
        <v>0</v>
      </c>
      <c r="K74" s="126">
        <v>0</v>
      </c>
      <c r="L74" s="126">
        <v>0</v>
      </c>
      <c r="M74" s="126">
        <v>0</v>
      </c>
      <c r="N74" s="126">
        <v>0</v>
      </c>
      <c r="O74" s="126">
        <v>0</v>
      </c>
      <c r="P74" s="126">
        <v>0</v>
      </c>
      <c r="Q74" s="126">
        <v>0</v>
      </c>
      <c r="R74" s="126">
        <v>0</v>
      </c>
      <c r="S74" s="126">
        <v>0</v>
      </c>
      <c r="T74" s="126">
        <v>0</v>
      </c>
      <c r="U74" s="126">
        <v>0</v>
      </c>
      <c r="V74" s="126">
        <v>0</v>
      </c>
      <c r="W74" s="126">
        <v>0</v>
      </c>
      <c r="X74" s="126">
        <v>0</v>
      </c>
      <c r="Y74" s="126">
        <v>0</v>
      </c>
      <c r="Z74" s="126">
        <v>0</v>
      </c>
      <c r="AA74" s="126">
        <v>0</v>
      </c>
      <c r="AB74" s="126">
        <v>0</v>
      </c>
      <c r="AC74" s="126">
        <v>0</v>
      </c>
      <c r="AD74" s="126">
        <v>0</v>
      </c>
      <c r="AE74" s="126">
        <v>0</v>
      </c>
      <c r="AF74" s="126">
        <v>0</v>
      </c>
      <c r="AG74" s="126">
        <v>0</v>
      </c>
      <c r="AH74" s="126">
        <v>0</v>
      </c>
      <c r="AI74" s="126">
        <v>0</v>
      </c>
      <c r="AJ74" s="126">
        <v>0</v>
      </c>
      <c r="AK74" s="158">
        <f t="shared" si="19"/>
        <v>0</v>
      </c>
    </row>
    <row r="75" spans="1:37" ht="10.8" thickBot="1" x14ac:dyDescent="0.25">
      <c r="A75" s="194">
        <v>73</v>
      </c>
      <c r="C75" s="1"/>
      <c r="D75" s="132" t="s">
        <v>206</v>
      </c>
      <c r="E75" s="133" t="s">
        <v>207</v>
      </c>
      <c r="F75" s="134">
        <f ca="1">F70+F74</f>
        <v>-184831.88</v>
      </c>
      <c r="H75" s="134">
        <f ca="1">+H70+H74</f>
        <v>-3175.3778252597131</v>
      </c>
      <c r="I75" s="134">
        <f t="shared" ref="I75:AJ75" ca="1" si="28">+I70+I74</f>
        <v>-1431.0414228677341</v>
      </c>
      <c r="J75" s="134">
        <f t="shared" ca="1" si="28"/>
        <v>-4270.2108549726736</v>
      </c>
      <c r="K75" s="134">
        <f t="shared" ca="1" si="28"/>
        <v>-2012.7605838680702</v>
      </c>
      <c r="L75" s="134">
        <f t="shared" ca="1" si="28"/>
        <v>-2659.6299616454467</v>
      </c>
      <c r="M75" s="134">
        <f t="shared" ca="1" si="28"/>
        <v>-654.55584468768575</v>
      </c>
      <c r="N75" s="134">
        <f t="shared" ca="1" si="28"/>
        <v>-3206.7311047503999</v>
      </c>
      <c r="O75" s="134">
        <f t="shared" ca="1" si="28"/>
        <v>-27715.476565584588</v>
      </c>
      <c r="P75" s="134">
        <f t="shared" ca="1" si="28"/>
        <v>-6698.5919254564242</v>
      </c>
      <c r="Q75" s="134">
        <f t="shared" ca="1" si="28"/>
        <v>-1417.4949815685268</v>
      </c>
      <c r="R75" s="134">
        <f t="shared" ca="1" si="28"/>
        <v>-1239.5187639975065</v>
      </c>
      <c r="S75" s="134">
        <f t="shared" ca="1" si="28"/>
        <v>-3702.2392675824904</v>
      </c>
      <c r="T75" s="134">
        <f t="shared" ca="1" si="28"/>
        <v>-4162.208245789896</v>
      </c>
      <c r="U75" s="134">
        <f t="shared" ca="1" si="28"/>
        <v>-833.04838502883752</v>
      </c>
      <c r="V75" s="134">
        <f t="shared" ca="1" si="28"/>
        <v>-960.06099667009528</v>
      </c>
      <c r="W75" s="134">
        <f t="shared" ca="1" si="28"/>
        <v>-2847.7497751425431</v>
      </c>
      <c r="X75" s="134">
        <f t="shared" ca="1" si="28"/>
        <v>-1338.0138958358314</v>
      </c>
      <c r="Y75" s="134">
        <f t="shared" ca="1" si="28"/>
        <v>-10071.869028960002</v>
      </c>
      <c r="Z75" s="134">
        <f t="shared" ca="1" si="28"/>
        <v>-7395.6520028857876</v>
      </c>
      <c r="AA75" s="134">
        <f t="shared" ca="1" si="28"/>
        <v>-5456.0027607118536</v>
      </c>
      <c r="AB75" s="134">
        <f t="shared" ca="1" si="28"/>
        <v>-863.77454324241694</v>
      </c>
      <c r="AC75" s="134">
        <f t="shared" ca="1" si="28"/>
        <v>-2590.9634906954716</v>
      </c>
      <c r="AD75" s="134">
        <f t="shared" ca="1" si="28"/>
        <v>-8674.4861623043907</v>
      </c>
      <c r="AE75" s="134">
        <f t="shared" ca="1" si="28"/>
        <v>-13991.807919486482</v>
      </c>
      <c r="AF75" s="134">
        <f t="shared" ca="1" si="28"/>
        <v>-15409.925026356339</v>
      </c>
      <c r="AG75" s="134">
        <f t="shared" ca="1" si="28"/>
        <v>-4836.1919133255997</v>
      </c>
      <c r="AH75" s="134">
        <f t="shared" ca="1" si="28"/>
        <v>-25726.852432408428</v>
      </c>
      <c r="AI75" s="134">
        <f t="shared" ca="1" si="28"/>
        <v>-21489.644318914729</v>
      </c>
      <c r="AJ75" s="134">
        <f t="shared" ca="1" si="28"/>
        <v>-184831.87999999998</v>
      </c>
      <c r="AK75" s="158">
        <f t="shared" ca="1" si="19"/>
        <v>0</v>
      </c>
    </row>
    <row r="76" spans="1:37" ht="10.8" thickBot="1" x14ac:dyDescent="0.25">
      <c r="A76" s="194">
        <v>74</v>
      </c>
      <c r="C76" s="1"/>
      <c r="D76" s="140"/>
      <c r="E76" s="141"/>
      <c r="F76" s="141"/>
    </row>
    <row r="77" spans="1:37" ht="10.8" thickBot="1" x14ac:dyDescent="0.25">
      <c r="A77" s="194">
        <v>75</v>
      </c>
      <c r="C77" s="1"/>
      <c r="D77" s="118"/>
      <c r="E77" s="142" t="s">
        <v>208</v>
      </c>
      <c r="F77" s="50">
        <f ca="1">'CE-RF per comune 2024'!F81</f>
        <v>-2441799.4929814776</v>
      </c>
      <c r="H77" s="152">
        <f ca="1">'CE-RF per comune 2024'!H81</f>
        <v>-30643.008735981515</v>
      </c>
      <c r="I77" s="152">
        <f ca="1">'CE-RF per comune 2024'!I81</f>
        <v>-11968.944004018875</v>
      </c>
      <c r="J77" s="152">
        <f ca="1">'CE-RF per comune 2024'!J81</f>
        <v>-41318.221960982628</v>
      </c>
      <c r="K77" s="152">
        <f ca="1">'CE-RF per comune 2024'!K81</f>
        <v>-19433.637534943235</v>
      </c>
      <c r="L77" s="152">
        <f ca="1">'CE-RF per comune 2024'!L81</f>
        <v>-25675.212466089426</v>
      </c>
      <c r="M77" s="152">
        <f ca="1">'CE-RF per comune 2024'!M81</f>
        <v>-6990.6205396727719</v>
      </c>
      <c r="N77" s="152">
        <f ca="1">'CE-RF per comune 2024'!N81</f>
        <v>-30967.399298236585</v>
      </c>
      <c r="O77" s="152">
        <f ca="1">'CE-RF per comune 2024'!O81</f>
        <v>-267266.28931143548</v>
      </c>
      <c r="P77" s="152">
        <f ca="1">'CE-RF per comune 2024'!P81</f>
        <v>-64571.805478599337</v>
      </c>
      <c r="Q77" s="152">
        <f ca="1">'CE-RF per comune 2024'!Q81</f>
        <v>-15372.661435474474</v>
      </c>
      <c r="R77" s="152">
        <f ca="1">'CE-RF per comune 2024'!R81</f>
        <v>-11962.215032046332</v>
      </c>
      <c r="S77" s="152">
        <f ca="1">'CE-RF per comune 2024'!S81</f>
        <v>-35672.41499844809</v>
      </c>
      <c r="T77" s="152">
        <f ca="1">'CE-RF per comune 2024'!T81</f>
        <v>-40120.644138790842</v>
      </c>
      <c r="U77" s="152">
        <f ca="1">'CE-RF per comune 2024'!U81</f>
        <v>-8050.0310082561546</v>
      </c>
      <c r="V77" s="152">
        <f ca="1">'CE-RF per comune 2024'!V81</f>
        <v>-9260.1234210401708</v>
      </c>
      <c r="W77" s="152">
        <f ca="1">'CE-RF per comune 2024'!W81</f>
        <v>-27541.314761447815</v>
      </c>
      <c r="X77" s="152">
        <f ca="1">'CE-RF per comune 2024'!X81</f>
        <v>-12965.478399510399</v>
      </c>
      <c r="Y77" s="152">
        <f ca="1">'CE-RF per comune 2024'!Y81</f>
        <v>-101261.14954897955</v>
      </c>
      <c r="Z77" s="152">
        <f ca="1">'CE-RF per comune 2024'!Z81</f>
        <v>-72717.662967993849</v>
      </c>
      <c r="AA77" s="152">
        <f ca="1">'CE-RF per comune 2024'!AA81</f>
        <v>-52560.312357858114</v>
      </c>
      <c r="AB77" s="152">
        <f ca="1">'CE-RF per comune 2024'!AB81</f>
        <v>-8304.2892060449885</v>
      </c>
      <c r="AC77" s="152">
        <f ca="1">'CE-RF per comune 2024'!AC81</f>
        <v>-22341.060021459467</v>
      </c>
      <c r="AD77" s="152">
        <f ca="1">'CE-RF per comune 2024'!AD81</f>
        <v>-79482.317317325622</v>
      </c>
      <c r="AE77" s="152">
        <f ca="1">'CE-RF per comune 2024'!AE81</f>
        <v>-152997.89865367705</v>
      </c>
      <c r="AF77" s="152">
        <f ca="1">'CE-RF per comune 2024'!AF81</f>
        <v>-148554.12062910057</v>
      </c>
      <c r="AG77" s="152">
        <f ca="1">'CE-RF per comune 2024'!AG81</f>
        <v>-46842.955657537408</v>
      </c>
      <c r="AH77" s="152">
        <f ca="1">'CE-RF per comune 2024'!AH81</f>
        <v>-240715.97524517126</v>
      </c>
      <c r="AI77" s="152">
        <f ca="1">'CE-RF per comune 2024'!AI81</f>
        <v>-856241.76885135332</v>
      </c>
      <c r="AJ77" s="152">
        <f t="shared" ref="AJ77" ca="1" si="29">SUM(H77:AI77)</f>
        <v>-2441799.5329814753</v>
      </c>
      <c r="AK77" s="158">
        <f t="shared" ca="1" si="19"/>
        <v>-3.9999997708946466E-2</v>
      </c>
    </row>
    <row r="78" spans="1:37" ht="10.8" thickBot="1" x14ac:dyDescent="0.25">
      <c r="A78" s="194">
        <v>76</v>
      </c>
      <c r="C78" s="1"/>
      <c r="D78" s="118"/>
      <c r="E78" s="118"/>
      <c r="F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</row>
    <row r="79" spans="1:37" ht="10.8" thickBot="1" x14ac:dyDescent="0.25">
      <c r="A79" s="194">
        <v>77</v>
      </c>
      <c r="C79" s="1"/>
      <c r="D79" s="118"/>
      <c r="E79" s="132" t="s">
        <v>209</v>
      </c>
      <c r="F79" s="62">
        <f ca="1">F62+F66+F75</f>
        <v>-455220.38903040136</v>
      </c>
      <c r="H79" s="62">
        <f ca="1">H62+H66+H75</f>
        <v>-8552.8038162027806</v>
      </c>
      <c r="I79" s="62">
        <f t="shared" ref="I79:AJ79" ca="1" si="30">I62+I66+I75</f>
        <v>-3009.4756612219307</v>
      </c>
      <c r="J79" s="62">
        <f t="shared" ca="1" si="30"/>
        <v>-16764.875030978117</v>
      </c>
      <c r="K79" s="62">
        <f t="shared" ca="1" si="30"/>
        <v>-5421.3222331744055</v>
      </c>
      <c r="L79" s="62">
        <f t="shared" ca="1" si="30"/>
        <v>-7163.6493473931459</v>
      </c>
      <c r="M79" s="62">
        <f t="shared" ca="1" si="30"/>
        <v>-4695.030428010492</v>
      </c>
      <c r="N79" s="62">
        <f t="shared" ca="1" si="30"/>
        <v>-6265.2531205800997</v>
      </c>
      <c r="O79" s="62">
        <f t="shared" ca="1" si="30"/>
        <v>-74650.969674332344</v>
      </c>
      <c r="P79" s="62">
        <f t="shared" ca="1" si="30"/>
        <v>-18042.496274767655</v>
      </c>
      <c r="Q79" s="62">
        <f t="shared" ca="1" si="30"/>
        <v>-7505.9886473245242</v>
      </c>
      <c r="R79" s="62">
        <f t="shared" ca="1" si="30"/>
        <v>-3338.6139849690803</v>
      </c>
      <c r="S79" s="62">
        <f t="shared" ca="1" si="30"/>
        <v>-9971.8924420231251</v>
      </c>
      <c r="T79" s="62">
        <f t="shared" ca="1" si="30"/>
        <v>-11210.807824265972</v>
      </c>
      <c r="U79" s="62">
        <f t="shared" ca="1" si="30"/>
        <v>-2243.7957933316043</v>
      </c>
      <c r="V79" s="62">
        <f t="shared" ca="1" si="30"/>
        <v>-2585.9012086021066</v>
      </c>
      <c r="W79" s="62">
        <f t="shared" ca="1" si="30"/>
        <v>-7761.3455414593736</v>
      </c>
      <c r="X79" s="62">
        <f t="shared" ca="1" si="30"/>
        <v>-3603.9082541306998</v>
      </c>
      <c r="Y79" s="62">
        <f t="shared" ca="1" si="30"/>
        <v>-29663.337038172158</v>
      </c>
      <c r="Z79" s="62">
        <f t="shared" ca="1" si="30"/>
        <v>-23545.010831597858</v>
      </c>
      <c r="AA79" s="62">
        <f t="shared" ca="1" si="30"/>
        <v>-14695.612239218446</v>
      </c>
      <c r="AB79" s="62">
        <f t="shared" ca="1" si="30"/>
        <v>-2326.5559616290093</v>
      </c>
      <c r="AC79" s="62">
        <f t="shared" ca="1" si="30"/>
        <v>-2221.6978590649464</v>
      </c>
      <c r="AD79" s="62">
        <f t="shared" ca="1" si="30"/>
        <v>-26965.519888743405</v>
      </c>
      <c r="AE79" s="62">
        <f t="shared" ca="1" si="30"/>
        <v>-71527.598179721375</v>
      </c>
      <c r="AF79" s="62">
        <f t="shared" ca="1" si="30"/>
        <v>-41506.262506585219</v>
      </c>
      <c r="AG79" s="62">
        <f t="shared" ca="1" si="30"/>
        <v>-13026.166625950178</v>
      </c>
      <c r="AH79" s="62">
        <f t="shared" ca="1" si="30"/>
        <v>-41645.658390703953</v>
      </c>
      <c r="AI79" s="62">
        <f t="shared" ca="1" si="30"/>
        <v>4691.1597737517659</v>
      </c>
      <c r="AJ79" s="62">
        <f t="shared" ca="1" si="30"/>
        <v>-455220.38903040229</v>
      </c>
      <c r="AK79" s="158">
        <f t="shared" ca="1" si="19"/>
        <v>-9.3132257461547852E-10</v>
      </c>
    </row>
    <row r="80" spans="1:37" ht="10.8" thickBot="1" x14ac:dyDescent="0.25">
      <c r="A80" s="194">
        <v>78</v>
      </c>
      <c r="C80" s="1"/>
      <c r="D80" s="118"/>
      <c r="E80" s="118"/>
      <c r="F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</row>
    <row r="81" spans="1:37" ht="10.8" thickBot="1" x14ac:dyDescent="0.25">
      <c r="A81" s="194">
        <v>79</v>
      </c>
      <c r="C81" s="1"/>
      <c r="D81" s="118"/>
      <c r="E81" s="132" t="s">
        <v>210</v>
      </c>
      <c r="F81" s="62">
        <f ca="1">+F77+F79</f>
        <v>-2897019.8820118792</v>
      </c>
      <c r="H81" s="62">
        <f ca="1">H77+H79</f>
        <v>-39195.812552184296</v>
      </c>
      <c r="I81" s="62">
        <f t="shared" ref="I81:AJ81" ca="1" si="31">I77+I79</f>
        <v>-14978.419665240806</v>
      </c>
      <c r="J81" s="62">
        <f t="shared" ca="1" si="31"/>
        <v>-58083.096991960745</v>
      </c>
      <c r="K81" s="62">
        <f t="shared" ca="1" si="31"/>
        <v>-24854.959768117638</v>
      </c>
      <c r="L81" s="62">
        <f t="shared" ca="1" si="31"/>
        <v>-32838.861813482574</v>
      </c>
      <c r="M81" s="62">
        <f t="shared" ca="1" si="31"/>
        <v>-11685.650967683265</v>
      </c>
      <c r="N81" s="62">
        <f t="shared" ca="1" si="31"/>
        <v>-37232.652418816688</v>
      </c>
      <c r="O81" s="62">
        <f t="shared" ca="1" si="31"/>
        <v>-341917.25898576784</v>
      </c>
      <c r="P81" s="62">
        <f t="shared" ca="1" si="31"/>
        <v>-82614.301753366992</v>
      </c>
      <c r="Q81" s="62">
        <f t="shared" ca="1" si="31"/>
        <v>-22878.650082798998</v>
      </c>
      <c r="R81" s="62">
        <f t="shared" ca="1" si="31"/>
        <v>-15300.829017015412</v>
      </c>
      <c r="S81" s="62">
        <f t="shared" ca="1" si="31"/>
        <v>-45644.307440471217</v>
      </c>
      <c r="T81" s="62">
        <f t="shared" ca="1" si="31"/>
        <v>-51331.45196305681</v>
      </c>
      <c r="U81" s="62">
        <f t="shared" ca="1" si="31"/>
        <v>-10293.826801587758</v>
      </c>
      <c r="V81" s="62">
        <f t="shared" ca="1" si="31"/>
        <v>-11846.024629642277</v>
      </c>
      <c r="W81" s="62">
        <f t="shared" ca="1" si="31"/>
        <v>-35302.660302907185</v>
      </c>
      <c r="X81" s="62">
        <f t="shared" ca="1" si="31"/>
        <v>-16569.386653641101</v>
      </c>
      <c r="Y81" s="62">
        <f t="shared" ca="1" si="31"/>
        <v>-130924.48658715171</v>
      </c>
      <c r="Z81" s="62">
        <f t="shared" ca="1" si="31"/>
        <v>-96262.673799591706</v>
      </c>
      <c r="AA81" s="62">
        <f t="shared" ca="1" si="31"/>
        <v>-67255.924597076562</v>
      </c>
      <c r="AB81" s="62">
        <f t="shared" ca="1" si="31"/>
        <v>-10630.845167673997</v>
      </c>
      <c r="AC81" s="62">
        <f t="shared" ca="1" si="31"/>
        <v>-24562.757880524412</v>
      </c>
      <c r="AD81" s="62">
        <f t="shared" ca="1" si="31"/>
        <v>-106447.83720606903</v>
      </c>
      <c r="AE81" s="62">
        <f t="shared" ca="1" si="31"/>
        <v>-224525.49683339841</v>
      </c>
      <c r="AF81" s="62">
        <f t="shared" ca="1" si="31"/>
        <v>-190060.38313568578</v>
      </c>
      <c r="AG81" s="62">
        <f t="shared" ca="1" si="31"/>
        <v>-59869.122283487588</v>
      </c>
      <c r="AH81" s="62">
        <f t="shared" ca="1" si="31"/>
        <v>-282361.63363587519</v>
      </c>
      <c r="AI81" s="62">
        <f t="shared" ca="1" si="31"/>
        <v>-851550.60907760158</v>
      </c>
      <c r="AJ81" s="62">
        <f t="shared" ca="1" si="31"/>
        <v>-2897019.9220118774</v>
      </c>
      <c r="AK81" s="158">
        <f t="shared" ca="1" si="19"/>
        <v>-3.9999998174607754E-2</v>
      </c>
    </row>
    <row r="82" spans="1:37" ht="10.199999999999999" x14ac:dyDescent="0.2">
      <c r="C82" s="1"/>
      <c r="D82" s="1"/>
      <c r="E82" s="1"/>
    </row>
    <row r="83" spans="1:37" ht="10.199999999999999" x14ac:dyDescent="0.2">
      <c r="C83" s="1"/>
      <c r="D83" s="1"/>
      <c r="E83" s="87" t="s">
        <v>152</v>
      </c>
      <c r="F83" s="88" t="str">
        <f ca="1">IF(F81='RF GESTORE'!H35,"ok","controllare")</f>
        <v>ok</v>
      </c>
    </row>
    <row r="84" spans="1:37" ht="10.199999999999999" x14ac:dyDescent="0.2">
      <c r="C84" s="1"/>
      <c r="D84" s="1"/>
      <c r="E84" s="1"/>
    </row>
    <row r="85" spans="1:37" ht="10.199999999999999" x14ac:dyDescent="0.2">
      <c r="C85" s="1"/>
      <c r="D85" s="1"/>
      <c r="E85" s="1"/>
    </row>
    <row r="86" spans="1:37" ht="10.199999999999999" x14ac:dyDescent="0.2">
      <c r="C86" s="1"/>
      <c r="D86" s="1"/>
      <c r="E86" s="1" t="s">
        <v>233</v>
      </c>
      <c r="AK86" s="159"/>
    </row>
    <row r="87" spans="1:37" ht="10.199999999999999" x14ac:dyDescent="0.2">
      <c r="C87" s="1"/>
      <c r="D87" s="1"/>
      <c r="E87" s="1"/>
      <c r="AK87" s="159"/>
    </row>
    <row r="88" spans="1:37" ht="10.199999999999999" x14ac:dyDescent="0.2">
      <c r="B88" s="92" t="s">
        <v>227</v>
      </c>
      <c r="C88" s="1"/>
      <c r="D88" s="1"/>
      <c r="E88" s="1" t="s">
        <v>234</v>
      </c>
      <c r="F88" s="182">
        <f>'[1]Database Cespiti'!Q154</f>
        <v>27982.125000000004</v>
      </c>
      <c r="H88" s="47">
        <f>+$F88*INDEX(Driver!$A$10:$AD$34,MATCH('CE-RF per comune 2023'!$B88,Driver!$A$10:$A$34,0),MATCH('CE-RF per comune 2023'!H$3,Driver!$A$10:$AD$10,0))</f>
        <v>480.72777936709542</v>
      </c>
      <c r="I88" s="47">
        <f>+$F88*INDEX(Driver!$A$10:$AD$34,MATCH('CE-RF per comune 2023'!$B88,Driver!$A$10:$A$34,0),MATCH('CE-RF per comune 2023'!I$3,Driver!$A$10:$AD$10,0))</f>
        <v>216.64866458569159</v>
      </c>
      <c r="J88" s="47">
        <f>+$F88*INDEX(Driver!$A$10:$AD$34,MATCH('CE-RF per comune 2023'!$B88,Driver!$A$10:$A$34,0),MATCH('CE-RF per comune 2023'!J$3,Driver!$A$10:$AD$10,0))</f>
        <v>646.47707917163552</v>
      </c>
      <c r="K88" s="47">
        <f>+$F88*INDEX(Driver!$A$10:$AD$34,MATCH('CE-RF per comune 2023'!$B88,Driver!$A$10:$A$34,0),MATCH('CE-RF per comune 2023'!K$3,Driver!$A$10:$AD$10,0))</f>
        <v>304.71647127578495</v>
      </c>
      <c r="L88" s="47">
        <f>+$F88*INDEX(Driver!$A$10:$AD$34,MATCH('CE-RF per comune 2023'!$B88,Driver!$A$10:$A$34,0),MATCH('CE-RF per comune 2023'!L$3,Driver!$A$10:$AD$10,0))</f>
        <v>402.64751968387759</v>
      </c>
      <c r="M88" s="47">
        <f>+$F88*INDEX(Driver!$A$10:$AD$34,MATCH('CE-RF per comune 2023'!$B88,Driver!$A$10:$A$34,0),MATCH('CE-RF per comune 2023'!M$3,Driver!$A$10:$AD$10,0))</f>
        <v>99.094720377953266</v>
      </c>
      <c r="N88" s="47">
        <f>+$F88*INDEX(Driver!$A$10:$AD$34,MATCH('CE-RF per comune 2023'!$B88,Driver!$A$10:$A$34,0),MATCH('CE-RF per comune 2023'!N$3,Driver!$A$10:$AD$10,0))</f>
        <v>485.47442472864418</v>
      </c>
      <c r="O88" s="47">
        <f>+$F88*INDEX(Driver!$A$10:$AD$34,MATCH('CE-RF per comune 2023'!$B88,Driver!$A$10:$A$34,0),MATCH('CE-RF per comune 2023'!O$3,Driver!$A$10:$AD$10,0))</f>
        <v>4195.9099788021349</v>
      </c>
      <c r="P88" s="47">
        <f>+$F88*INDEX(Driver!$A$10:$AD$34,MATCH('CE-RF per comune 2023'!$B88,Driver!$A$10:$A$34,0),MATCH('CE-RF per comune 2023'!P$3,Driver!$A$10:$AD$10,0))</f>
        <v>1014.1152953814699</v>
      </c>
      <c r="Q88" s="47">
        <f>+$F88*INDEX(Driver!$A$10:$AD$34,MATCH('CE-RF per comune 2023'!$B88,Driver!$A$10:$A$34,0),MATCH('CE-RF per comune 2023'!Q$3,Driver!$A$10:$AD$10,0))</f>
        <v>214.59783756526861</v>
      </c>
      <c r="R88" s="47">
        <f>+$F88*INDEX(Driver!$A$10:$AD$34,MATCH('CE-RF per comune 2023'!$B88,Driver!$A$10:$A$34,0),MATCH('CE-RF per comune 2023'!R$3,Driver!$A$10:$AD$10,0))</f>
        <v>187.65360712677776</v>
      </c>
      <c r="S88" s="47">
        <f>+$F88*INDEX(Driver!$A$10:$AD$34,MATCH('CE-RF per comune 2023'!$B88,Driver!$A$10:$A$34,0),MATCH('CE-RF per comune 2023'!S$3,Driver!$A$10:$AD$10,0))</f>
        <v>560.49054938683582</v>
      </c>
      <c r="T88" s="47">
        <f>+$F88*INDEX(Driver!$A$10:$AD$34,MATCH('CE-RF per comune 2023'!$B88,Driver!$A$10:$A$34,0),MATCH('CE-RF per comune 2023'!T$3,Driver!$A$10:$AD$10,0))</f>
        <v>630.1263148420262</v>
      </c>
      <c r="U88" s="47">
        <f>+$F88*INDEX(Driver!$A$10:$AD$34,MATCH('CE-RF per comune 2023'!$B88,Driver!$A$10:$A$34,0),MATCH('CE-RF per comune 2023'!U$3,Driver!$A$10:$AD$10,0))</f>
        <v>126.11711811255213</v>
      </c>
      <c r="V88" s="47">
        <f>+$F88*INDEX(Driver!$A$10:$AD$34,MATCH('CE-RF per comune 2023'!$B88,Driver!$A$10:$A$34,0),MATCH('CE-RF per comune 2023'!V$3,Driver!$A$10:$AD$10,0))</f>
        <v>145.34585059918882</v>
      </c>
      <c r="W88" s="47">
        <f>+$F88*INDEX(Driver!$A$10:$AD$34,MATCH('CE-RF per comune 2023'!$B88,Driver!$A$10:$A$34,0),MATCH('CE-RF per comune 2023'!W$3,Driver!$A$10:$AD$10,0))</f>
        <v>431.12741252624033</v>
      </c>
      <c r="X88" s="47">
        <f>+$F88*INDEX(Driver!$A$10:$AD$34,MATCH('CE-RF per comune 2023'!$B88,Driver!$A$10:$A$34,0),MATCH('CE-RF per comune 2023'!X$3,Driver!$A$10:$AD$10,0))</f>
        <v>202.56501251307523</v>
      </c>
      <c r="Y88" s="47">
        <f>+$F88*INDEX(Driver!$A$10:$AD$34,MATCH('CE-RF per comune 2023'!$B88,Driver!$A$10:$A$34,0),MATCH('CE-RF per comune 2023'!Y$3,Driver!$A$10:$AD$10,0))</f>
        <v>1524.8035033349627</v>
      </c>
      <c r="Z88" s="47">
        <f>+$F88*INDEX(Driver!$A$10:$AD$34,MATCH('CE-RF per comune 2023'!$B88,Driver!$A$10:$A$34,0),MATCH('CE-RF per comune 2023'!Z$3,Driver!$A$10:$AD$10,0))</f>
        <v>1119.6448296757601</v>
      </c>
      <c r="AA88" s="47">
        <f>+$F88*INDEX(Driver!$A$10:$AD$34,MATCH('CE-RF per comune 2023'!$B88,Driver!$A$10:$A$34,0),MATCH('CE-RF per comune 2023'!AA$3,Driver!$A$10:$AD$10,0))</f>
        <v>825.99685319753382</v>
      </c>
      <c r="AB88" s="47">
        <f>+$F88*INDEX(Driver!$A$10:$AD$34,MATCH('CE-RF per comune 2023'!$B88,Driver!$A$10:$A$34,0),MATCH('CE-RF per comune 2023'!AB$3,Driver!$A$10:$AD$10,0))</f>
        <v>130.76882213624197</v>
      </c>
      <c r="AC88" s="47">
        <f>+$F88*INDEX(Driver!$A$10:$AD$34,MATCH('CE-RF per comune 2023'!$B88,Driver!$A$10:$A$34,0),MATCH('CE-RF per comune 2023'!AC$3,Driver!$A$10:$AD$10,0))</f>
        <v>392.25194412931927</v>
      </c>
      <c r="AD88" s="47">
        <f>+$F88*INDEX(Driver!$A$10:$AD$34,MATCH('CE-RF per comune 2023'!$B88,Driver!$A$10:$A$34,0),MATCH('CE-RF per comune 2023'!AD$3,Driver!$A$10:$AD$10,0))</f>
        <v>1313.2504852754394</v>
      </c>
      <c r="AE88" s="47">
        <f>+$F88*INDEX(Driver!$A$10:$AD$34,MATCH('CE-RF per comune 2023'!$B88,Driver!$A$10:$A$34,0),MATCH('CE-RF per comune 2023'!AE$3,Driver!$A$10:$AD$10,0))</f>
        <v>2118.2521012017014</v>
      </c>
      <c r="AF88" s="47">
        <f>+$F88*INDEX(Driver!$A$10:$AD$34,MATCH('CE-RF per comune 2023'!$B88,Driver!$A$10:$A$34,0),MATCH('CE-RF per comune 2023'!AF$3,Driver!$A$10:$AD$10,0))</f>
        <v>2332.944123752523</v>
      </c>
      <c r="AG88" s="47">
        <f>+$F88*INDEX(Driver!$A$10:$AD$34,MATCH('CE-RF per comune 2023'!$B88,Driver!$A$10:$A$34,0),MATCH('CE-RF per comune 2023'!AG$3,Driver!$A$10:$AD$10,0))</f>
        <v>732.16225817032273</v>
      </c>
      <c r="AH88" s="47">
        <f>+$F88*INDEX(Driver!$A$10:$AD$34,MATCH('CE-RF per comune 2023'!$B88,Driver!$A$10:$A$34,0),MATCH('CE-RF per comune 2023'!AH$3,Driver!$A$10:$AD$10,0))</f>
        <v>3894.8475805159092</v>
      </c>
      <c r="AI88" s="47">
        <f>+$F88*INDEX(Driver!$A$10:$AD$34,MATCH('CE-RF per comune 2023'!$B88,Driver!$A$10:$A$34,0),MATCH('CE-RF per comune 2023'!AI$3,Driver!$A$10:$AD$10,0))</f>
        <v>3253.3668625640335</v>
      </c>
      <c r="AJ88" s="47">
        <f t="shared" ref="AJ88:AJ97" si="32">SUM(H88:AI88)</f>
        <v>27982.125000000004</v>
      </c>
      <c r="AK88" s="160">
        <f t="shared" ref="AK88:AK97" si="33">+AJ88-F88</f>
        <v>0</v>
      </c>
    </row>
    <row r="89" spans="1:37" ht="10.199999999999999" x14ac:dyDescent="0.2">
      <c r="B89" s="92" t="s">
        <v>227</v>
      </c>
      <c r="C89" s="1"/>
      <c r="D89" s="1"/>
      <c r="E89" s="1" t="s">
        <v>235</v>
      </c>
      <c r="F89" s="182">
        <f>'[1]Database Cespiti'!Q155</f>
        <v>9073.4836500000019</v>
      </c>
      <c r="H89" s="47">
        <f>+$F89*INDEX(Driver!$A$10:$AD$34,MATCH('CE-RF per comune 2023'!$B89,Driver!$A$10:$A$34,0),MATCH('CE-RF per comune 2023'!H$3,Driver!$A$10:$AD$10,0))</f>
        <v>155.88078625866149</v>
      </c>
      <c r="I89" s="47">
        <f>+$F89*INDEX(Driver!$A$10:$AD$34,MATCH('CE-RF per comune 2023'!$B89,Driver!$A$10:$A$34,0),MATCH('CE-RF per comune 2023'!I$3,Driver!$A$10:$AD$10,0))</f>
        <v>70.250494410721373</v>
      </c>
      <c r="J89" s="47">
        <f>+$F89*INDEX(Driver!$A$10:$AD$34,MATCH('CE-RF per comune 2023'!$B89,Driver!$A$10:$A$34,0),MATCH('CE-RF per comune 2023'!J$3,Driver!$A$10:$AD$10,0))</f>
        <v>209.62665301379332</v>
      </c>
      <c r="K89" s="47">
        <f>+$F89*INDEX(Driver!$A$10:$AD$34,MATCH('CE-RF per comune 2023'!$B89,Driver!$A$10:$A$34,0),MATCH('CE-RF per comune 2023'!K$3,Driver!$A$10:$AD$10,0))</f>
        <v>98.807360770725225</v>
      </c>
      <c r="L89" s="47">
        <f>+$F89*INDEX(Driver!$A$10:$AD$34,MATCH('CE-RF per comune 2023'!$B89,Driver!$A$10:$A$34,0),MATCH('CE-RF per comune 2023'!L$3,Driver!$A$10:$AD$10,0))</f>
        <v>130.56248181882958</v>
      </c>
      <c r="M89" s="47">
        <f>+$F89*INDEX(Driver!$A$10:$AD$34,MATCH('CE-RF per comune 2023'!$B89,Driver!$A$10:$A$34,0),MATCH('CE-RF per comune 2023'!M$3,Driver!$A$10:$AD$10,0))</f>
        <v>32.132453312630147</v>
      </c>
      <c r="N89" s="47">
        <f>+$F89*INDEX(Driver!$A$10:$AD$34,MATCH('CE-RF per comune 2023'!$B89,Driver!$A$10:$A$34,0),MATCH('CE-RF per comune 2023'!N$3,Driver!$A$10:$AD$10,0))</f>
        <v>157.41993344924694</v>
      </c>
      <c r="O89" s="47">
        <f>+$F89*INDEX(Driver!$A$10:$AD$34,MATCH('CE-RF per comune 2023'!$B89,Driver!$A$10:$A$34,0),MATCH('CE-RF per comune 2023'!O$3,Driver!$A$10:$AD$10,0))</f>
        <v>1360.5657393615754</v>
      </c>
      <c r="P89" s="47">
        <f>+$F89*INDEX(Driver!$A$10:$AD$34,MATCH('CE-RF per comune 2023'!$B89,Driver!$A$10:$A$34,0),MATCH('CE-RF per comune 2023'!P$3,Driver!$A$10:$AD$10,0))</f>
        <v>328.83701834148366</v>
      </c>
      <c r="Q89" s="47">
        <f>+$F89*INDEX(Driver!$A$10:$AD$34,MATCH('CE-RF per comune 2023'!$B89,Driver!$A$10:$A$34,0),MATCH('CE-RF per comune 2023'!Q$3,Driver!$A$10:$AD$10,0))</f>
        <v>69.585493255920369</v>
      </c>
      <c r="R89" s="47">
        <f>+$F89*INDEX(Driver!$A$10:$AD$34,MATCH('CE-RF per comune 2023'!$B89,Driver!$A$10:$A$34,0),MATCH('CE-RF per comune 2023'!R$3,Driver!$A$10:$AD$10,0))</f>
        <v>60.848557288924326</v>
      </c>
      <c r="S89" s="47">
        <f>+$F89*INDEX(Driver!$A$10:$AD$34,MATCH('CE-RF per comune 2023'!$B89,Driver!$A$10:$A$34,0),MATCH('CE-RF per comune 2023'!S$3,Driver!$A$10:$AD$10,0))</f>
        <v>181.74466148803828</v>
      </c>
      <c r="T89" s="47">
        <f>+$F89*INDEX(Driver!$A$10:$AD$34,MATCH('CE-RF per comune 2023'!$B89,Driver!$A$10:$A$34,0),MATCH('CE-RF per comune 2023'!T$3,Driver!$A$10:$AD$10,0))</f>
        <v>204.32475429060079</v>
      </c>
      <c r="U89" s="47">
        <f>+$F89*INDEX(Driver!$A$10:$AD$34,MATCH('CE-RF per comune 2023'!$B89,Driver!$A$10:$A$34,0),MATCH('CE-RF per comune 2023'!U$3,Driver!$A$10:$AD$10,0))</f>
        <v>40.894735806496499</v>
      </c>
      <c r="V89" s="47">
        <f>+$F89*INDEX(Driver!$A$10:$AD$34,MATCH('CE-RF per comune 2023'!$B89,Driver!$A$10:$A$34,0),MATCH('CE-RF per comune 2023'!V$3,Driver!$A$10:$AD$10,0))</f>
        <v>47.129844463459527</v>
      </c>
      <c r="W89" s="47">
        <f>+$F89*INDEX(Driver!$A$10:$AD$34,MATCH('CE-RF per comune 2023'!$B89,Driver!$A$10:$A$34,0),MATCH('CE-RF per comune 2023'!W$3,Driver!$A$10:$AD$10,0))</f>
        <v>139.7973716657919</v>
      </c>
      <c r="X89" s="47">
        <f>+$F89*INDEX(Driver!$A$10:$AD$34,MATCH('CE-RF per comune 2023'!$B89,Driver!$A$10:$A$34,0),MATCH('CE-RF per comune 2023'!X$3,Driver!$A$10:$AD$10,0))</f>
        <v>65.683729491574837</v>
      </c>
      <c r="Y89" s="47">
        <f>+$F89*INDEX(Driver!$A$10:$AD$34,MATCH('CE-RF per comune 2023'!$B89,Driver!$A$10:$A$34,0),MATCH('CE-RF per comune 2023'!Y$3,Driver!$A$10:$AD$10,0))</f>
        <v>494.43277295675387</v>
      </c>
      <c r="Z89" s="47">
        <f>+$F89*INDEX(Driver!$A$10:$AD$34,MATCH('CE-RF per comune 2023'!$B89,Driver!$A$10:$A$34,0),MATCH('CE-RF per comune 2023'!Z$3,Driver!$A$10:$AD$10,0))</f>
        <v>363.05602436805799</v>
      </c>
      <c r="AA89" s="47">
        <f>+$F89*INDEX(Driver!$A$10:$AD$34,MATCH('CE-RF per comune 2023'!$B89,Driver!$A$10:$A$34,0),MATCH('CE-RF per comune 2023'!AA$3,Driver!$A$10:$AD$10,0))</f>
        <v>267.83773364028906</v>
      </c>
      <c r="AB89" s="47">
        <f>+$F89*INDEX(Driver!$A$10:$AD$34,MATCH('CE-RF per comune 2023'!$B89,Driver!$A$10:$A$34,0),MATCH('CE-RF per comune 2023'!AB$3,Driver!$A$10:$AD$10,0))</f>
        <v>42.403097319554881</v>
      </c>
      <c r="AC89" s="47">
        <f>+$F89*INDEX(Driver!$A$10:$AD$34,MATCH('CE-RF per comune 2023'!$B89,Driver!$A$10:$A$34,0),MATCH('CE-RF per comune 2023'!AC$3,Driver!$A$10:$AD$10,0))</f>
        <v>127.19161256473882</v>
      </c>
      <c r="AD89" s="47">
        <f>+$F89*INDEX(Driver!$A$10:$AD$34,MATCH('CE-RF per comune 2023'!$B89,Driver!$A$10:$A$34,0),MATCH('CE-RF per comune 2023'!AD$3,Driver!$A$10:$AD$10,0))</f>
        <v>425.83459285173177</v>
      </c>
      <c r="AE89" s="47">
        <f>+$F89*INDEX(Driver!$A$10:$AD$34,MATCH('CE-RF per comune 2023'!$B89,Driver!$A$10:$A$34,0),MATCH('CE-RF per comune 2023'!AE$3,Driver!$A$10:$AD$10,0))</f>
        <v>686.8644110063758</v>
      </c>
      <c r="AF89" s="47">
        <f>+$F89*INDEX(Driver!$A$10:$AD$34,MATCH('CE-RF per comune 2023'!$B89,Driver!$A$10:$A$34,0),MATCH('CE-RF per comune 2023'!AF$3,Driver!$A$10:$AD$10,0))</f>
        <v>756.48044468502997</v>
      </c>
      <c r="AG89" s="47">
        <f>+$F89*INDEX(Driver!$A$10:$AD$34,MATCH('CE-RF per comune 2023'!$B89,Driver!$A$10:$A$34,0),MATCH('CE-RF per comune 2023'!AG$3,Driver!$A$10:$AD$10,0))</f>
        <v>237.41092853582433</v>
      </c>
      <c r="AH89" s="47">
        <f>+$F89*INDEX(Driver!$A$10:$AD$34,MATCH('CE-RF per comune 2023'!$B89,Driver!$A$10:$A$34,0),MATCH('CE-RF per comune 2023'!AH$3,Driver!$A$10:$AD$10,0))</f>
        <v>1262.9432482720008</v>
      </c>
      <c r="AI89" s="47">
        <f>+$F89*INDEX(Driver!$A$10:$AD$34,MATCH('CE-RF per comune 2023'!$B89,Driver!$A$10:$A$34,0),MATCH('CE-RF per comune 2023'!AI$3,Driver!$A$10:$AD$10,0))</f>
        <v>1054.9367153111696</v>
      </c>
      <c r="AJ89" s="47">
        <f t="shared" si="32"/>
        <v>9073.4836500000019</v>
      </c>
      <c r="AK89" s="160">
        <f t="shared" si="33"/>
        <v>0</v>
      </c>
    </row>
    <row r="90" spans="1:37" ht="10.199999999999999" x14ac:dyDescent="0.2">
      <c r="B90" s="92" t="s">
        <v>227</v>
      </c>
      <c r="C90" s="1"/>
      <c r="D90" s="1"/>
      <c r="E90" s="1" t="s">
        <v>236</v>
      </c>
      <c r="F90" s="182">
        <f>'[1]Database Cespiti'!Q156</f>
        <v>9073.4836500000019</v>
      </c>
      <c r="H90" s="47">
        <f>+$F90*INDEX(Driver!$A$10:$AD$34,MATCH('CE-RF per comune 2023'!$B90,Driver!$A$10:$A$34,0),MATCH('CE-RF per comune 2023'!H$3,Driver!$A$10:$AD$10,0))</f>
        <v>155.88078625866149</v>
      </c>
      <c r="I90" s="47">
        <f>+$F90*INDEX(Driver!$A$10:$AD$34,MATCH('CE-RF per comune 2023'!$B90,Driver!$A$10:$A$34,0),MATCH('CE-RF per comune 2023'!I$3,Driver!$A$10:$AD$10,0))</f>
        <v>70.250494410721373</v>
      </c>
      <c r="J90" s="47">
        <f>+$F90*INDEX(Driver!$A$10:$AD$34,MATCH('CE-RF per comune 2023'!$B90,Driver!$A$10:$A$34,0),MATCH('CE-RF per comune 2023'!J$3,Driver!$A$10:$AD$10,0))</f>
        <v>209.62665301379332</v>
      </c>
      <c r="K90" s="47">
        <f>+$F90*INDEX(Driver!$A$10:$AD$34,MATCH('CE-RF per comune 2023'!$B90,Driver!$A$10:$A$34,0),MATCH('CE-RF per comune 2023'!K$3,Driver!$A$10:$AD$10,0))</f>
        <v>98.807360770725225</v>
      </c>
      <c r="L90" s="47">
        <f>+$F90*INDEX(Driver!$A$10:$AD$34,MATCH('CE-RF per comune 2023'!$B90,Driver!$A$10:$A$34,0),MATCH('CE-RF per comune 2023'!L$3,Driver!$A$10:$AD$10,0))</f>
        <v>130.56248181882958</v>
      </c>
      <c r="M90" s="47">
        <f>+$F90*INDEX(Driver!$A$10:$AD$34,MATCH('CE-RF per comune 2023'!$B90,Driver!$A$10:$A$34,0),MATCH('CE-RF per comune 2023'!M$3,Driver!$A$10:$AD$10,0))</f>
        <v>32.132453312630147</v>
      </c>
      <c r="N90" s="47">
        <f>+$F90*INDEX(Driver!$A$10:$AD$34,MATCH('CE-RF per comune 2023'!$B90,Driver!$A$10:$A$34,0),MATCH('CE-RF per comune 2023'!N$3,Driver!$A$10:$AD$10,0))</f>
        <v>157.41993344924694</v>
      </c>
      <c r="O90" s="47">
        <f>+$F90*INDEX(Driver!$A$10:$AD$34,MATCH('CE-RF per comune 2023'!$B90,Driver!$A$10:$A$34,0),MATCH('CE-RF per comune 2023'!O$3,Driver!$A$10:$AD$10,0))</f>
        <v>1360.5657393615754</v>
      </c>
      <c r="P90" s="47">
        <f>+$F90*INDEX(Driver!$A$10:$AD$34,MATCH('CE-RF per comune 2023'!$B90,Driver!$A$10:$A$34,0),MATCH('CE-RF per comune 2023'!P$3,Driver!$A$10:$AD$10,0))</f>
        <v>328.83701834148366</v>
      </c>
      <c r="Q90" s="47">
        <f>+$F90*INDEX(Driver!$A$10:$AD$34,MATCH('CE-RF per comune 2023'!$B90,Driver!$A$10:$A$34,0),MATCH('CE-RF per comune 2023'!Q$3,Driver!$A$10:$AD$10,0))</f>
        <v>69.585493255920369</v>
      </c>
      <c r="R90" s="47">
        <f>+$F90*INDEX(Driver!$A$10:$AD$34,MATCH('CE-RF per comune 2023'!$B90,Driver!$A$10:$A$34,0),MATCH('CE-RF per comune 2023'!R$3,Driver!$A$10:$AD$10,0))</f>
        <v>60.848557288924326</v>
      </c>
      <c r="S90" s="47">
        <f>+$F90*INDEX(Driver!$A$10:$AD$34,MATCH('CE-RF per comune 2023'!$B90,Driver!$A$10:$A$34,0),MATCH('CE-RF per comune 2023'!S$3,Driver!$A$10:$AD$10,0))</f>
        <v>181.74466148803828</v>
      </c>
      <c r="T90" s="47">
        <f>+$F90*INDEX(Driver!$A$10:$AD$34,MATCH('CE-RF per comune 2023'!$B90,Driver!$A$10:$A$34,0),MATCH('CE-RF per comune 2023'!T$3,Driver!$A$10:$AD$10,0))</f>
        <v>204.32475429060079</v>
      </c>
      <c r="U90" s="47">
        <f>+$F90*INDEX(Driver!$A$10:$AD$34,MATCH('CE-RF per comune 2023'!$B90,Driver!$A$10:$A$34,0),MATCH('CE-RF per comune 2023'!U$3,Driver!$A$10:$AD$10,0))</f>
        <v>40.894735806496499</v>
      </c>
      <c r="V90" s="47">
        <f>+$F90*INDEX(Driver!$A$10:$AD$34,MATCH('CE-RF per comune 2023'!$B90,Driver!$A$10:$A$34,0),MATCH('CE-RF per comune 2023'!V$3,Driver!$A$10:$AD$10,0))</f>
        <v>47.129844463459527</v>
      </c>
      <c r="W90" s="47">
        <f>+$F90*INDEX(Driver!$A$10:$AD$34,MATCH('CE-RF per comune 2023'!$B90,Driver!$A$10:$A$34,0),MATCH('CE-RF per comune 2023'!W$3,Driver!$A$10:$AD$10,0))</f>
        <v>139.7973716657919</v>
      </c>
      <c r="X90" s="47">
        <f>+$F90*INDEX(Driver!$A$10:$AD$34,MATCH('CE-RF per comune 2023'!$B90,Driver!$A$10:$A$34,0),MATCH('CE-RF per comune 2023'!X$3,Driver!$A$10:$AD$10,0))</f>
        <v>65.683729491574837</v>
      </c>
      <c r="Y90" s="47">
        <f>+$F90*INDEX(Driver!$A$10:$AD$34,MATCH('CE-RF per comune 2023'!$B90,Driver!$A$10:$A$34,0),MATCH('CE-RF per comune 2023'!Y$3,Driver!$A$10:$AD$10,0))</f>
        <v>494.43277295675387</v>
      </c>
      <c r="Z90" s="47">
        <f>+$F90*INDEX(Driver!$A$10:$AD$34,MATCH('CE-RF per comune 2023'!$B90,Driver!$A$10:$A$34,0),MATCH('CE-RF per comune 2023'!Z$3,Driver!$A$10:$AD$10,0))</f>
        <v>363.05602436805799</v>
      </c>
      <c r="AA90" s="47">
        <f>+$F90*INDEX(Driver!$A$10:$AD$34,MATCH('CE-RF per comune 2023'!$B90,Driver!$A$10:$A$34,0),MATCH('CE-RF per comune 2023'!AA$3,Driver!$A$10:$AD$10,0))</f>
        <v>267.83773364028906</v>
      </c>
      <c r="AB90" s="47">
        <f>+$F90*INDEX(Driver!$A$10:$AD$34,MATCH('CE-RF per comune 2023'!$B90,Driver!$A$10:$A$34,0),MATCH('CE-RF per comune 2023'!AB$3,Driver!$A$10:$AD$10,0))</f>
        <v>42.403097319554881</v>
      </c>
      <c r="AC90" s="47">
        <f>+$F90*INDEX(Driver!$A$10:$AD$34,MATCH('CE-RF per comune 2023'!$B90,Driver!$A$10:$A$34,0),MATCH('CE-RF per comune 2023'!AC$3,Driver!$A$10:$AD$10,0))</f>
        <v>127.19161256473882</v>
      </c>
      <c r="AD90" s="47">
        <f>+$F90*INDEX(Driver!$A$10:$AD$34,MATCH('CE-RF per comune 2023'!$B90,Driver!$A$10:$A$34,0),MATCH('CE-RF per comune 2023'!AD$3,Driver!$A$10:$AD$10,0))</f>
        <v>425.83459285173177</v>
      </c>
      <c r="AE90" s="47">
        <f>+$F90*INDEX(Driver!$A$10:$AD$34,MATCH('CE-RF per comune 2023'!$B90,Driver!$A$10:$A$34,0),MATCH('CE-RF per comune 2023'!AE$3,Driver!$A$10:$AD$10,0))</f>
        <v>686.8644110063758</v>
      </c>
      <c r="AF90" s="47">
        <f>+$F90*INDEX(Driver!$A$10:$AD$34,MATCH('CE-RF per comune 2023'!$B90,Driver!$A$10:$A$34,0),MATCH('CE-RF per comune 2023'!AF$3,Driver!$A$10:$AD$10,0))</f>
        <v>756.48044468502997</v>
      </c>
      <c r="AG90" s="47">
        <f>+$F90*INDEX(Driver!$A$10:$AD$34,MATCH('CE-RF per comune 2023'!$B90,Driver!$A$10:$A$34,0),MATCH('CE-RF per comune 2023'!AG$3,Driver!$A$10:$AD$10,0))</f>
        <v>237.41092853582433</v>
      </c>
      <c r="AH90" s="47">
        <f>+$F90*INDEX(Driver!$A$10:$AD$34,MATCH('CE-RF per comune 2023'!$B90,Driver!$A$10:$A$34,0),MATCH('CE-RF per comune 2023'!AH$3,Driver!$A$10:$AD$10,0))</f>
        <v>1262.9432482720008</v>
      </c>
      <c r="AI90" s="47">
        <f>+$F90*INDEX(Driver!$A$10:$AD$34,MATCH('CE-RF per comune 2023'!$B90,Driver!$A$10:$A$34,0),MATCH('CE-RF per comune 2023'!AI$3,Driver!$A$10:$AD$10,0))</f>
        <v>1054.9367153111696</v>
      </c>
      <c r="AJ90" s="47">
        <f t="shared" si="32"/>
        <v>9073.4836500000019</v>
      </c>
      <c r="AK90" s="160">
        <f t="shared" si="33"/>
        <v>0</v>
      </c>
    </row>
    <row r="91" spans="1:37" ht="10.199999999999999" x14ac:dyDescent="0.2">
      <c r="B91" s="92" t="s">
        <v>227</v>
      </c>
      <c r="C91" s="1"/>
      <c r="D91" s="1"/>
      <c r="E91" s="1" t="s">
        <v>237</v>
      </c>
      <c r="F91" s="182">
        <f>'[1]Database Cespiti'!Q157</f>
        <v>9073.4836500000019</v>
      </c>
      <c r="H91" s="47">
        <f>+$F91*INDEX(Driver!$A$10:$AD$34,MATCH('CE-RF per comune 2023'!$B91,Driver!$A$10:$A$34,0),MATCH('CE-RF per comune 2023'!H$3,Driver!$A$10:$AD$10,0))</f>
        <v>155.88078625866149</v>
      </c>
      <c r="I91" s="47">
        <f>+$F91*INDEX(Driver!$A$10:$AD$34,MATCH('CE-RF per comune 2023'!$B91,Driver!$A$10:$A$34,0),MATCH('CE-RF per comune 2023'!I$3,Driver!$A$10:$AD$10,0))</f>
        <v>70.250494410721373</v>
      </c>
      <c r="J91" s="47">
        <f>+$F91*INDEX(Driver!$A$10:$AD$34,MATCH('CE-RF per comune 2023'!$B91,Driver!$A$10:$A$34,0),MATCH('CE-RF per comune 2023'!J$3,Driver!$A$10:$AD$10,0))</f>
        <v>209.62665301379332</v>
      </c>
      <c r="K91" s="47">
        <f>+$F91*INDEX(Driver!$A$10:$AD$34,MATCH('CE-RF per comune 2023'!$B91,Driver!$A$10:$A$34,0),MATCH('CE-RF per comune 2023'!K$3,Driver!$A$10:$AD$10,0))</f>
        <v>98.807360770725225</v>
      </c>
      <c r="L91" s="47">
        <f>+$F91*INDEX(Driver!$A$10:$AD$34,MATCH('CE-RF per comune 2023'!$B91,Driver!$A$10:$A$34,0),MATCH('CE-RF per comune 2023'!L$3,Driver!$A$10:$AD$10,0))</f>
        <v>130.56248181882958</v>
      </c>
      <c r="M91" s="47">
        <f>+$F91*INDEX(Driver!$A$10:$AD$34,MATCH('CE-RF per comune 2023'!$B91,Driver!$A$10:$A$34,0),MATCH('CE-RF per comune 2023'!M$3,Driver!$A$10:$AD$10,0))</f>
        <v>32.132453312630147</v>
      </c>
      <c r="N91" s="47">
        <f>+$F91*INDEX(Driver!$A$10:$AD$34,MATCH('CE-RF per comune 2023'!$B91,Driver!$A$10:$A$34,0),MATCH('CE-RF per comune 2023'!N$3,Driver!$A$10:$AD$10,0))</f>
        <v>157.41993344924694</v>
      </c>
      <c r="O91" s="47">
        <f>+$F91*INDEX(Driver!$A$10:$AD$34,MATCH('CE-RF per comune 2023'!$B91,Driver!$A$10:$A$34,0),MATCH('CE-RF per comune 2023'!O$3,Driver!$A$10:$AD$10,0))</f>
        <v>1360.5657393615754</v>
      </c>
      <c r="P91" s="47">
        <f>+$F91*INDEX(Driver!$A$10:$AD$34,MATCH('CE-RF per comune 2023'!$B91,Driver!$A$10:$A$34,0),MATCH('CE-RF per comune 2023'!P$3,Driver!$A$10:$AD$10,0))</f>
        <v>328.83701834148366</v>
      </c>
      <c r="Q91" s="47">
        <f>+$F91*INDEX(Driver!$A$10:$AD$34,MATCH('CE-RF per comune 2023'!$B91,Driver!$A$10:$A$34,0),MATCH('CE-RF per comune 2023'!Q$3,Driver!$A$10:$AD$10,0))</f>
        <v>69.585493255920369</v>
      </c>
      <c r="R91" s="47">
        <f>+$F91*INDEX(Driver!$A$10:$AD$34,MATCH('CE-RF per comune 2023'!$B91,Driver!$A$10:$A$34,0),MATCH('CE-RF per comune 2023'!R$3,Driver!$A$10:$AD$10,0))</f>
        <v>60.848557288924326</v>
      </c>
      <c r="S91" s="47">
        <f>+$F91*INDEX(Driver!$A$10:$AD$34,MATCH('CE-RF per comune 2023'!$B91,Driver!$A$10:$A$34,0),MATCH('CE-RF per comune 2023'!S$3,Driver!$A$10:$AD$10,0))</f>
        <v>181.74466148803828</v>
      </c>
      <c r="T91" s="47">
        <f>+$F91*INDEX(Driver!$A$10:$AD$34,MATCH('CE-RF per comune 2023'!$B91,Driver!$A$10:$A$34,0),MATCH('CE-RF per comune 2023'!T$3,Driver!$A$10:$AD$10,0))</f>
        <v>204.32475429060079</v>
      </c>
      <c r="U91" s="47">
        <f>+$F91*INDEX(Driver!$A$10:$AD$34,MATCH('CE-RF per comune 2023'!$B91,Driver!$A$10:$A$34,0),MATCH('CE-RF per comune 2023'!U$3,Driver!$A$10:$AD$10,0))</f>
        <v>40.894735806496499</v>
      </c>
      <c r="V91" s="47">
        <f>+$F91*INDEX(Driver!$A$10:$AD$34,MATCH('CE-RF per comune 2023'!$B91,Driver!$A$10:$A$34,0),MATCH('CE-RF per comune 2023'!V$3,Driver!$A$10:$AD$10,0))</f>
        <v>47.129844463459527</v>
      </c>
      <c r="W91" s="47">
        <f>+$F91*INDEX(Driver!$A$10:$AD$34,MATCH('CE-RF per comune 2023'!$B91,Driver!$A$10:$A$34,0),MATCH('CE-RF per comune 2023'!W$3,Driver!$A$10:$AD$10,0))</f>
        <v>139.7973716657919</v>
      </c>
      <c r="X91" s="47">
        <f>+$F91*INDEX(Driver!$A$10:$AD$34,MATCH('CE-RF per comune 2023'!$B91,Driver!$A$10:$A$34,0),MATCH('CE-RF per comune 2023'!X$3,Driver!$A$10:$AD$10,0))</f>
        <v>65.683729491574837</v>
      </c>
      <c r="Y91" s="47">
        <f>+$F91*INDEX(Driver!$A$10:$AD$34,MATCH('CE-RF per comune 2023'!$B91,Driver!$A$10:$A$34,0),MATCH('CE-RF per comune 2023'!Y$3,Driver!$A$10:$AD$10,0))</f>
        <v>494.43277295675387</v>
      </c>
      <c r="Z91" s="47">
        <f>+$F91*INDEX(Driver!$A$10:$AD$34,MATCH('CE-RF per comune 2023'!$B91,Driver!$A$10:$A$34,0),MATCH('CE-RF per comune 2023'!Z$3,Driver!$A$10:$AD$10,0))</f>
        <v>363.05602436805799</v>
      </c>
      <c r="AA91" s="47">
        <f>+$F91*INDEX(Driver!$A$10:$AD$34,MATCH('CE-RF per comune 2023'!$B91,Driver!$A$10:$A$34,0),MATCH('CE-RF per comune 2023'!AA$3,Driver!$A$10:$AD$10,0))</f>
        <v>267.83773364028906</v>
      </c>
      <c r="AB91" s="47">
        <f>+$F91*INDEX(Driver!$A$10:$AD$34,MATCH('CE-RF per comune 2023'!$B91,Driver!$A$10:$A$34,0),MATCH('CE-RF per comune 2023'!AB$3,Driver!$A$10:$AD$10,0))</f>
        <v>42.403097319554881</v>
      </c>
      <c r="AC91" s="47">
        <f>+$F91*INDEX(Driver!$A$10:$AD$34,MATCH('CE-RF per comune 2023'!$B91,Driver!$A$10:$A$34,0),MATCH('CE-RF per comune 2023'!AC$3,Driver!$A$10:$AD$10,0))</f>
        <v>127.19161256473882</v>
      </c>
      <c r="AD91" s="47">
        <f>+$F91*INDEX(Driver!$A$10:$AD$34,MATCH('CE-RF per comune 2023'!$B91,Driver!$A$10:$A$34,0),MATCH('CE-RF per comune 2023'!AD$3,Driver!$A$10:$AD$10,0))</f>
        <v>425.83459285173177</v>
      </c>
      <c r="AE91" s="47">
        <f>+$F91*INDEX(Driver!$A$10:$AD$34,MATCH('CE-RF per comune 2023'!$B91,Driver!$A$10:$A$34,0),MATCH('CE-RF per comune 2023'!AE$3,Driver!$A$10:$AD$10,0))</f>
        <v>686.8644110063758</v>
      </c>
      <c r="AF91" s="47">
        <f>+$F91*INDEX(Driver!$A$10:$AD$34,MATCH('CE-RF per comune 2023'!$B91,Driver!$A$10:$A$34,0),MATCH('CE-RF per comune 2023'!AF$3,Driver!$A$10:$AD$10,0))</f>
        <v>756.48044468502997</v>
      </c>
      <c r="AG91" s="47">
        <f>+$F91*INDEX(Driver!$A$10:$AD$34,MATCH('CE-RF per comune 2023'!$B91,Driver!$A$10:$A$34,0),MATCH('CE-RF per comune 2023'!AG$3,Driver!$A$10:$AD$10,0))</f>
        <v>237.41092853582433</v>
      </c>
      <c r="AH91" s="47">
        <f>+$F91*INDEX(Driver!$A$10:$AD$34,MATCH('CE-RF per comune 2023'!$B91,Driver!$A$10:$A$34,0),MATCH('CE-RF per comune 2023'!AH$3,Driver!$A$10:$AD$10,0))</f>
        <v>1262.9432482720008</v>
      </c>
      <c r="AI91" s="47">
        <f>+$F91*INDEX(Driver!$A$10:$AD$34,MATCH('CE-RF per comune 2023'!$B91,Driver!$A$10:$A$34,0),MATCH('CE-RF per comune 2023'!AI$3,Driver!$A$10:$AD$10,0))</f>
        <v>1054.9367153111696</v>
      </c>
      <c r="AJ91" s="47">
        <f t="shared" si="32"/>
        <v>9073.4836500000019</v>
      </c>
      <c r="AK91" s="160">
        <f t="shared" si="33"/>
        <v>0</v>
      </c>
    </row>
    <row r="92" spans="1:37" ht="10.199999999999999" x14ac:dyDescent="0.2">
      <c r="B92" s="92" t="s">
        <v>227</v>
      </c>
      <c r="C92" s="1"/>
      <c r="D92" s="1"/>
      <c r="E92" s="1" t="s">
        <v>237</v>
      </c>
      <c r="F92" s="182">
        <f>'[1]Database Cespiti'!Q158</f>
        <v>9073.4836500000019</v>
      </c>
      <c r="H92" s="47">
        <f>+$F92*INDEX(Driver!$A$10:$AD$34,MATCH('CE-RF per comune 2023'!$B92,Driver!$A$10:$A$34,0),MATCH('CE-RF per comune 2023'!H$3,Driver!$A$10:$AD$10,0))</f>
        <v>155.88078625866149</v>
      </c>
      <c r="I92" s="47">
        <f>+$F92*INDEX(Driver!$A$10:$AD$34,MATCH('CE-RF per comune 2023'!$B92,Driver!$A$10:$A$34,0),MATCH('CE-RF per comune 2023'!I$3,Driver!$A$10:$AD$10,0))</f>
        <v>70.250494410721373</v>
      </c>
      <c r="J92" s="47">
        <f>+$F92*INDEX(Driver!$A$10:$AD$34,MATCH('CE-RF per comune 2023'!$B92,Driver!$A$10:$A$34,0),MATCH('CE-RF per comune 2023'!J$3,Driver!$A$10:$AD$10,0))</f>
        <v>209.62665301379332</v>
      </c>
      <c r="K92" s="47">
        <f>+$F92*INDEX(Driver!$A$10:$AD$34,MATCH('CE-RF per comune 2023'!$B92,Driver!$A$10:$A$34,0),MATCH('CE-RF per comune 2023'!K$3,Driver!$A$10:$AD$10,0))</f>
        <v>98.807360770725225</v>
      </c>
      <c r="L92" s="47">
        <f>+$F92*INDEX(Driver!$A$10:$AD$34,MATCH('CE-RF per comune 2023'!$B92,Driver!$A$10:$A$34,0),MATCH('CE-RF per comune 2023'!L$3,Driver!$A$10:$AD$10,0))</f>
        <v>130.56248181882958</v>
      </c>
      <c r="M92" s="47">
        <f>+$F92*INDEX(Driver!$A$10:$AD$34,MATCH('CE-RF per comune 2023'!$B92,Driver!$A$10:$A$34,0),MATCH('CE-RF per comune 2023'!M$3,Driver!$A$10:$AD$10,0))</f>
        <v>32.132453312630147</v>
      </c>
      <c r="N92" s="47">
        <f>+$F92*INDEX(Driver!$A$10:$AD$34,MATCH('CE-RF per comune 2023'!$B92,Driver!$A$10:$A$34,0),MATCH('CE-RF per comune 2023'!N$3,Driver!$A$10:$AD$10,0))</f>
        <v>157.41993344924694</v>
      </c>
      <c r="O92" s="47">
        <f>+$F92*INDEX(Driver!$A$10:$AD$34,MATCH('CE-RF per comune 2023'!$B92,Driver!$A$10:$A$34,0),MATCH('CE-RF per comune 2023'!O$3,Driver!$A$10:$AD$10,0))</f>
        <v>1360.5657393615754</v>
      </c>
      <c r="P92" s="47">
        <f>+$F92*INDEX(Driver!$A$10:$AD$34,MATCH('CE-RF per comune 2023'!$B92,Driver!$A$10:$A$34,0),MATCH('CE-RF per comune 2023'!P$3,Driver!$A$10:$AD$10,0))</f>
        <v>328.83701834148366</v>
      </c>
      <c r="Q92" s="47">
        <f>+$F92*INDEX(Driver!$A$10:$AD$34,MATCH('CE-RF per comune 2023'!$B92,Driver!$A$10:$A$34,0),MATCH('CE-RF per comune 2023'!Q$3,Driver!$A$10:$AD$10,0))</f>
        <v>69.585493255920369</v>
      </c>
      <c r="R92" s="47">
        <f>+$F92*INDEX(Driver!$A$10:$AD$34,MATCH('CE-RF per comune 2023'!$B92,Driver!$A$10:$A$34,0),MATCH('CE-RF per comune 2023'!R$3,Driver!$A$10:$AD$10,0))</f>
        <v>60.848557288924326</v>
      </c>
      <c r="S92" s="47">
        <f>+$F92*INDEX(Driver!$A$10:$AD$34,MATCH('CE-RF per comune 2023'!$B92,Driver!$A$10:$A$34,0),MATCH('CE-RF per comune 2023'!S$3,Driver!$A$10:$AD$10,0))</f>
        <v>181.74466148803828</v>
      </c>
      <c r="T92" s="47">
        <f>+$F92*INDEX(Driver!$A$10:$AD$34,MATCH('CE-RF per comune 2023'!$B92,Driver!$A$10:$A$34,0),MATCH('CE-RF per comune 2023'!T$3,Driver!$A$10:$AD$10,0))</f>
        <v>204.32475429060079</v>
      </c>
      <c r="U92" s="47">
        <f>+$F92*INDEX(Driver!$A$10:$AD$34,MATCH('CE-RF per comune 2023'!$B92,Driver!$A$10:$A$34,0),MATCH('CE-RF per comune 2023'!U$3,Driver!$A$10:$AD$10,0))</f>
        <v>40.894735806496499</v>
      </c>
      <c r="V92" s="47">
        <f>+$F92*INDEX(Driver!$A$10:$AD$34,MATCH('CE-RF per comune 2023'!$B92,Driver!$A$10:$A$34,0),MATCH('CE-RF per comune 2023'!V$3,Driver!$A$10:$AD$10,0))</f>
        <v>47.129844463459527</v>
      </c>
      <c r="W92" s="47">
        <f>+$F92*INDEX(Driver!$A$10:$AD$34,MATCH('CE-RF per comune 2023'!$B92,Driver!$A$10:$A$34,0),MATCH('CE-RF per comune 2023'!W$3,Driver!$A$10:$AD$10,0))</f>
        <v>139.7973716657919</v>
      </c>
      <c r="X92" s="47">
        <f>+$F92*INDEX(Driver!$A$10:$AD$34,MATCH('CE-RF per comune 2023'!$B92,Driver!$A$10:$A$34,0),MATCH('CE-RF per comune 2023'!X$3,Driver!$A$10:$AD$10,0))</f>
        <v>65.683729491574837</v>
      </c>
      <c r="Y92" s="47">
        <f>+$F92*INDEX(Driver!$A$10:$AD$34,MATCH('CE-RF per comune 2023'!$B92,Driver!$A$10:$A$34,0),MATCH('CE-RF per comune 2023'!Y$3,Driver!$A$10:$AD$10,0))</f>
        <v>494.43277295675387</v>
      </c>
      <c r="Z92" s="47">
        <f>+$F92*INDEX(Driver!$A$10:$AD$34,MATCH('CE-RF per comune 2023'!$B92,Driver!$A$10:$A$34,0),MATCH('CE-RF per comune 2023'!Z$3,Driver!$A$10:$AD$10,0))</f>
        <v>363.05602436805799</v>
      </c>
      <c r="AA92" s="47">
        <f>+$F92*INDEX(Driver!$A$10:$AD$34,MATCH('CE-RF per comune 2023'!$B92,Driver!$A$10:$A$34,0),MATCH('CE-RF per comune 2023'!AA$3,Driver!$A$10:$AD$10,0))</f>
        <v>267.83773364028906</v>
      </c>
      <c r="AB92" s="47">
        <f>+$F92*INDEX(Driver!$A$10:$AD$34,MATCH('CE-RF per comune 2023'!$B92,Driver!$A$10:$A$34,0),MATCH('CE-RF per comune 2023'!AB$3,Driver!$A$10:$AD$10,0))</f>
        <v>42.403097319554881</v>
      </c>
      <c r="AC92" s="47">
        <f>+$F92*INDEX(Driver!$A$10:$AD$34,MATCH('CE-RF per comune 2023'!$B92,Driver!$A$10:$A$34,0),MATCH('CE-RF per comune 2023'!AC$3,Driver!$A$10:$AD$10,0))</f>
        <v>127.19161256473882</v>
      </c>
      <c r="AD92" s="47">
        <f>+$F92*INDEX(Driver!$A$10:$AD$34,MATCH('CE-RF per comune 2023'!$B92,Driver!$A$10:$A$34,0),MATCH('CE-RF per comune 2023'!AD$3,Driver!$A$10:$AD$10,0))</f>
        <v>425.83459285173177</v>
      </c>
      <c r="AE92" s="47">
        <f>+$F92*INDEX(Driver!$A$10:$AD$34,MATCH('CE-RF per comune 2023'!$B92,Driver!$A$10:$A$34,0),MATCH('CE-RF per comune 2023'!AE$3,Driver!$A$10:$AD$10,0))</f>
        <v>686.8644110063758</v>
      </c>
      <c r="AF92" s="47">
        <f>+$F92*INDEX(Driver!$A$10:$AD$34,MATCH('CE-RF per comune 2023'!$B92,Driver!$A$10:$A$34,0),MATCH('CE-RF per comune 2023'!AF$3,Driver!$A$10:$AD$10,0))</f>
        <v>756.48044468502997</v>
      </c>
      <c r="AG92" s="47">
        <f>+$F92*INDEX(Driver!$A$10:$AD$34,MATCH('CE-RF per comune 2023'!$B92,Driver!$A$10:$A$34,0),MATCH('CE-RF per comune 2023'!AG$3,Driver!$A$10:$AD$10,0))</f>
        <v>237.41092853582433</v>
      </c>
      <c r="AH92" s="47">
        <f>+$F92*INDEX(Driver!$A$10:$AD$34,MATCH('CE-RF per comune 2023'!$B92,Driver!$A$10:$A$34,0),MATCH('CE-RF per comune 2023'!AH$3,Driver!$A$10:$AD$10,0))</f>
        <v>1262.9432482720008</v>
      </c>
      <c r="AI92" s="47">
        <f>+$F92*INDEX(Driver!$A$10:$AD$34,MATCH('CE-RF per comune 2023'!$B92,Driver!$A$10:$A$34,0),MATCH('CE-RF per comune 2023'!AI$3,Driver!$A$10:$AD$10,0))</f>
        <v>1054.9367153111696</v>
      </c>
      <c r="AJ92" s="47">
        <f t="shared" si="32"/>
        <v>9073.4836500000019</v>
      </c>
      <c r="AK92" s="160">
        <f t="shared" si="33"/>
        <v>0</v>
      </c>
    </row>
    <row r="93" spans="1:37" ht="10.199999999999999" x14ac:dyDescent="0.2">
      <c r="B93" s="92" t="s">
        <v>227</v>
      </c>
      <c r="C93" s="1"/>
      <c r="D93" s="1"/>
      <c r="E93" s="1" t="s">
        <v>237</v>
      </c>
      <c r="F93" s="182">
        <f>'[1]Database Cespiti'!Q159</f>
        <v>4417.5499999999993</v>
      </c>
      <c r="H93" s="47">
        <f>+$F93*INDEX(Driver!$A$10:$AD$34,MATCH('CE-RF per comune 2023'!$B93,Driver!$A$10:$A$34,0),MATCH('CE-RF per comune 2023'!H$3,Driver!$A$10:$AD$10,0))</f>
        <v>75.892699419472677</v>
      </c>
      <c r="I93" s="47">
        <f>+$F93*INDEX(Driver!$A$10:$AD$34,MATCH('CE-RF per comune 2023'!$B93,Driver!$A$10:$A$34,0),MATCH('CE-RF per comune 2023'!I$3,Driver!$A$10:$AD$10,0))</f>
        <v>34.202417015881444</v>
      </c>
      <c r="J93" s="47">
        <f>+$F93*INDEX(Driver!$A$10:$AD$34,MATCH('CE-RF per comune 2023'!$B93,Driver!$A$10:$A$34,0),MATCH('CE-RF per comune 2023'!J$3,Driver!$A$10:$AD$10,0))</f>
        <v>102.05961202355638</v>
      </c>
      <c r="K93" s="47">
        <f>+$F93*INDEX(Driver!$A$10:$AD$34,MATCH('CE-RF per comune 2023'!$B93,Driver!$A$10:$A$34,0),MATCH('CE-RF per comune 2023'!K$3,Driver!$A$10:$AD$10,0))</f>
        <v>48.105719193390186</v>
      </c>
      <c r="L93" s="47">
        <f>+$F93*INDEX(Driver!$A$10:$AD$34,MATCH('CE-RF per comune 2023'!$B93,Driver!$A$10:$A$34,0),MATCH('CE-RF per comune 2023'!L$3,Driver!$A$10:$AD$10,0))</f>
        <v>63.566135544727679</v>
      </c>
      <c r="M93" s="47">
        <f>+$F93*INDEX(Driver!$A$10:$AD$34,MATCH('CE-RF per comune 2023'!$B93,Driver!$A$10:$A$34,0),MATCH('CE-RF per comune 2023'!M$3,Driver!$A$10:$AD$10,0))</f>
        <v>15.644125741187537</v>
      </c>
      <c r="N93" s="47">
        <f>+$F93*INDEX(Driver!$A$10:$AD$34,MATCH('CE-RF per comune 2023'!$B93,Driver!$A$10:$A$34,0),MATCH('CE-RF per comune 2023'!N$3,Driver!$A$10:$AD$10,0))</f>
        <v>76.642054345766141</v>
      </c>
      <c r="O93" s="47">
        <f>+$F93*INDEX(Driver!$A$10:$AD$34,MATCH('CE-RF per comune 2023'!$B93,Driver!$A$10:$A$34,0),MATCH('CE-RF per comune 2023'!O$3,Driver!$A$10:$AD$10,0))</f>
        <v>662.41009669056109</v>
      </c>
      <c r="P93" s="47">
        <f>+$F93*INDEX(Driver!$A$10:$AD$34,MATCH('CE-RF per comune 2023'!$B93,Driver!$A$10:$A$34,0),MATCH('CE-RF per comune 2023'!P$3,Driver!$A$10:$AD$10,0))</f>
        <v>160.098813907536</v>
      </c>
      <c r="Q93" s="47">
        <f>+$F93*INDEX(Driver!$A$10:$AD$34,MATCH('CE-RF per comune 2023'!$B93,Driver!$A$10:$A$34,0),MATCH('CE-RF per comune 2023'!Q$3,Driver!$A$10:$AD$10,0))</f>
        <v>33.878652080085132</v>
      </c>
      <c r="R93" s="47">
        <f>+$F93*INDEX(Driver!$A$10:$AD$34,MATCH('CE-RF per comune 2023'!$B93,Driver!$A$10:$A$34,0),MATCH('CE-RF per comune 2023'!R$3,Driver!$A$10:$AD$10,0))</f>
        <v>29.624954936871195</v>
      </c>
      <c r="S93" s="47">
        <f>+$F93*INDEX(Driver!$A$10:$AD$34,MATCH('CE-RF per comune 2023'!$B93,Driver!$A$10:$A$34,0),MATCH('CE-RF per comune 2023'!S$3,Driver!$A$10:$AD$10,0))</f>
        <v>88.484881918146527</v>
      </c>
      <c r="T93" s="47">
        <f>+$F93*INDEX(Driver!$A$10:$AD$34,MATCH('CE-RF per comune 2023'!$B93,Driver!$A$10:$A$34,0),MATCH('CE-RF per comune 2023'!T$3,Driver!$A$10:$AD$10,0))</f>
        <v>99.47830988998841</v>
      </c>
      <c r="U93" s="47">
        <f>+$F93*INDEX(Driver!$A$10:$AD$34,MATCH('CE-RF per comune 2023'!$B93,Driver!$A$10:$A$34,0),MATCH('CE-RF per comune 2023'!U$3,Driver!$A$10:$AD$10,0))</f>
        <v>19.910163188753696</v>
      </c>
      <c r="V93" s="47">
        <f>+$F93*INDEX(Driver!$A$10:$AD$34,MATCH('CE-RF per comune 2023'!$B93,Driver!$A$10:$A$34,0),MATCH('CE-RF per comune 2023'!V$3,Driver!$A$10:$AD$10,0))</f>
        <v>22.9458113818892</v>
      </c>
      <c r="W93" s="47">
        <f>+$F93*INDEX(Driver!$A$10:$AD$34,MATCH('CE-RF per comune 2023'!$B93,Driver!$A$10:$A$34,0),MATCH('CE-RF per comune 2023'!W$3,Driver!$A$10:$AD$10,0))</f>
        <v>68.06226836615491</v>
      </c>
      <c r="X93" s="47">
        <f>+$F93*INDEX(Driver!$A$10:$AD$34,MATCH('CE-RF per comune 2023'!$B93,Driver!$A$10:$A$34,0),MATCH('CE-RF per comune 2023'!X$3,Driver!$A$10:$AD$10,0))</f>
        <v>31.979024860589938</v>
      </c>
      <c r="Y93" s="47">
        <f>+$F93*INDEX(Driver!$A$10:$AD$34,MATCH('CE-RF per comune 2023'!$B93,Driver!$A$10:$A$34,0),MATCH('CE-RF per comune 2023'!Y$3,Driver!$A$10:$AD$10,0))</f>
        <v>240.7213789573652</v>
      </c>
      <c r="Z93" s="47">
        <f>+$F93*INDEX(Driver!$A$10:$AD$34,MATCH('CE-RF per comune 2023'!$B93,Driver!$A$10:$A$34,0),MATCH('CE-RF per comune 2023'!Z$3,Driver!$A$10:$AD$10,0))</f>
        <v>176.75880646427504</v>
      </c>
      <c r="AA93" s="47">
        <f>+$F93*INDEX(Driver!$A$10:$AD$34,MATCH('CE-RF per comune 2023'!$B93,Driver!$A$10:$A$34,0),MATCH('CE-RF per comune 2023'!AA$3,Driver!$A$10:$AD$10,0))</f>
        <v>130.40047526207408</v>
      </c>
      <c r="AB93" s="47">
        <f>+$F93*INDEX(Driver!$A$10:$AD$34,MATCH('CE-RF per comune 2023'!$B93,Driver!$A$10:$A$34,0),MATCH('CE-RF per comune 2023'!AB$3,Driver!$A$10:$AD$10,0))</f>
        <v>20.644529685574472</v>
      </c>
      <c r="AC93" s="47">
        <f>+$F93*INDEX(Driver!$A$10:$AD$34,MATCH('CE-RF per comune 2023'!$B93,Driver!$A$10:$A$34,0),MATCH('CE-RF per comune 2023'!AC$3,Driver!$A$10:$AD$10,0))</f>
        <v>61.924981601235565</v>
      </c>
      <c r="AD93" s="47">
        <f>+$F93*INDEX(Driver!$A$10:$AD$34,MATCH('CE-RF per comune 2023'!$B93,Driver!$A$10:$A$34,0),MATCH('CE-RF per comune 2023'!AD$3,Driver!$A$10:$AD$10,0))</f>
        <v>207.32341383038334</v>
      </c>
      <c r="AE93" s="47">
        <f>+$F93*INDEX(Driver!$A$10:$AD$34,MATCH('CE-RF per comune 2023'!$B93,Driver!$A$10:$A$34,0),MATCH('CE-RF per comune 2023'!AE$3,Driver!$A$10:$AD$10,0))</f>
        <v>334.40936203607026</v>
      </c>
      <c r="AF93" s="47">
        <f>+$F93*INDEX(Driver!$A$10:$AD$34,MATCH('CE-RF per comune 2023'!$B93,Driver!$A$10:$A$34,0),MATCH('CE-RF per comune 2023'!AF$3,Driver!$A$10:$AD$10,0))</f>
        <v>368.30288313996715</v>
      </c>
      <c r="AG93" s="47">
        <f>+$F93*INDEX(Driver!$A$10:$AD$34,MATCH('CE-RF per comune 2023'!$B93,Driver!$A$10:$A$34,0),MATCH('CE-RF per comune 2023'!AG$3,Driver!$A$10:$AD$10,0))</f>
        <v>115.58676775192407</v>
      </c>
      <c r="AH93" s="47">
        <f>+$F93*INDEX(Driver!$A$10:$AD$34,MATCH('CE-RF per comune 2023'!$B93,Driver!$A$10:$A$34,0),MATCH('CE-RF per comune 2023'!AH$3,Driver!$A$10:$AD$10,0))</f>
        <v>614.88124755743354</v>
      </c>
      <c r="AI93" s="47">
        <f>+$F93*INDEX(Driver!$A$10:$AD$34,MATCH('CE-RF per comune 2023'!$B93,Driver!$A$10:$A$34,0),MATCH('CE-RF per comune 2023'!AI$3,Driver!$A$10:$AD$10,0))</f>
        <v>513.61041320913773</v>
      </c>
      <c r="AJ93" s="47">
        <f t="shared" si="32"/>
        <v>4417.5499999999993</v>
      </c>
      <c r="AK93" s="160">
        <f t="shared" si="33"/>
        <v>0</v>
      </c>
    </row>
    <row r="94" spans="1:37" ht="10.199999999999999" x14ac:dyDescent="0.2">
      <c r="B94" s="92" t="s">
        <v>227</v>
      </c>
      <c r="C94" s="1"/>
      <c r="D94" s="1"/>
      <c r="E94" s="1" t="s">
        <v>237</v>
      </c>
      <c r="F94" s="182">
        <f>'[1]Database Cespiti'!Q160</f>
        <v>4800.96</v>
      </c>
      <c r="H94" s="47">
        <f>+$F94*INDEX(Driver!$A$10:$AD$34,MATCH('CE-RF per comune 2023'!$B94,Driver!$A$10:$A$34,0),MATCH('CE-RF per comune 2023'!H$3,Driver!$A$10:$AD$10,0))</f>
        <v>82.479612953992955</v>
      </c>
      <c r="I94" s="47">
        <f>+$F94*INDEX(Driver!$A$10:$AD$34,MATCH('CE-RF per comune 2023'!$B94,Driver!$A$10:$A$34,0),MATCH('CE-RF per comune 2023'!I$3,Driver!$A$10:$AD$10,0))</f>
        <v>37.170928681410786</v>
      </c>
      <c r="J94" s="47">
        <f>+$F94*INDEX(Driver!$A$10:$AD$34,MATCH('CE-RF per comune 2023'!$B94,Driver!$A$10:$A$34,0),MATCH('CE-RF per comune 2023'!J$3,Driver!$A$10:$AD$10,0))</f>
        <v>110.91761608597828</v>
      </c>
      <c r="K94" s="47">
        <f>+$F94*INDEX(Driver!$A$10:$AD$34,MATCH('CE-RF per comune 2023'!$B94,Driver!$A$10:$A$34,0),MATCH('CE-RF per comune 2023'!K$3,Driver!$A$10:$AD$10,0))</f>
        <v>52.280932557344819</v>
      </c>
      <c r="L94" s="47">
        <f>+$F94*INDEX(Driver!$A$10:$AD$34,MATCH('CE-RF per comune 2023'!$B94,Driver!$A$10:$A$34,0),MATCH('CE-RF per comune 2023'!L$3,Driver!$A$10:$AD$10,0))</f>
        <v>69.083196365590851</v>
      </c>
      <c r="M94" s="47">
        <f>+$F94*INDEX(Driver!$A$10:$AD$34,MATCH('CE-RF per comune 2023'!$B94,Driver!$A$10:$A$34,0),MATCH('CE-RF per comune 2023'!M$3,Driver!$A$10:$AD$10,0))</f>
        <v>17.001917786649102</v>
      </c>
      <c r="N94" s="47">
        <f>+$F94*INDEX(Driver!$A$10:$AD$34,MATCH('CE-RF per comune 2023'!$B94,Driver!$A$10:$A$34,0),MATCH('CE-RF per comune 2023'!N$3,Driver!$A$10:$AD$10,0))</f>
        <v>83.294006232379829</v>
      </c>
      <c r="O94" s="47">
        <f>+$F94*INDEX(Driver!$A$10:$AD$34,MATCH('CE-RF per comune 2023'!$B94,Driver!$A$10:$A$34,0),MATCH('CE-RF per comune 2023'!O$3,Driver!$A$10:$AD$10,0))</f>
        <v>719.90229376181753</v>
      </c>
      <c r="P94" s="47">
        <f>+$F94*INDEX(Driver!$A$10:$AD$34,MATCH('CE-RF per comune 2023'!$B94,Driver!$A$10:$A$34,0),MATCH('CE-RF per comune 2023'!P$3,Driver!$A$10:$AD$10,0))</f>
        <v>173.994182661775</v>
      </c>
      <c r="Q94" s="47">
        <f>+$F94*INDEX(Driver!$A$10:$AD$34,MATCH('CE-RF per comune 2023'!$B94,Driver!$A$10:$A$34,0),MATCH('CE-RF per comune 2023'!Q$3,Driver!$A$10:$AD$10,0))</f>
        <v>36.8190633926963</v>
      </c>
      <c r="R94" s="47">
        <f>+$F94*INDEX(Driver!$A$10:$AD$34,MATCH('CE-RF per comune 2023'!$B94,Driver!$A$10:$A$34,0),MATCH('CE-RF per comune 2023'!R$3,Driver!$A$10:$AD$10,0))</f>
        <v>32.196177440826055</v>
      </c>
      <c r="S94" s="47">
        <f>+$F94*INDEX(Driver!$A$10:$AD$34,MATCH('CE-RF per comune 2023'!$B94,Driver!$A$10:$A$34,0),MATCH('CE-RF per comune 2023'!S$3,Driver!$A$10:$AD$10,0))</f>
        <v>96.164701858212084</v>
      </c>
      <c r="T94" s="47">
        <f>+$F94*INDEX(Driver!$A$10:$AD$34,MATCH('CE-RF per comune 2023'!$B94,Driver!$A$10:$A$34,0),MATCH('CE-RF per comune 2023'!T$3,Driver!$A$10:$AD$10,0))</f>
        <v>108.11227640874215</v>
      </c>
      <c r="U94" s="47">
        <f>+$F94*INDEX(Driver!$A$10:$AD$34,MATCH('CE-RF per comune 2023'!$B94,Driver!$A$10:$A$34,0),MATCH('CE-RF per comune 2023'!U$3,Driver!$A$10:$AD$10,0))</f>
        <v>21.638215088154965</v>
      </c>
      <c r="V94" s="47">
        <f>+$F94*INDEX(Driver!$A$10:$AD$34,MATCH('CE-RF per comune 2023'!$B94,Driver!$A$10:$A$34,0),MATCH('CE-RF per comune 2023'!V$3,Driver!$A$10:$AD$10,0))</f>
        <v>24.937334633902228</v>
      </c>
      <c r="W94" s="47">
        <f>+$F94*INDEX(Driver!$A$10:$AD$34,MATCH('CE-RF per comune 2023'!$B94,Driver!$A$10:$A$34,0),MATCH('CE-RF per comune 2023'!W$3,Driver!$A$10:$AD$10,0))</f>
        <v>73.969559582840063</v>
      </c>
      <c r="X94" s="47">
        <f>+$F94*INDEX(Driver!$A$10:$AD$34,MATCH('CE-RF per comune 2023'!$B94,Driver!$A$10:$A$34,0),MATCH('CE-RF per comune 2023'!X$3,Driver!$A$10:$AD$10,0))</f>
        <v>34.754562867358125</v>
      </c>
      <c r="Y94" s="47">
        <f>+$F94*INDEX(Driver!$A$10:$AD$34,MATCH('CE-RF per comune 2023'!$B94,Driver!$A$10:$A$34,0),MATCH('CE-RF per comune 2023'!Y$3,Driver!$A$10:$AD$10,0))</f>
        <v>261.61417788574033</v>
      </c>
      <c r="Z94" s="47">
        <f>+$F94*INDEX(Driver!$A$10:$AD$34,MATCH('CE-RF per comune 2023'!$B94,Driver!$A$10:$A$34,0),MATCH('CE-RF per comune 2023'!Z$3,Driver!$A$10:$AD$10,0))</f>
        <v>192.10013683664613</v>
      </c>
      <c r="AA94" s="47">
        <f>+$F94*INDEX(Driver!$A$10:$AD$34,MATCH('CE-RF per comune 2023'!$B94,Driver!$A$10:$A$34,0),MATCH('CE-RF per comune 2023'!AA$3,Driver!$A$10:$AD$10,0))</f>
        <v>141.71825236029184</v>
      </c>
      <c r="AB94" s="47">
        <f>+$F94*INDEX(Driver!$A$10:$AD$34,MATCH('CE-RF per comune 2023'!$B94,Driver!$A$10:$A$34,0),MATCH('CE-RF per comune 2023'!AB$3,Driver!$A$10:$AD$10,0))</f>
        <v>22.436319054511127</v>
      </c>
      <c r="AC94" s="47">
        <f>+$F94*INDEX(Driver!$A$10:$AD$34,MATCH('CE-RF per comune 2023'!$B94,Driver!$A$10:$A$34,0),MATCH('CE-RF per comune 2023'!AC$3,Driver!$A$10:$AD$10,0))</f>
        <v>67.299602645871119</v>
      </c>
      <c r="AD94" s="47">
        <f>+$F94*INDEX(Driver!$A$10:$AD$34,MATCH('CE-RF per comune 2023'!$B94,Driver!$A$10:$A$34,0),MATCH('CE-RF per comune 2023'!AD$3,Driver!$A$10:$AD$10,0))</f>
        <v>225.31752144585062</v>
      </c>
      <c r="AE94" s="47">
        <f>+$F94*INDEX(Driver!$A$10:$AD$34,MATCH('CE-RF per comune 2023'!$B94,Driver!$A$10:$A$34,0),MATCH('CE-RF per comune 2023'!AE$3,Driver!$A$10:$AD$10,0))</f>
        <v>363.43357081655944</v>
      </c>
      <c r="AF94" s="47">
        <f>+$F94*INDEX(Driver!$A$10:$AD$34,MATCH('CE-RF per comune 2023'!$B94,Driver!$A$10:$A$34,0),MATCH('CE-RF per comune 2023'!AF$3,Driver!$A$10:$AD$10,0))</f>
        <v>400.26879375211536</v>
      </c>
      <c r="AG94" s="47">
        <f>+$F94*INDEX(Driver!$A$10:$AD$34,MATCH('CE-RF per comune 2023'!$B94,Driver!$A$10:$A$34,0),MATCH('CE-RF per comune 2023'!AG$3,Driver!$A$10:$AD$10,0))</f>
        <v>125.61882683982694</v>
      </c>
      <c r="AH94" s="47">
        <f>+$F94*INDEX(Driver!$A$10:$AD$34,MATCH('CE-RF per comune 2023'!$B94,Driver!$A$10:$A$34,0),MATCH('CE-RF per comune 2023'!AH$3,Driver!$A$10:$AD$10,0))</f>
        <v>668.24829923222978</v>
      </c>
      <c r="AI94" s="47">
        <f>+$F94*INDEX(Driver!$A$10:$AD$34,MATCH('CE-RF per comune 2023'!$B94,Driver!$A$10:$A$34,0),MATCH('CE-RF per comune 2023'!AI$3,Driver!$A$10:$AD$10,0))</f>
        <v>558.18792077068565</v>
      </c>
      <c r="AJ94" s="47">
        <f t="shared" si="32"/>
        <v>4800.9599999999991</v>
      </c>
      <c r="AK94" s="160">
        <f t="shared" si="33"/>
        <v>0</v>
      </c>
    </row>
    <row r="95" spans="1:37" ht="10.199999999999999" x14ac:dyDescent="0.2">
      <c r="B95" s="92" t="s">
        <v>227</v>
      </c>
      <c r="C95" s="1"/>
      <c r="D95" s="1"/>
      <c r="E95" s="1" t="s">
        <v>238</v>
      </c>
      <c r="F95" s="182">
        <f>'[1]Database Cespiti'!Q161</f>
        <v>0</v>
      </c>
      <c r="H95" s="47">
        <f>+$F95*INDEX(Driver!$A$10:$AD$34,MATCH('CE-RF per comune 2023'!$B95,Driver!$A$10:$A$34,0),MATCH('CE-RF per comune 2023'!H$3,Driver!$A$10:$AD$10,0))</f>
        <v>0</v>
      </c>
      <c r="I95" s="47">
        <f>+$F95*INDEX(Driver!$A$10:$AD$34,MATCH('CE-RF per comune 2023'!$B95,Driver!$A$10:$A$34,0),MATCH('CE-RF per comune 2023'!I$3,Driver!$A$10:$AD$10,0))</f>
        <v>0</v>
      </c>
      <c r="J95" s="47">
        <f>+$F95*INDEX(Driver!$A$10:$AD$34,MATCH('CE-RF per comune 2023'!$B95,Driver!$A$10:$A$34,0),MATCH('CE-RF per comune 2023'!J$3,Driver!$A$10:$AD$10,0))</f>
        <v>0</v>
      </c>
      <c r="K95" s="47">
        <f>+$F95*INDEX(Driver!$A$10:$AD$34,MATCH('CE-RF per comune 2023'!$B95,Driver!$A$10:$A$34,0),MATCH('CE-RF per comune 2023'!K$3,Driver!$A$10:$AD$10,0))</f>
        <v>0</v>
      </c>
      <c r="L95" s="47">
        <f>+$F95*INDEX(Driver!$A$10:$AD$34,MATCH('CE-RF per comune 2023'!$B95,Driver!$A$10:$A$34,0),MATCH('CE-RF per comune 2023'!L$3,Driver!$A$10:$AD$10,0))</f>
        <v>0</v>
      </c>
      <c r="M95" s="47">
        <f>+$F95*INDEX(Driver!$A$10:$AD$34,MATCH('CE-RF per comune 2023'!$B95,Driver!$A$10:$A$34,0),MATCH('CE-RF per comune 2023'!M$3,Driver!$A$10:$AD$10,0))</f>
        <v>0</v>
      </c>
      <c r="N95" s="47">
        <f>+$F95*INDEX(Driver!$A$10:$AD$34,MATCH('CE-RF per comune 2023'!$B95,Driver!$A$10:$A$34,0),MATCH('CE-RF per comune 2023'!N$3,Driver!$A$10:$AD$10,0))</f>
        <v>0</v>
      </c>
      <c r="O95" s="47">
        <f>+$F95*INDEX(Driver!$A$10:$AD$34,MATCH('CE-RF per comune 2023'!$B95,Driver!$A$10:$A$34,0),MATCH('CE-RF per comune 2023'!O$3,Driver!$A$10:$AD$10,0))</f>
        <v>0</v>
      </c>
      <c r="P95" s="47">
        <f>+$F95*INDEX(Driver!$A$10:$AD$34,MATCH('CE-RF per comune 2023'!$B95,Driver!$A$10:$A$34,0),MATCH('CE-RF per comune 2023'!P$3,Driver!$A$10:$AD$10,0))</f>
        <v>0</v>
      </c>
      <c r="Q95" s="47">
        <f>+$F95*INDEX(Driver!$A$10:$AD$34,MATCH('CE-RF per comune 2023'!$B95,Driver!$A$10:$A$34,0),MATCH('CE-RF per comune 2023'!Q$3,Driver!$A$10:$AD$10,0))</f>
        <v>0</v>
      </c>
      <c r="R95" s="47">
        <f>+$F95*INDEX(Driver!$A$10:$AD$34,MATCH('CE-RF per comune 2023'!$B95,Driver!$A$10:$A$34,0),MATCH('CE-RF per comune 2023'!R$3,Driver!$A$10:$AD$10,0))</f>
        <v>0</v>
      </c>
      <c r="S95" s="47">
        <f>+$F95*INDEX(Driver!$A$10:$AD$34,MATCH('CE-RF per comune 2023'!$B95,Driver!$A$10:$A$34,0),MATCH('CE-RF per comune 2023'!S$3,Driver!$A$10:$AD$10,0))</f>
        <v>0</v>
      </c>
      <c r="T95" s="47">
        <f>+$F95*INDEX(Driver!$A$10:$AD$34,MATCH('CE-RF per comune 2023'!$B95,Driver!$A$10:$A$34,0),MATCH('CE-RF per comune 2023'!T$3,Driver!$A$10:$AD$10,0))</f>
        <v>0</v>
      </c>
      <c r="U95" s="47">
        <f>+$F95*INDEX(Driver!$A$10:$AD$34,MATCH('CE-RF per comune 2023'!$B95,Driver!$A$10:$A$34,0),MATCH('CE-RF per comune 2023'!U$3,Driver!$A$10:$AD$10,0))</f>
        <v>0</v>
      </c>
      <c r="V95" s="47">
        <f>+$F95*INDEX(Driver!$A$10:$AD$34,MATCH('CE-RF per comune 2023'!$B95,Driver!$A$10:$A$34,0),MATCH('CE-RF per comune 2023'!V$3,Driver!$A$10:$AD$10,0))</f>
        <v>0</v>
      </c>
      <c r="W95" s="47">
        <f>+$F95*INDEX(Driver!$A$10:$AD$34,MATCH('CE-RF per comune 2023'!$B95,Driver!$A$10:$A$34,0),MATCH('CE-RF per comune 2023'!W$3,Driver!$A$10:$AD$10,0))</f>
        <v>0</v>
      </c>
      <c r="X95" s="47">
        <f>+$F95*INDEX(Driver!$A$10:$AD$34,MATCH('CE-RF per comune 2023'!$B95,Driver!$A$10:$A$34,0),MATCH('CE-RF per comune 2023'!X$3,Driver!$A$10:$AD$10,0))</f>
        <v>0</v>
      </c>
      <c r="Y95" s="47">
        <f>+$F95*INDEX(Driver!$A$10:$AD$34,MATCH('CE-RF per comune 2023'!$B95,Driver!$A$10:$A$34,0),MATCH('CE-RF per comune 2023'!Y$3,Driver!$A$10:$AD$10,0))</f>
        <v>0</v>
      </c>
      <c r="Z95" s="47">
        <f>+$F95*INDEX(Driver!$A$10:$AD$34,MATCH('CE-RF per comune 2023'!$B95,Driver!$A$10:$A$34,0),MATCH('CE-RF per comune 2023'!Z$3,Driver!$A$10:$AD$10,0))</f>
        <v>0</v>
      </c>
      <c r="AA95" s="47">
        <f>+$F95*INDEX(Driver!$A$10:$AD$34,MATCH('CE-RF per comune 2023'!$B95,Driver!$A$10:$A$34,0),MATCH('CE-RF per comune 2023'!AA$3,Driver!$A$10:$AD$10,0))</f>
        <v>0</v>
      </c>
      <c r="AB95" s="47">
        <f>+$F95*INDEX(Driver!$A$10:$AD$34,MATCH('CE-RF per comune 2023'!$B95,Driver!$A$10:$A$34,0),MATCH('CE-RF per comune 2023'!AB$3,Driver!$A$10:$AD$10,0))</f>
        <v>0</v>
      </c>
      <c r="AC95" s="47">
        <f>+$F95*INDEX(Driver!$A$10:$AD$34,MATCH('CE-RF per comune 2023'!$B95,Driver!$A$10:$A$34,0),MATCH('CE-RF per comune 2023'!AC$3,Driver!$A$10:$AD$10,0))</f>
        <v>0</v>
      </c>
      <c r="AD95" s="47">
        <f>+$F95*INDEX(Driver!$A$10:$AD$34,MATCH('CE-RF per comune 2023'!$B95,Driver!$A$10:$A$34,0),MATCH('CE-RF per comune 2023'!AD$3,Driver!$A$10:$AD$10,0))</f>
        <v>0</v>
      </c>
      <c r="AE95" s="47">
        <f>+$F95*INDEX(Driver!$A$10:$AD$34,MATCH('CE-RF per comune 2023'!$B95,Driver!$A$10:$A$34,0),MATCH('CE-RF per comune 2023'!AE$3,Driver!$A$10:$AD$10,0))</f>
        <v>0</v>
      </c>
      <c r="AF95" s="47">
        <f>+$F95*INDEX(Driver!$A$10:$AD$34,MATCH('CE-RF per comune 2023'!$B95,Driver!$A$10:$A$34,0),MATCH('CE-RF per comune 2023'!AF$3,Driver!$A$10:$AD$10,0))</f>
        <v>0</v>
      </c>
      <c r="AG95" s="47">
        <f>+$F95*INDEX(Driver!$A$10:$AD$34,MATCH('CE-RF per comune 2023'!$B95,Driver!$A$10:$A$34,0),MATCH('CE-RF per comune 2023'!AG$3,Driver!$A$10:$AD$10,0))</f>
        <v>0</v>
      </c>
      <c r="AH95" s="47">
        <f>+$F95*INDEX(Driver!$A$10:$AD$34,MATCH('CE-RF per comune 2023'!$B95,Driver!$A$10:$A$34,0),MATCH('CE-RF per comune 2023'!AH$3,Driver!$A$10:$AD$10,0))</f>
        <v>0</v>
      </c>
      <c r="AI95" s="47">
        <f>+$F95*INDEX(Driver!$A$10:$AD$34,MATCH('CE-RF per comune 2023'!$B95,Driver!$A$10:$A$34,0),MATCH('CE-RF per comune 2023'!AI$3,Driver!$A$10:$AD$10,0))</f>
        <v>0</v>
      </c>
      <c r="AJ95" s="47">
        <f t="shared" si="32"/>
        <v>0</v>
      </c>
      <c r="AK95" s="160">
        <f t="shared" si="33"/>
        <v>0</v>
      </c>
    </row>
    <row r="96" spans="1:37" ht="10.199999999999999" x14ac:dyDescent="0.2">
      <c r="B96" s="92" t="s">
        <v>227</v>
      </c>
      <c r="C96" s="1"/>
      <c r="D96" s="1"/>
      <c r="E96" s="1" t="s">
        <v>239</v>
      </c>
      <c r="F96" s="182">
        <f>'[1]Database Cespiti'!Q162</f>
        <v>0</v>
      </c>
      <c r="H96" s="47">
        <f>+$F96*INDEX(Driver!$A$10:$AD$34,MATCH('CE-RF per comune 2023'!$B96,Driver!$A$10:$A$34,0),MATCH('CE-RF per comune 2023'!H$3,Driver!$A$10:$AD$10,0))</f>
        <v>0</v>
      </c>
      <c r="I96" s="47">
        <f>+$F96*INDEX(Driver!$A$10:$AD$34,MATCH('CE-RF per comune 2023'!$B96,Driver!$A$10:$A$34,0),MATCH('CE-RF per comune 2023'!I$3,Driver!$A$10:$AD$10,0))</f>
        <v>0</v>
      </c>
      <c r="J96" s="47">
        <f>+$F96*INDEX(Driver!$A$10:$AD$34,MATCH('CE-RF per comune 2023'!$B96,Driver!$A$10:$A$34,0),MATCH('CE-RF per comune 2023'!J$3,Driver!$A$10:$AD$10,0))</f>
        <v>0</v>
      </c>
      <c r="K96" s="47">
        <f>+$F96*INDEX(Driver!$A$10:$AD$34,MATCH('CE-RF per comune 2023'!$B96,Driver!$A$10:$A$34,0),MATCH('CE-RF per comune 2023'!K$3,Driver!$A$10:$AD$10,0))</f>
        <v>0</v>
      </c>
      <c r="L96" s="47">
        <f>+$F96*INDEX(Driver!$A$10:$AD$34,MATCH('CE-RF per comune 2023'!$B96,Driver!$A$10:$A$34,0),MATCH('CE-RF per comune 2023'!L$3,Driver!$A$10:$AD$10,0))</f>
        <v>0</v>
      </c>
      <c r="M96" s="47">
        <f>+$F96*INDEX(Driver!$A$10:$AD$34,MATCH('CE-RF per comune 2023'!$B96,Driver!$A$10:$A$34,0),MATCH('CE-RF per comune 2023'!M$3,Driver!$A$10:$AD$10,0))</f>
        <v>0</v>
      </c>
      <c r="N96" s="47">
        <f>+$F96*INDEX(Driver!$A$10:$AD$34,MATCH('CE-RF per comune 2023'!$B96,Driver!$A$10:$A$34,0),MATCH('CE-RF per comune 2023'!N$3,Driver!$A$10:$AD$10,0))</f>
        <v>0</v>
      </c>
      <c r="O96" s="47">
        <f>+$F96*INDEX(Driver!$A$10:$AD$34,MATCH('CE-RF per comune 2023'!$B96,Driver!$A$10:$A$34,0),MATCH('CE-RF per comune 2023'!O$3,Driver!$A$10:$AD$10,0))</f>
        <v>0</v>
      </c>
      <c r="P96" s="47">
        <f>+$F96*INDEX(Driver!$A$10:$AD$34,MATCH('CE-RF per comune 2023'!$B96,Driver!$A$10:$A$34,0),MATCH('CE-RF per comune 2023'!P$3,Driver!$A$10:$AD$10,0))</f>
        <v>0</v>
      </c>
      <c r="Q96" s="47">
        <f>+$F96*INDEX(Driver!$A$10:$AD$34,MATCH('CE-RF per comune 2023'!$B96,Driver!$A$10:$A$34,0),MATCH('CE-RF per comune 2023'!Q$3,Driver!$A$10:$AD$10,0))</f>
        <v>0</v>
      </c>
      <c r="R96" s="47">
        <f>+$F96*INDEX(Driver!$A$10:$AD$34,MATCH('CE-RF per comune 2023'!$B96,Driver!$A$10:$A$34,0),MATCH('CE-RF per comune 2023'!R$3,Driver!$A$10:$AD$10,0))</f>
        <v>0</v>
      </c>
      <c r="S96" s="47">
        <f>+$F96*INDEX(Driver!$A$10:$AD$34,MATCH('CE-RF per comune 2023'!$B96,Driver!$A$10:$A$34,0),MATCH('CE-RF per comune 2023'!S$3,Driver!$A$10:$AD$10,0))</f>
        <v>0</v>
      </c>
      <c r="T96" s="47">
        <f>+$F96*INDEX(Driver!$A$10:$AD$34,MATCH('CE-RF per comune 2023'!$B96,Driver!$A$10:$A$34,0),MATCH('CE-RF per comune 2023'!T$3,Driver!$A$10:$AD$10,0))</f>
        <v>0</v>
      </c>
      <c r="U96" s="47">
        <f>+$F96*INDEX(Driver!$A$10:$AD$34,MATCH('CE-RF per comune 2023'!$B96,Driver!$A$10:$A$34,0),MATCH('CE-RF per comune 2023'!U$3,Driver!$A$10:$AD$10,0))</f>
        <v>0</v>
      </c>
      <c r="V96" s="47">
        <f>+$F96*INDEX(Driver!$A$10:$AD$34,MATCH('CE-RF per comune 2023'!$B96,Driver!$A$10:$A$34,0),MATCH('CE-RF per comune 2023'!V$3,Driver!$A$10:$AD$10,0))</f>
        <v>0</v>
      </c>
      <c r="W96" s="47">
        <f>+$F96*INDEX(Driver!$A$10:$AD$34,MATCH('CE-RF per comune 2023'!$B96,Driver!$A$10:$A$34,0),MATCH('CE-RF per comune 2023'!W$3,Driver!$A$10:$AD$10,0))</f>
        <v>0</v>
      </c>
      <c r="X96" s="47">
        <f>+$F96*INDEX(Driver!$A$10:$AD$34,MATCH('CE-RF per comune 2023'!$B96,Driver!$A$10:$A$34,0),MATCH('CE-RF per comune 2023'!X$3,Driver!$A$10:$AD$10,0))</f>
        <v>0</v>
      </c>
      <c r="Y96" s="47">
        <f>+$F96*INDEX(Driver!$A$10:$AD$34,MATCH('CE-RF per comune 2023'!$B96,Driver!$A$10:$A$34,0),MATCH('CE-RF per comune 2023'!Y$3,Driver!$A$10:$AD$10,0))</f>
        <v>0</v>
      </c>
      <c r="Z96" s="47">
        <f>+$F96*INDEX(Driver!$A$10:$AD$34,MATCH('CE-RF per comune 2023'!$B96,Driver!$A$10:$A$34,0),MATCH('CE-RF per comune 2023'!Z$3,Driver!$A$10:$AD$10,0))</f>
        <v>0</v>
      </c>
      <c r="AA96" s="47">
        <f>+$F96*INDEX(Driver!$A$10:$AD$34,MATCH('CE-RF per comune 2023'!$B96,Driver!$A$10:$A$34,0),MATCH('CE-RF per comune 2023'!AA$3,Driver!$A$10:$AD$10,0))</f>
        <v>0</v>
      </c>
      <c r="AB96" s="47">
        <f>+$F96*INDEX(Driver!$A$10:$AD$34,MATCH('CE-RF per comune 2023'!$B96,Driver!$A$10:$A$34,0),MATCH('CE-RF per comune 2023'!AB$3,Driver!$A$10:$AD$10,0))</f>
        <v>0</v>
      </c>
      <c r="AC96" s="47">
        <f>+$F96*INDEX(Driver!$A$10:$AD$34,MATCH('CE-RF per comune 2023'!$B96,Driver!$A$10:$A$34,0),MATCH('CE-RF per comune 2023'!AC$3,Driver!$A$10:$AD$10,0))</f>
        <v>0</v>
      </c>
      <c r="AD96" s="47">
        <f>+$F96*INDEX(Driver!$A$10:$AD$34,MATCH('CE-RF per comune 2023'!$B96,Driver!$A$10:$A$34,0),MATCH('CE-RF per comune 2023'!AD$3,Driver!$A$10:$AD$10,0))</f>
        <v>0</v>
      </c>
      <c r="AE96" s="47">
        <f>+$F96*INDEX(Driver!$A$10:$AD$34,MATCH('CE-RF per comune 2023'!$B96,Driver!$A$10:$A$34,0),MATCH('CE-RF per comune 2023'!AE$3,Driver!$A$10:$AD$10,0))</f>
        <v>0</v>
      </c>
      <c r="AF96" s="47">
        <f>+$F96*INDEX(Driver!$A$10:$AD$34,MATCH('CE-RF per comune 2023'!$B96,Driver!$A$10:$A$34,0),MATCH('CE-RF per comune 2023'!AF$3,Driver!$A$10:$AD$10,0))</f>
        <v>0</v>
      </c>
      <c r="AG96" s="47">
        <f>+$F96*INDEX(Driver!$A$10:$AD$34,MATCH('CE-RF per comune 2023'!$B96,Driver!$A$10:$A$34,0),MATCH('CE-RF per comune 2023'!AG$3,Driver!$A$10:$AD$10,0))</f>
        <v>0</v>
      </c>
      <c r="AH96" s="47">
        <f>+$F96*INDEX(Driver!$A$10:$AD$34,MATCH('CE-RF per comune 2023'!$B96,Driver!$A$10:$A$34,0),MATCH('CE-RF per comune 2023'!AH$3,Driver!$A$10:$AD$10,0))</f>
        <v>0</v>
      </c>
      <c r="AI96" s="47">
        <f>+$F96*INDEX(Driver!$A$10:$AD$34,MATCH('CE-RF per comune 2023'!$B96,Driver!$A$10:$A$34,0),MATCH('CE-RF per comune 2023'!AI$3,Driver!$A$10:$AD$10,0))</f>
        <v>0</v>
      </c>
      <c r="AJ96" s="47">
        <f t="shared" si="32"/>
        <v>0</v>
      </c>
      <c r="AK96" s="160">
        <f t="shared" si="33"/>
        <v>0</v>
      </c>
    </row>
    <row r="97" spans="3:37" ht="10.199999999999999" x14ac:dyDescent="0.2">
      <c r="C97" s="1"/>
      <c r="D97" s="1"/>
      <c r="E97" s="1"/>
      <c r="F97" s="59">
        <f>SUM(F88:F96)</f>
        <v>73494.569600000017</v>
      </c>
      <c r="H97" s="59">
        <f>SUM(H88:H96)</f>
        <v>1262.623236775207</v>
      </c>
      <c r="I97" s="59">
        <f t="shared" ref="I97:AI97" si="34">SUM(I88:I96)</f>
        <v>569.02398792586939</v>
      </c>
      <c r="J97" s="59">
        <f t="shared" si="34"/>
        <v>1697.9609193363435</v>
      </c>
      <c r="K97" s="59">
        <f t="shared" si="34"/>
        <v>800.3325661094209</v>
      </c>
      <c r="L97" s="59">
        <f t="shared" si="34"/>
        <v>1057.5467788695146</v>
      </c>
      <c r="M97" s="59">
        <f t="shared" si="34"/>
        <v>260.27057715631054</v>
      </c>
      <c r="N97" s="59">
        <f t="shared" si="34"/>
        <v>1275.0902191037781</v>
      </c>
      <c r="O97" s="59">
        <f t="shared" si="34"/>
        <v>11020.485326700815</v>
      </c>
      <c r="P97" s="59">
        <f t="shared" si="34"/>
        <v>2663.5563653167155</v>
      </c>
      <c r="Q97" s="59">
        <f t="shared" si="34"/>
        <v>563.63752606173148</v>
      </c>
      <c r="R97" s="59">
        <f t="shared" si="34"/>
        <v>492.86896866017224</v>
      </c>
      <c r="S97" s="59">
        <f t="shared" si="34"/>
        <v>1472.1187791153475</v>
      </c>
      <c r="T97" s="59">
        <f t="shared" si="34"/>
        <v>1655.0159183031601</v>
      </c>
      <c r="U97" s="59">
        <f t="shared" si="34"/>
        <v>331.24443961544682</v>
      </c>
      <c r="V97" s="59">
        <f t="shared" si="34"/>
        <v>381.74837446881838</v>
      </c>
      <c r="W97" s="59">
        <f t="shared" si="34"/>
        <v>1132.3487271384029</v>
      </c>
      <c r="X97" s="59">
        <f t="shared" si="34"/>
        <v>532.03351820732269</v>
      </c>
      <c r="Y97" s="59">
        <f t="shared" si="34"/>
        <v>4004.870152005084</v>
      </c>
      <c r="Z97" s="59">
        <f t="shared" si="34"/>
        <v>2940.7278704489131</v>
      </c>
      <c r="AA97" s="59">
        <f t="shared" si="34"/>
        <v>2169.4665153810561</v>
      </c>
      <c r="AB97" s="59">
        <f t="shared" si="34"/>
        <v>343.46206015454709</v>
      </c>
      <c r="AC97" s="59">
        <f t="shared" si="34"/>
        <v>1030.242978635381</v>
      </c>
      <c r="AD97" s="59">
        <f t="shared" si="34"/>
        <v>3449.2297919586008</v>
      </c>
      <c r="AE97" s="59">
        <f t="shared" si="34"/>
        <v>5563.5526780798345</v>
      </c>
      <c r="AF97" s="59">
        <f t="shared" si="34"/>
        <v>6127.4375793847248</v>
      </c>
      <c r="AG97" s="59">
        <f t="shared" si="34"/>
        <v>1923.0115669053707</v>
      </c>
      <c r="AH97" s="59">
        <f t="shared" si="34"/>
        <v>10229.750120393575</v>
      </c>
      <c r="AI97" s="59">
        <f t="shared" si="34"/>
        <v>8544.9120577885351</v>
      </c>
      <c r="AJ97" s="47">
        <f t="shared" si="32"/>
        <v>73494.569599999988</v>
      </c>
      <c r="AK97" s="160">
        <f t="shared" si="33"/>
        <v>0</v>
      </c>
    </row>
    <row r="98" spans="3:37" ht="10.199999999999999" x14ac:dyDescent="0.2">
      <c r="C98" s="1"/>
      <c r="D98" s="1"/>
      <c r="E98" s="1"/>
    </row>
    <row r="99" spans="3:37" ht="10.199999999999999" x14ac:dyDescent="0.2">
      <c r="C99" s="1"/>
      <c r="D99" s="1"/>
      <c r="E99" s="1"/>
    </row>
    <row r="100" spans="3:37" ht="10.199999999999999" x14ac:dyDescent="0.2">
      <c r="C100" s="1"/>
      <c r="D100" s="1"/>
      <c r="E100" s="1"/>
    </row>
    <row r="101" spans="3:37" ht="10.199999999999999" x14ac:dyDescent="0.2">
      <c r="C101" s="1"/>
      <c r="D101" s="1"/>
      <c r="E101" s="1"/>
    </row>
    <row r="102" spans="3:37" ht="10.199999999999999" x14ac:dyDescent="0.2">
      <c r="C102" s="1"/>
      <c r="D102" s="1"/>
      <c r="E102" s="1"/>
    </row>
    <row r="103" spans="3:37" ht="10.199999999999999" x14ac:dyDescent="0.2">
      <c r="C103" s="1"/>
      <c r="D103" s="1"/>
      <c r="E103" s="1"/>
    </row>
    <row r="104" spans="3:37" ht="10.199999999999999" x14ac:dyDescent="0.2">
      <c r="C104" s="1"/>
      <c r="D104" s="1"/>
      <c r="E104" s="1"/>
    </row>
    <row r="105" spans="3:37" ht="10.199999999999999" x14ac:dyDescent="0.2">
      <c r="C105" s="1"/>
      <c r="D105" s="1"/>
      <c r="E105" s="1"/>
    </row>
    <row r="106" spans="3:37" ht="10.199999999999999" x14ac:dyDescent="0.2">
      <c r="C106" s="1"/>
      <c r="D106" s="1"/>
      <c r="E106" s="1"/>
    </row>
    <row r="107" spans="3:37" ht="10.199999999999999" x14ac:dyDescent="0.2">
      <c r="C107" s="1"/>
      <c r="D107" s="1"/>
      <c r="E107" s="1"/>
    </row>
    <row r="108" spans="3:37" ht="10.199999999999999" x14ac:dyDescent="0.2">
      <c r="C108" s="1"/>
      <c r="D108" s="1"/>
      <c r="E108" s="1"/>
    </row>
    <row r="109" spans="3:37" ht="10.199999999999999" x14ac:dyDescent="0.2">
      <c r="C109" s="1"/>
      <c r="D109" s="1"/>
      <c r="E109" s="1"/>
    </row>
    <row r="110" spans="3:37" ht="10.199999999999999" x14ac:dyDescent="0.2">
      <c r="C110" s="1"/>
      <c r="D110" s="1"/>
      <c r="E110" s="1"/>
    </row>
    <row r="111" spans="3:37" ht="10.199999999999999" x14ac:dyDescent="0.2">
      <c r="C111" s="1"/>
      <c r="D111" s="1"/>
      <c r="E111" s="1"/>
    </row>
    <row r="112" spans="3:37" ht="10.199999999999999" x14ac:dyDescent="0.2">
      <c r="C112" s="1"/>
      <c r="D112" s="1"/>
      <c r="E112" s="1"/>
    </row>
    <row r="113" spans="3:5" ht="10.199999999999999" x14ac:dyDescent="0.2">
      <c r="C113" s="1"/>
      <c r="D113" s="1"/>
      <c r="E113" s="1"/>
    </row>
    <row r="114" spans="3:5" ht="10.199999999999999" x14ac:dyDescent="0.2">
      <c r="C114" s="1"/>
      <c r="D114" s="1"/>
      <c r="E114" s="1"/>
    </row>
    <row r="115" spans="3:5" ht="10.199999999999999" x14ac:dyDescent="0.2">
      <c r="C115" s="1"/>
      <c r="D115" s="1"/>
      <c r="E115" s="1"/>
    </row>
    <row r="116" spans="3:5" ht="10.199999999999999" x14ac:dyDescent="0.2">
      <c r="C116" s="1"/>
      <c r="D116" s="1"/>
      <c r="E116" s="1"/>
    </row>
    <row r="117" spans="3:5" ht="10.199999999999999" x14ac:dyDescent="0.2">
      <c r="C117" s="1"/>
      <c r="D117" s="1"/>
      <c r="E117" s="1"/>
    </row>
    <row r="118" spans="3:5" ht="10.199999999999999" x14ac:dyDescent="0.2">
      <c r="C118" s="1"/>
      <c r="D118" s="1"/>
      <c r="E118" s="1"/>
    </row>
    <row r="119" spans="3:5" ht="10.199999999999999" x14ac:dyDescent="0.2">
      <c r="C119" s="1"/>
      <c r="D119" s="1"/>
      <c r="E119" s="1"/>
    </row>
    <row r="120" spans="3:5" ht="10.199999999999999" x14ac:dyDescent="0.2">
      <c r="C120" s="1"/>
      <c r="D120" s="1"/>
      <c r="E120" s="1"/>
    </row>
    <row r="121" spans="3:5" ht="10.199999999999999" x14ac:dyDescent="0.2">
      <c r="C121" s="1"/>
      <c r="D121" s="1"/>
      <c r="E121" s="1"/>
    </row>
    <row r="122" spans="3:5" ht="10.199999999999999" x14ac:dyDescent="0.2">
      <c r="C122" s="1"/>
      <c r="D122" s="1"/>
      <c r="E122" s="1"/>
    </row>
    <row r="123" spans="3:5" ht="10.199999999999999" x14ac:dyDescent="0.2">
      <c r="C123" s="1"/>
      <c r="D123" s="1"/>
      <c r="E123" s="1"/>
    </row>
    <row r="124" spans="3:5" ht="10.199999999999999" x14ac:dyDescent="0.2">
      <c r="C124" s="1"/>
      <c r="D124" s="1"/>
      <c r="E124" s="1"/>
    </row>
    <row r="125" spans="3:5" ht="10.199999999999999" x14ac:dyDescent="0.2">
      <c r="C125" s="1"/>
      <c r="D125" s="1"/>
      <c r="E125" s="1"/>
    </row>
    <row r="126" spans="3:5" ht="10.199999999999999" x14ac:dyDescent="0.2">
      <c r="C126" s="1"/>
      <c r="D126" s="1"/>
      <c r="E126" s="1"/>
    </row>
    <row r="127" spans="3:5" ht="10.199999999999999" x14ac:dyDescent="0.2">
      <c r="C127" s="1"/>
      <c r="D127" s="1"/>
      <c r="E127" s="1"/>
    </row>
    <row r="128" spans="3:5" ht="10.199999999999999" x14ac:dyDescent="0.2">
      <c r="C128" s="1"/>
      <c r="D128" s="1"/>
      <c r="E128" s="1"/>
    </row>
    <row r="129" spans="3:5" ht="10.199999999999999" x14ac:dyDescent="0.2">
      <c r="C129" s="1"/>
      <c r="D129" s="1"/>
      <c r="E129" s="1"/>
    </row>
    <row r="130" spans="3:5" ht="10.199999999999999" x14ac:dyDescent="0.2">
      <c r="C130" s="1"/>
      <c r="D130" s="1"/>
      <c r="E130" s="1"/>
    </row>
    <row r="131" spans="3:5" ht="10.199999999999999" x14ac:dyDescent="0.2">
      <c r="C131" s="1"/>
      <c r="D131" s="1"/>
      <c r="E131" s="1"/>
    </row>
    <row r="132" spans="3:5" ht="10.199999999999999" x14ac:dyDescent="0.2">
      <c r="C132" s="1"/>
      <c r="D132" s="1"/>
      <c r="E132" s="1"/>
    </row>
    <row r="133" spans="3:5" ht="10.199999999999999" x14ac:dyDescent="0.2">
      <c r="C133" s="1"/>
      <c r="D133" s="1"/>
      <c r="E133" s="1"/>
    </row>
    <row r="134" spans="3:5" ht="10.199999999999999" x14ac:dyDescent="0.2">
      <c r="C134" s="1"/>
      <c r="D134" s="1"/>
      <c r="E134" s="1"/>
    </row>
    <row r="135" spans="3:5" ht="10.199999999999999" x14ac:dyDescent="0.2">
      <c r="C135" s="1"/>
      <c r="D135" s="1"/>
      <c r="E135" s="1"/>
    </row>
    <row r="136" spans="3:5" ht="10.199999999999999" x14ac:dyDescent="0.2">
      <c r="C136" s="1"/>
      <c r="D136" s="1"/>
      <c r="E136" s="1"/>
    </row>
    <row r="137" spans="3:5" ht="10.199999999999999" x14ac:dyDescent="0.2">
      <c r="C137" s="1"/>
      <c r="D137" s="1"/>
      <c r="E137" s="1"/>
    </row>
    <row r="138" spans="3:5" ht="10.199999999999999" x14ac:dyDescent="0.2">
      <c r="C138" s="1"/>
      <c r="D138" s="1"/>
      <c r="E138" s="1"/>
    </row>
    <row r="139" spans="3:5" ht="10.199999999999999" x14ac:dyDescent="0.2">
      <c r="C139" s="1"/>
      <c r="D139" s="1"/>
      <c r="E139" s="1"/>
    </row>
    <row r="140" spans="3:5" ht="10.199999999999999" x14ac:dyDescent="0.2">
      <c r="C140" s="1"/>
      <c r="D140" s="1"/>
      <c r="E140" s="1"/>
    </row>
    <row r="141" spans="3:5" ht="10.199999999999999" x14ac:dyDescent="0.2">
      <c r="C141" s="1"/>
      <c r="D141" s="1"/>
      <c r="E141" s="1"/>
    </row>
    <row r="142" spans="3:5" ht="10.199999999999999" x14ac:dyDescent="0.2">
      <c r="C142" s="1"/>
      <c r="D142" s="1"/>
      <c r="E142" s="1"/>
    </row>
    <row r="143" spans="3:5" ht="10.199999999999999" x14ac:dyDescent="0.2">
      <c r="C143" s="1"/>
      <c r="D143" s="1"/>
      <c r="E143" s="1"/>
    </row>
    <row r="144" spans="3:5" ht="10.199999999999999" x14ac:dyDescent="0.2">
      <c r="C144" s="1"/>
      <c r="D144" s="1"/>
      <c r="E144" s="1"/>
    </row>
    <row r="145" spans="3:5" ht="10.199999999999999" x14ac:dyDescent="0.2">
      <c r="C145" s="1"/>
      <c r="D145" s="1"/>
      <c r="E145" s="1"/>
    </row>
    <row r="146" spans="3:5" ht="10.199999999999999" x14ac:dyDescent="0.2">
      <c r="C146" s="1"/>
      <c r="D146" s="1"/>
      <c r="E146" s="1"/>
    </row>
    <row r="147" spans="3:5" ht="10.199999999999999" x14ac:dyDescent="0.2">
      <c r="C147" s="1"/>
      <c r="D147" s="1"/>
      <c r="E147" s="1"/>
    </row>
    <row r="148" spans="3:5" ht="10.199999999999999" x14ac:dyDescent="0.2">
      <c r="C148" s="1"/>
      <c r="D148" s="1"/>
      <c r="E148" s="1"/>
    </row>
    <row r="149" spans="3:5" ht="10.199999999999999" x14ac:dyDescent="0.2">
      <c r="C149" s="1"/>
      <c r="D149" s="1"/>
      <c r="E149" s="1"/>
    </row>
    <row r="150" spans="3:5" ht="10.199999999999999" x14ac:dyDescent="0.2">
      <c r="C150" s="1"/>
      <c r="D150" s="1"/>
      <c r="E150" s="1"/>
    </row>
    <row r="151" spans="3:5" ht="10.199999999999999" x14ac:dyDescent="0.2">
      <c r="C151" s="1"/>
      <c r="D151" s="1"/>
      <c r="E151" s="1"/>
    </row>
    <row r="152" spans="3:5" ht="10.199999999999999" x14ac:dyDescent="0.2">
      <c r="C152" s="1"/>
      <c r="D152" s="1"/>
      <c r="E152" s="1"/>
    </row>
    <row r="153" spans="3:5" ht="10.199999999999999" x14ac:dyDescent="0.2">
      <c r="C153" s="1"/>
      <c r="D153" s="1"/>
      <c r="E153" s="1"/>
    </row>
    <row r="154" spans="3:5" ht="10.199999999999999" x14ac:dyDescent="0.2">
      <c r="C154" s="1"/>
      <c r="D154" s="1"/>
      <c r="E154" s="1"/>
    </row>
    <row r="155" spans="3:5" ht="10.199999999999999" x14ac:dyDescent="0.2">
      <c r="C155" s="1"/>
      <c r="D155" s="1"/>
      <c r="E155" s="1"/>
    </row>
    <row r="156" spans="3:5" ht="10.199999999999999" x14ac:dyDescent="0.2">
      <c r="C156" s="1"/>
      <c r="D156" s="1"/>
      <c r="E156" s="1"/>
    </row>
    <row r="157" spans="3:5" ht="10.199999999999999" x14ac:dyDescent="0.2">
      <c r="C157" s="1"/>
      <c r="D157" s="1"/>
      <c r="E157" s="1"/>
    </row>
    <row r="158" spans="3:5" ht="10.199999999999999" x14ac:dyDescent="0.2">
      <c r="C158" s="1"/>
      <c r="D158" s="1"/>
      <c r="E158" s="1"/>
    </row>
    <row r="159" spans="3:5" ht="10.199999999999999" x14ac:dyDescent="0.2">
      <c r="C159" s="1"/>
      <c r="D159" s="1"/>
      <c r="E159" s="1"/>
    </row>
    <row r="160" spans="3:5" ht="10.199999999999999" x14ac:dyDescent="0.2">
      <c r="C160" s="1"/>
      <c r="D160" s="1"/>
      <c r="E160" s="1"/>
    </row>
    <row r="161" spans="3:5" ht="10.199999999999999" x14ac:dyDescent="0.2">
      <c r="C161" s="1"/>
      <c r="D161" s="1"/>
      <c r="E161" s="1"/>
    </row>
    <row r="162" spans="3:5" ht="10.199999999999999" x14ac:dyDescent="0.2">
      <c r="C162" s="1"/>
      <c r="D162" s="1"/>
      <c r="E162" s="1"/>
    </row>
    <row r="163" spans="3:5" ht="10.199999999999999" x14ac:dyDescent="0.2">
      <c r="C163" s="1"/>
      <c r="D163" s="1"/>
      <c r="E163" s="1"/>
    </row>
    <row r="164" spans="3:5" ht="10.199999999999999" x14ac:dyDescent="0.2">
      <c r="C164" s="1"/>
      <c r="D164" s="1"/>
      <c r="E164" s="1"/>
    </row>
    <row r="165" spans="3:5" ht="10.199999999999999" x14ac:dyDescent="0.2">
      <c r="C165" s="1"/>
      <c r="D165" s="1"/>
      <c r="E165" s="1"/>
    </row>
    <row r="166" spans="3:5" ht="10.199999999999999" x14ac:dyDescent="0.2">
      <c r="C166" s="1"/>
      <c r="D166" s="1"/>
      <c r="E166" s="1"/>
    </row>
    <row r="167" spans="3:5" ht="10.199999999999999" x14ac:dyDescent="0.2">
      <c r="C167" s="1"/>
      <c r="D167" s="1"/>
      <c r="E167" s="1"/>
    </row>
    <row r="168" spans="3:5" ht="10.199999999999999" x14ac:dyDescent="0.2">
      <c r="C168" s="1"/>
      <c r="D168" s="1"/>
      <c r="E168" s="1"/>
    </row>
    <row r="169" spans="3:5" ht="10.199999999999999" x14ac:dyDescent="0.2">
      <c r="C169" s="1"/>
      <c r="D169" s="1"/>
      <c r="E169" s="1"/>
    </row>
    <row r="170" spans="3:5" ht="10.199999999999999" x14ac:dyDescent="0.2">
      <c r="C170" s="1"/>
      <c r="D170" s="1"/>
      <c r="E170" s="1"/>
    </row>
    <row r="171" spans="3:5" ht="10.199999999999999" x14ac:dyDescent="0.2">
      <c r="C171" s="1"/>
      <c r="D171" s="1"/>
      <c r="E171" s="1"/>
    </row>
    <row r="172" spans="3:5" ht="10.199999999999999" x14ac:dyDescent="0.2">
      <c r="C172" s="1"/>
      <c r="D172" s="1"/>
      <c r="E172" s="1"/>
    </row>
    <row r="173" spans="3:5" ht="10.199999999999999" x14ac:dyDescent="0.2">
      <c r="C173" s="1"/>
      <c r="D173" s="1"/>
      <c r="E173" s="1"/>
    </row>
    <row r="174" spans="3:5" ht="10.199999999999999" x14ac:dyDescent="0.2">
      <c r="C174" s="1"/>
      <c r="D174" s="1"/>
      <c r="E174" s="1"/>
    </row>
    <row r="175" spans="3:5" ht="10.199999999999999" x14ac:dyDescent="0.2">
      <c r="C175" s="1"/>
      <c r="D175" s="1"/>
      <c r="E175" s="1"/>
    </row>
    <row r="176" spans="3:5" ht="10.199999999999999" x14ac:dyDescent="0.2">
      <c r="C176" s="1"/>
      <c r="D176" s="1"/>
      <c r="E176" s="1"/>
    </row>
    <row r="177" spans="3:5" ht="10.199999999999999" x14ac:dyDescent="0.2">
      <c r="C177" s="1"/>
      <c r="D177" s="1"/>
      <c r="E177" s="1"/>
    </row>
    <row r="178" spans="3:5" ht="10.199999999999999" x14ac:dyDescent="0.2">
      <c r="C178" s="1"/>
      <c r="D178" s="1"/>
      <c r="E178" s="1"/>
    </row>
    <row r="179" spans="3:5" ht="10.199999999999999" x14ac:dyDescent="0.2">
      <c r="C179" s="1"/>
      <c r="D179" s="1"/>
      <c r="E179" s="1"/>
    </row>
    <row r="180" spans="3:5" ht="10.199999999999999" x14ac:dyDescent="0.2">
      <c r="C180" s="1"/>
      <c r="D180" s="1"/>
      <c r="E180" s="1"/>
    </row>
    <row r="181" spans="3:5" ht="10.199999999999999" x14ac:dyDescent="0.2">
      <c r="C181" s="1"/>
      <c r="D181" s="1"/>
      <c r="E181" s="1"/>
    </row>
    <row r="182" spans="3:5" ht="10.199999999999999" x14ac:dyDescent="0.2">
      <c r="C182" s="1"/>
      <c r="D182" s="1"/>
      <c r="E182" s="1"/>
    </row>
    <row r="183" spans="3:5" ht="10.199999999999999" x14ac:dyDescent="0.2">
      <c r="C183" s="1"/>
      <c r="D183" s="1"/>
      <c r="E183" s="1"/>
    </row>
    <row r="184" spans="3:5" ht="10.199999999999999" x14ac:dyDescent="0.2">
      <c r="C184" s="1"/>
      <c r="D184" s="1"/>
      <c r="E184" s="1"/>
    </row>
    <row r="185" spans="3:5" ht="10.199999999999999" x14ac:dyDescent="0.2">
      <c r="C185" s="1"/>
      <c r="D185" s="1"/>
      <c r="E185" s="1"/>
    </row>
    <row r="186" spans="3:5" ht="10.199999999999999" x14ac:dyDescent="0.2">
      <c r="C186" s="1"/>
      <c r="D186" s="1"/>
      <c r="E186" s="1"/>
    </row>
    <row r="187" spans="3:5" ht="10.199999999999999" x14ac:dyDescent="0.2">
      <c r="C187" s="1"/>
      <c r="D187" s="1"/>
      <c r="E187" s="1"/>
    </row>
    <row r="188" spans="3:5" ht="10.199999999999999" x14ac:dyDescent="0.2">
      <c r="C188" s="1"/>
      <c r="D188" s="1"/>
      <c r="E188" s="1"/>
    </row>
    <row r="189" spans="3:5" ht="10.199999999999999" x14ac:dyDescent="0.2">
      <c r="C189" s="1"/>
      <c r="D189" s="1"/>
      <c r="E189" s="1"/>
    </row>
    <row r="190" spans="3:5" ht="10.199999999999999" x14ac:dyDescent="0.2">
      <c r="C190" s="1"/>
      <c r="D190" s="1"/>
      <c r="E190" s="1"/>
    </row>
    <row r="191" spans="3:5" ht="10.199999999999999" x14ac:dyDescent="0.2">
      <c r="C191" s="1"/>
      <c r="D191" s="1"/>
      <c r="E191" s="1"/>
    </row>
    <row r="192" spans="3:5" ht="10.199999999999999" x14ac:dyDescent="0.2">
      <c r="C192" s="1"/>
      <c r="D192" s="1"/>
      <c r="E192" s="1"/>
    </row>
    <row r="193" spans="3:5" ht="10.199999999999999" x14ac:dyDescent="0.2">
      <c r="C193" s="1"/>
      <c r="D193" s="1"/>
      <c r="E193" s="1"/>
    </row>
    <row r="194" spans="3:5" ht="10.199999999999999" x14ac:dyDescent="0.2">
      <c r="C194" s="1"/>
      <c r="D194" s="1"/>
      <c r="E194" s="1"/>
    </row>
    <row r="195" spans="3:5" ht="10.199999999999999" x14ac:dyDescent="0.2">
      <c r="C195" s="1"/>
      <c r="D195" s="1"/>
      <c r="E195" s="1"/>
    </row>
    <row r="196" spans="3:5" ht="10.199999999999999" x14ac:dyDescent="0.2">
      <c r="C196" s="1"/>
      <c r="D196" s="1"/>
      <c r="E196" s="1"/>
    </row>
    <row r="197" spans="3:5" ht="10.199999999999999" x14ac:dyDescent="0.2">
      <c r="C197" s="1"/>
      <c r="D197" s="1"/>
      <c r="E197" s="1"/>
    </row>
    <row r="198" spans="3:5" ht="10.199999999999999" x14ac:dyDescent="0.2">
      <c r="C198" s="1"/>
      <c r="D198" s="1"/>
      <c r="E198" s="1"/>
    </row>
    <row r="199" spans="3:5" ht="10.199999999999999" x14ac:dyDescent="0.2">
      <c r="C199" s="1"/>
      <c r="D199" s="1"/>
      <c r="E199" s="1"/>
    </row>
    <row r="200" spans="3:5" ht="10.199999999999999" x14ac:dyDescent="0.2">
      <c r="C200" s="1"/>
      <c r="D200" s="1"/>
      <c r="E200" s="1"/>
    </row>
    <row r="201" spans="3:5" ht="10.199999999999999" x14ac:dyDescent="0.2">
      <c r="C201" s="1"/>
      <c r="D201" s="1"/>
      <c r="E201" s="1"/>
    </row>
    <row r="202" spans="3:5" ht="10.199999999999999" x14ac:dyDescent="0.2">
      <c r="C202" s="1"/>
      <c r="D202" s="1"/>
      <c r="E202" s="1"/>
    </row>
    <row r="203" spans="3:5" ht="10.199999999999999" x14ac:dyDescent="0.2">
      <c r="C203" s="1"/>
      <c r="D203" s="1"/>
      <c r="E203" s="1"/>
    </row>
    <row r="204" spans="3:5" ht="10.199999999999999" x14ac:dyDescent="0.2">
      <c r="C204" s="1"/>
      <c r="D204" s="1"/>
      <c r="E204" s="1"/>
    </row>
    <row r="205" spans="3:5" ht="10.199999999999999" x14ac:dyDescent="0.2">
      <c r="C205" s="1"/>
      <c r="D205" s="1"/>
      <c r="E205" s="1"/>
    </row>
    <row r="206" spans="3:5" ht="10.199999999999999" x14ac:dyDescent="0.2">
      <c r="C206" s="1"/>
      <c r="D206" s="1"/>
      <c r="E206" s="1"/>
    </row>
    <row r="207" spans="3:5" ht="10.199999999999999" x14ac:dyDescent="0.2">
      <c r="C207" s="1"/>
      <c r="D207" s="1"/>
      <c r="E207" s="1"/>
    </row>
    <row r="208" spans="3:5" ht="10.199999999999999" x14ac:dyDescent="0.2">
      <c r="C208" s="1"/>
      <c r="D208" s="1"/>
      <c r="E208" s="1"/>
    </row>
    <row r="209" spans="3:5" ht="10.199999999999999" x14ac:dyDescent="0.2">
      <c r="C209" s="1"/>
      <c r="D209" s="1"/>
      <c r="E209" s="1"/>
    </row>
    <row r="210" spans="3:5" ht="10.199999999999999" x14ac:dyDescent="0.2">
      <c r="C210" s="1"/>
      <c r="D210" s="1"/>
      <c r="E210" s="1"/>
    </row>
    <row r="211" spans="3:5" ht="10.199999999999999" x14ac:dyDescent="0.2">
      <c r="C211" s="1"/>
      <c r="D211" s="1"/>
      <c r="E211" s="1"/>
    </row>
    <row r="212" spans="3:5" ht="10.199999999999999" x14ac:dyDescent="0.2">
      <c r="C212" s="1"/>
      <c r="D212" s="1"/>
      <c r="E212" s="1"/>
    </row>
    <row r="213" spans="3:5" ht="10.199999999999999" x14ac:dyDescent="0.2">
      <c r="C213" s="1"/>
      <c r="D213" s="1"/>
      <c r="E213" s="1"/>
    </row>
    <row r="214" spans="3:5" ht="10.199999999999999" x14ac:dyDescent="0.2">
      <c r="C214" s="1"/>
      <c r="D214" s="1"/>
      <c r="E214" s="1"/>
    </row>
    <row r="215" spans="3:5" ht="10.199999999999999" x14ac:dyDescent="0.2">
      <c r="C215" s="1"/>
      <c r="D215" s="1"/>
      <c r="E215" s="1"/>
    </row>
    <row r="216" spans="3:5" ht="10.199999999999999" x14ac:dyDescent="0.2">
      <c r="C216" s="1"/>
      <c r="D216" s="1"/>
      <c r="E216" s="1"/>
    </row>
    <row r="217" spans="3:5" ht="10.199999999999999" x14ac:dyDescent="0.2">
      <c r="C217" s="1"/>
      <c r="D217" s="1"/>
      <c r="E217" s="1"/>
    </row>
    <row r="218" spans="3:5" ht="10.199999999999999" x14ac:dyDescent="0.2">
      <c r="C218" s="1"/>
      <c r="D218" s="1"/>
      <c r="E218" s="1"/>
    </row>
    <row r="219" spans="3:5" ht="10.199999999999999" x14ac:dyDescent="0.2">
      <c r="C219" s="1"/>
      <c r="D219" s="1"/>
      <c r="E219" s="1"/>
    </row>
    <row r="220" spans="3:5" ht="10.199999999999999" x14ac:dyDescent="0.2">
      <c r="C220" s="1"/>
      <c r="D220" s="1"/>
      <c r="E220" s="1"/>
    </row>
    <row r="221" spans="3:5" ht="10.199999999999999" x14ac:dyDescent="0.2">
      <c r="C221" s="1"/>
      <c r="D221" s="1"/>
      <c r="E221" s="1"/>
    </row>
    <row r="222" spans="3:5" ht="10.199999999999999" x14ac:dyDescent="0.2">
      <c r="C222" s="1"/>
      <c r="D222" s="1"/>
      <c r="E222" s="1"/>
    </row>
    <row r="223" spans="3:5" ht="10.199999999999999" x14ac:dyDescent="0.2">
      <c r="C223" s="1"/>
      <c r="D223" s="1"/>
      <c r="E223" s="1"/>
    </row>
    <row r="224" spans="3:5" ht="10.199999999999999" x14ac:dyDescent="0.2">
      <c r="C224" s="1"/>
      <c r="D224" s="1"/>
      <c r="E224" s="1"/>
    </row>
    <row r="225" spans="3:5" ht="10.199999999999999" x14ac:dyDescent="0.2">
      <c r="C225" s="1"/>
      <c r="D225" s="1"/>
      <c r="E225" s="1"/>
    </row>
    <row r="226" spans="3:5" ht="10.199999999999999" x14ac:dyDescent="0.2">
      <c r="C226" s="1"/>
      <c r="D226" s="1"/>
      <c r="E226" s="1"/>
    </row>
    <row r="227" spans="3:5" ht="10.199999999999999" x14ac:dyDescent="0.2">
      <c r="C227" s="1"/>
      <c r="D227" s="1"/>
      <c r="E227" s="1"/>
    </row>
    <row r="228" spans="3:5" ht="10.199999999999999" x14ac:dyDescent="0.2">
      <c r="C228" s="1"/>
      <c r="D228" s="1"/>
      <c r="E228" s="1"/>
    </row>
    <row r="229" spans="3:5" ht="10.199999999999999" x14ac:dyDescent="0.2">
      <c r="C229" s="1"/>
      <c r="D229" s="1"/>
      <c r="E229" s="1"/>
    </row>
    <row r="230" spans="3:5" ht="10.199999999999999" x14ac:dyDescent="0.2">
      <c r="C230" s="1"/>
      <c r="D230" s="1"/>
      <c r="E230" s="1"/>
    </row>
    <row r="231" spans="3:5" ht="10.199999999999999" x14ac:dyDescent="0.2">
      <c r="C231" s="1"/>
      <c r="D231" s="1"/>
      <c r="E231" s="1"/>
    </row>
    <row r="232" spans="3:5" ht="10.199999999999999" x14ac:dyDescent="0.2">
      <c r="C232" s="1"/>
      <c r="D232" s="1"/>
      <c r="E232" s="1"/>
    </row>
    <row r="233" spans="3:5" ht="10.199999999999999" x14ac:dyDescent="0.2">
      <c r="C233" s="1"/>
      <c r="D233" s="1"/>
      <c r="E233" s="1"/>
    </row>
    <row r="234" spans="3:5" ht="10.199999999999999" x14ac:dyDescent="0.2">
      <c r="C234" s="1"/>
      <c r="D234" s="1"/>
      <c r="E234" s="1"/>
    </row>
    <row r="235" spans="3:5" ht="10.199999999999999" x14ac:dyDescent="0.2">
      <c r="C235" s="1"/>
      <c r="D235" s="1"/>
      <c r="E235" s="1"/>
    </row>
    <row r="236" spans="3:5" ht="10.199999999999999" x14ac:dyDescent="0.2">
      <c r="C236" s="1"/>
      <c r="D236" s="1"/>
      <c r="E236" s="1"/>
    </row>
    <row r="237" spans="3:5" ht="10.199999999999999" x14ac:dyDescent="0.2">
      <c r="C237" s="1"/>
      <c r="D237" s="1"/>
      <c r="E237" s="1"/>
    </row>
    <row r="238" spans="3:5" ht="10.199999999999999" x14ac:dyDescent="0.2">
      <c r="C238" s="1"/>
      <c r="D238" s="1"/>
      <c r="E238" s="1"/>
    </row>
    <row r="239" spans="3:5" ht="10.199999999999999" x14ac:dyDescent="0.2">
      <c r="C239" s="1"/>
      <c r="D239" s="1"/>
      <c r="E239" s="1"/>
    </row>
    <row r="240" spans="3:5" ht="10.199999999999999" x14ac:dyDescent="0.2">
      <c r="C240" s="1"/>
      <c r="D240" s="1"/>
      <c r="E240" s="1"/>
    </row>
    <row r="241" spans="3:5" ht="10.199999999999999" x14ac:dyDescent="0.2">
      <c r="C241" s="1"/>
      <c r="D241" s="1"/>
      <c r="E241" s="1"/>
    </row>
    <row r="242" spans="3:5" ht="10.199999999999999" x14ac:dyDescent="0.2">
      <c r="C242" s="1"/>
      <c r="D242" s="1"/>
      <c r="E242" s="1"/>
    </row>
    <row r="243" spans="3:5" ht="10.199999999999999" x14ac:dyDescent="0.2">
      <c r="C243" s="1"/>
      <c r="D243" s="1"/>
      <c r="E243" s="1"/>
    </row>
    <row r="244" spans="3:5" ht="10.199999999999999" x14ac:dyDescent="0.2">
      <c r="C244" s="1"/>
      <c r="D244" s="1"/>
      <c r="E244" s="1"/>
    </row>
    <row r="245" spans="3:5" ht="10.199999999999999" x14ac:dyDescent="0.2">
      <c r="C245" s="1"/>
      <c r="D245" s="1"/>
      <c r="E245" s="1"/>
    </row>
    <row r="246" spans="3:5" ht="10.199999999999999" x14ac:dyDescent="0.2">
      <c r="C246" s="1"/>
      <c r="D246" s="1"/>
      <c r="E246" s="1"/>
    </row>
    <row r="247" spans="3:5" ht="10.199999999999999" x14ac:dyDescent="0.2">
      <c r="C247" s="1"/>
      <c r="D247" s="1"/>
      <c r="E247" s="1"/>
    </row>
    <row r="248" spans="3:5" ht="10.199999999999999" x14ac:dyDescent="0.2">
      <c r="C248" s="1"/>
      <c r="D248" s="1"/>
      <c r="E248" s="1"/>
    </row>
    <row r="249" spans="3:5" ht="10.199999999999999" x14ac:dyDescent="0.2">
      <c r="C249" s="1"/>
      <c r="D249" s="1"/>
      <c r="E249" s="1"/>
    </row>
    <row r="250" spans="3:5" ht="10.199999999999999" x14ac:dyDescent="0.2">
      <c r="C250" s="1"/>
      <c r="D250" s="1"/>
      <c r="E250" s="1"/>
    </row>
    <row r="251" spans="3:5" ht="10.199999999999999" x14ac:dyDescent="0.2">
      <c r="C251" s="1"/>
      <c r="D251" s="1"/>
      <c r="E251" s="1"/>
    </row>
    <row r="252" spans="3:5" ht="10.199999999999999" x14ac:dyDescent="0.2">
      <c r="C252" s="1"/>
      <c r="D252" s="1"/>
      <c r="E252" s="1"/>
    </row>
    <row r="253" spans="3:5" ht="10.199999999999999" x14ac:dyDescent="0.2">
      <c r="C253" s="1"/>
      <c r="D253" s="1"/>
      <c r="E253" s="1"/>
    </row>
    <row r="254" spans="3:5" ht="10.199999999999999" x14ac:dyDescent="0.2">
      <c r="C254" s="1"/>
      <c r="D254" s="1"/>
      <c r="E254" s="1"/>
    </row>
    <row r="255" spans="3:5" ht="10.199999999999999" x14ac:dyDescent="0.2">
      <c r="C255" s="1"/>
      <c r="D255" s="1"/>
      <c r="E255" s="1"/>
    </row>
    <row r="256" spans="3:5" ht="10.199999999999999" x14ac:dyDescent="0.2">
      <c r="C256" s="1"/>
      <c r="D256" s="1"/>
      <c r="E256" s="1"/>
    </row>
    <row r="257" spans="3:5" ht="10.199999999999999" x14ac:dyDescent="0.2">
      <c r="C257" s="1"/>
      <c r="D257" s="1"/>
      <c r="E257" s="1"/>
    </row>
    <row r="258" spans="3:5" ht="10.199999999999999" x14ac:dyDescent="0.2">
      <c r="C258" s="1"/>
      <c r="D258" s="1"/>
      <c r="E258" s="1"/>
    </row>
    <row r="259" spans="3:5" ht="10.199999999999999" x14ac:dyDescent="0.2">
      <c r="C259" s="1"/>
      <c r="D259" s="1"/>
      <c r="E259" s="1"/>
    </row>
    <row r="260" spans="3:5" ht="10.199999999999999" x14ac:dyDescent="0.2">
      <c r="C260" s="1"/>
      <c r="D260" s="1"/>
      <c r="E260" s="1"/>
    </row>
    <row r="261" spans="3:5" ht="10.199999999999999" x14ac:dyDescent="0.2">
      <c r="C261" s="1"/>
      <c r="D261" s="1"/>
      <c r="E261" s="1"/>
    </row>
    <row r="262" spans="3:5" ht="10.199999999999999" x14ac:dyDescent="0.2">
      <c r="C262" s="1"/>
      <c r="D262" s="1"/>
      <c r="E262" s="1"/>
    </row>
    <row r="263" spans="3:5" ht="10.199999999999999" x14ac:dyDescent="0.2">
      <c r="C263" s="1"/>
      <c r="D263" s="1"/>
      <c r="E263" s="1"/>
    </row>
    <row r="264" spans="3:5" ht="10.199999999999999" x14ac:dyDescent="0.2">
      <c r="C264" s="1"/>
      <c r="D264" s="1"/>
      <c r="E264" s="1"/>
    </row>
    <row r="265" spans="3:5" ht="10.199999999999999" x14ac:dyDescent="0.2">
      <c r="C265" s="1"/>
      <c r="D265" s="1"/>
      <c r="E265" s="1"/>
    </row>
    <row r="266" spans="3:5" ht="10.199999999999999" x14ac:dyDescent="0.2">
      <c r="C266" s="1"/>
      <c r="D266" s="1"/>
      <c r="E266" s="1"/>
    </row>
    <row r="267" spans="3:5" ht="10.199999999999999" x14ac:dyDescent="0.2">
      <c r="C267" s="1"/>
      <c r="D267" s="1"/>
      <c r="E267" s="1"/>
    </row>
    <row r="268" spans="3:5" ht="10.199999999999999" x14ac:dyDescent="0.2">
      <c r="C268" s="1"/>
      <c r="D268" s="1"/>
      <c r="E268" s="1"/>
    </row>
    <row r="269" spans="3:5" ht="10.199999999999999" x14ac:dyDescent="0.2">
      <c r="C269" s="1"/>
      <c r="D269" s="1"/>
      <c r="E269" s="1"/>
    </row>
    <row r="270" spans="3:5" ht="10.199999999999999" x14ac:dyDescent="0.2">
      <c r="C270" s="1"/>
      <c r="D270" s="1"/>
      <c r="E270" s="1"/>
    </row>
    <row r="271" spans="3:5" ht="10.199999999999999" x14ac:dyDescent="0.2">
      <c r="C271" s="1"/>
      <c r="D271" s="1"/>
      <c r="E271" s="1"/>
    </row>
    <row r="272" spans="3:5" ht="10.199999999999999" x14ac:dyDescent="0.2">
      <c r="C272" s="1"/>
      <c r="D272" s="1"/>
      <c r="E272" s="1"/>
    </row>
    <row r="273" spans="3:5" ht="10.199999999999999" x14ac:dyDescent="0.2">
      <c r="C273" s="1"/>
      <c r="D273" s="1"/>
      <c r="E273" s="1"/>
    </row>
    <row r="274" spans="3:5" ht="10.199999999999999" x14ac:dyDescent="0.2">
      <c r="C274" s="1"/>
      <c r="D274" s="1"/>
      <c r="E274" s="1"/>
    </row>
    <row r="275" spans="3:5" ht="10.199999999999999" x14ac:dyDescent="0.2">
      <c r="C275" s="1"/>
      <c r="D275" s="1"/>
      <c r="E275" s="1"/>
    </row>
    <row r="276" spans="3:5" ht="10.199999999999999" x14ac:dyDescent="0.2">
      <c r="C276" s="1"/>
      <c r="D276" s="1"/>
      <c r="E276" s="1"/>
    </row>
    <row r="277" spans="3:5" ht="10.199999999999999" x14ac:dyDescent="0.2">
      <c r="C277" s="1"/>
      <c r="D277" s="1"/>
      <c r="E277" s="1"/>
    </row>
    <row r="278" spans="3:5" ht="10.199999999999999" x14ac:dyDescent="0.2">
      <c r="C278" s="1"/>
      <c r="D278" s="1"/>
      <c r="E278" s="1"/>
    </row>
    <row r="279" spans="3:5" ht="10.199999999999999" x14ac:dyDescent="0.2">
      <c r="C279" s="1"/>
      <c r="D279" s="1"/>
      <c r="E279" s="1"/>
    </row>
    <row r="280" spans="3:5" ht="10.199999999999999" x14ac:dyDescent="0.2">
      <c r="C280" s="1"/>
      <c r="D280" s="1"/>
      <c r="E280" s="1"/>
    </row>
    <row r="281" spans="3:5" ht="10.199999999999999" x14ac:dyDescent="0.2">
      <c r="C281" s="1"/>
      <c r="D281" s="1"/>
      <c r="E281" s="1"/>
    </row>
    <row r="282" spans="3:5" ht="10.199999999999999" x14ac:dyDescent="0.2">
      <c r="C282" s="1"/>
      <c r="D282" s="1"/>
      <c r="E282" s="1"/>
    </row>
    <row r="283" spans="3:5" ht="10.199999999999999" x14ac:dyDescent="0.2">
      <c r="C283" s="1"/>
      <c r="D283" s="1"/>
      <c r="E283" s="1"/>
    </row>
    <row r="284" spans="3:5" ht="10.199999999999999" x14ac:dyDescent="0.2">
      <c r="C284" s="1"/>
      <c r="D284" s="1"/>
      <c r="E284" s="1"/>
    </row>
    <row r="285" spans="3:5" ht="10.199999999999999" x14ac:dyDescent="0.2">
      <c r="C285" s="1"/>
      <c r="D285" s="1"/>
      <c r="E285" s="1"/>
    </row>
    <row r="286" spans="3:5" ht="10.199999999999999" x14ac:dyDescent="0.2">
      <c r="C286" s="1"/>
      <c r="D286" s="1"/>
      <c r="E286" s="1"/>
    </row>
    <row r="287" spans="3:5" ht="10.199999999999999" x14ac:dyDescent="0.2">
      <c r="C287" s="1"/>
      <c r="D287" s="1"/>
      <c r="E287" s="1"/>
    </row>
    <row r="288" spans="3:5" ht="10.199999999999999" x14ac:dyDescent="0.2">
      <c r="C288" s="1"/>
      <c r="D288" s="1"/>
      <c r="E288" s="1"/>
    </row>
    <row r="289" spans="3:5" ht="10.199999999999999" x14ac:dyDescent="0.2">
      <c r="C289" s="1"/>
      <c r="D289" s="1"/>
      <c r="E289" s="1"/>
    </row>
    <row r="290" spans="3:5" ht="10.199999999999999" x14ac:dyDescent="0.2">
      <c r="C290" s="1"/>
      <c r="D290" s="1"/>
      <c r="E290" s="1"/>
    </row>
    <row r="291" spans="3:5" ht="10.199999999999999" x14ac:dyDescent="0.2">
      <c r="C291" s="1"/>
      <c r="D291" s="1"/>
      <c r="E291" s="1"/>
    </row>
    <row r="292" spans="3:5" ht="10.199999999999999" x14ac:dyDescent="0.2">
      <c r="C292" s="1"/>
      <c r="D292" s="1"/>
      <c r="E292" s="1"/>
    </row>
    <row r="293" spans="3:5" ht="10.199999999999999" x14ac:dyDescent="0.2">
      <c r="C293" s="1"/>
      <c r="D293" s="1"/>
      <c r="E293" s="1"/>
    </row>
    <row r="294" spans="3:5" ht="10.199999999999999" x14ac:dyDescent="0.2">
      <c r="C294" s="1"/>
      <c r="D294" s="1"/>
      <c r="E294" s="1"/>
    </row>
    <row r="295" spans="3:5" ht="10.199999999999999" x14ac:dyDescent="0.2">
      <c r="C295" s="1"/>
      <c r="D295" s="1"/>
      <c r="E295" s="1"/>
    </row>
    <row r="296" spans="3:5" ht="10.199999999999999" x14ac:dyDescent="0.2">
      <c r="C296" s="1"/>
      <c r="D296" s="1"/>
      <c r="E296" s="1"/>
    </row>
    <row r="297" spans="3:5" ht="10.199999999999999" x14ac:dyDescent="0.2">
      <c r="C297" s="1"/>
      <c r="D297" s="1"/>
      <c r="E297" s="1"/>
    </row>
    <row r="298" spans="3:5" ht="10.199999999999999" x14ac:dyDescent="0.2">
      <c r="C298" s="1"/>
      <c r="D298" s="1"/>
      <c r="E298" s="1"/>
    </row>
    <row r="299" spans="3:5" ht="10.199999999999999" x14ac:dyDescent="0.2">
      <c r="C299" s="1"/>
      <c r="D299" s="1"/>
      <c r="E299" s="1"/>
    </row>
    <row r="300" spans="3:5" ht="10.199999999999999" x14ac:dyDescent="0.2">
      <c r="C300" s="1"/>
      <c r="D300" s="1"/>
      <c r="E300" s="1"/>
    </row>
    <row r="301" spans="3:5" ht="10.199999999999999" x14ac:dyDescent="0.2">
      <c r="C301" s="1"/>
      <c r="D301" s="1"/>
      <c r="E301" s="1"/>
    </row>
    <row r="302" spans="3:5" ht="10.199999999999999" x14ac:dyDescent="0.2">
      <c r="C302" s="1"/>
      <c r="D302" s="1"/>
      <c r="E302" s="1"/>
    </row>
    <row r="303" spans="3:5" ht="10.199999999999999" x14ac:dyDescent="0.2">
      <c r="C303" s="1"/>
      <c r="D303" s="1"/>
      <c r="E303" s="1"/>
    </row>
    <row r="304" spans="3:5" ht="10.199999999999999" x14ac:dyDescent="0.2">
      <c r="C304" s="1"/>
      <c r="D304" s="1"/>
      <c r="E304" s="1"/>
    </row>
    <row r="305" spans="3:5" ht="10.199999999999999" x14ac:dyDescent="0.2">
      <c r="C305" s="1"/>
      <c r="D305" s="1"/>
      <c r="E305" s="1"/>
    </row>
    <row r="306" spans="3:5" ht="10.199999999999999" x14ac:dyDescent="0.2">
      <c r="C306" s="1"/>
      <c r="D306" s="1"/>
      <c r="E306" s="1"/>
    </row>
    <row r="307" spans="3:5" ht="10.199999999999999" x14ac:dyDescent="0.2">
      <c r="C307" s="1"/>
      <c r="D307" s="1"/>
      <c r="E307" s="1"/>
    </row>
    <row r="308" spans="3:5" ht="10.199999999999999" x14ac:dyDescent="0.2">
      <c r="C308" s="1"/>
      <c r="D308" s="1"/>
      <c r="E308" s="1"/>
    </row>
    <row r="309" spans="3:5" ht="10.199999999999999" x14ac:dyDescent="0.2">
      <c r="C309" s="1"/>
      <c r="D309" s="1"/>
      <c r="E309" s="1"/>
    </row>
    <row r="310" spans="3:5" ht="10.199999999999999" x14ac:dyDescent="0.2">
      <c r="C310" s="1"/>
      <c r="D310" s="1"/>
      <c r="E310" s="1"/>
    </row>
    <row r="311" spans="3:5" ht="10.199999999999999" x14ac:dyDescent="0.2">
      <c r="C311" s="1"/>
      <c r="D311" s="1"/>
      <c r="E311" s="1"/>
    </row>
    <row r="312" spans="3:5" ht="10.199999999999999" x14ac:dyDescent="0.2">
      <c r="C312" s="1"/>
      <c r="D312" s="1"/>
      <c r="E312" s="1"/>
    </row>
    <row r="313" spans="3:5" ht="10.199999999999999" x14ac:dyDescent="0.2">
      <c r="C313" s="1"/>
      <c r="D313" s="1"/>
      <c r="E313" s="1"/>
    </row>
    <row r="314" spans="3:5" ht="10.199999999999999" x14ac:dyDescent="0.2">
      <c r="C314" s="1"/>
      <c r="D314" s="1"/>
      <c r="E314" s="1"/>
    </row>
    <row r="315" spans="3:5" ht="10.199999999999999" x14ac:dyDescent="0.2">
      <c r="C315" s="1"/>
      <c r="D315" s="1"/>
      <c r="E315" s="1"/>
    </row>
    <row r="316" spans="3:5" ht="10.199999999999999" x14ac:dyDescent="0.2">
      <c r="C316" s="1"/>
      <c r="D316" s="1"/>
      <c r="E316" s="1"/>
    </row>
    <row r="317" spans="3:5" ht="10.199999999999999" x14ac:dyDescent="0.2">
      <c r="C317" s="1"/>
      <c r="D317" s="1"/>
      <c r="E317" s="1"/>
    </row>
    <row r="318" spans="3:5" ht="10.199999999999999" x14ac:dyDescent="0.2">
      <c r="C318" s="1"/>
      <c r="D318" s="1"/>
      <c r="E318" s="1"/>
    </row>
    <row r="319" spans="3:5" ht="10.199999999999999" x14ac:dyDescent="0.2">
      <c r="C319" s="1"/>
      <c r="D319" s="1"/>
      <c r="E319" s="1"/>
    </row>
    <row r="320" spans="3:5" ht="10.199999999999999" x14ac:dyDescent="0.2">
      <c r="C320" s="1"/>
      <c r="D320" s="1"/>
      <c r="E320" s="1"/>
    </row>
    <row r="321" spans="3:5" ht="10.199999999999999" x14ac:dyDescent="0.2">
      <c r="C321" s="1"/>
      <c r="D321" s="1"/>
      <c r="E321" s="1"/>
    </row>
    <row r="322" spans="3:5" ht="10.199999999999999" x14ac:dyDescent="0.2">
      <c r="C322" s="1"/>
      <c r="D322" s="1"/>
      <c r="E322" s="1"/>
    </row>
    <row r="323" spans="3:5" ht="10.199999999999999" x14ac:dyDescent="0.2">
      <c r="C323" s="1"/>
      <c r="D323" s="1"/>
      <c r="E323" s="1"/>
    </row>
    <row r="324" spans="3:5" ht="10.199999999999999" x14ac:dyDescent="0.2">
      <c r="C324" s="1"/>
      <c r="D324" s="1"/>
      <c r="E324" s="1"/>
    </row>
    <row r="325" spans="3:5" ht="10.199999999999999" x14ac:dyDescent="0.2">
      <c r="C325" s="1"/>
      <c r="D325" s="1"/>
      <c r="E325" s="1"/>
    </row>
    <row r="326" spans="3:5" ht="10.199999999999999" x14ac:dyDescent="0.2">
      <c r="C326" s="1"/>
      <c r="D326" s="1"/>
      <c r="E326" s="1"/>
    </row>
    <row r="327" spans="3:5" ht="10.199999999999999" x14ac:dyDescent="0.2">
      <c r="C327" s="1"/>
      <c r="D327" s="1"/>
      <c r="E327" s="1"/>
    </row>
    <row r="328" spans="3:5" ht="10.199999999999999" x14ac:dyDescent="0.2">
      <c r="C328" s="1"/>
      <c r="D328" s="1"/>
      <c r="E328" s="1"/>
    </row>
    <row r="329" spans="3:5" ht="10.199999999999999" x14ac:dyDescent="0.2">
      <c r="C329" s="1"/>
      <c r="D329" s="1"/>
      <c r="E329" s="1"/>
    </row>
    <row r="330" spans="3:5" ht="10.199999999999999" x14ac:dyDescent="0.2">
      <c r="C330" s="1"/>
      <c r="D330" s="1"/>
      <c r="E330" s="1"/>
    </row>
    <row r="331" spans="3:5" ht="10.199999999999999" x14ac:dyDescent="0.2">
      <c r="C331" s="1"/>
      <c r="D331" s="1"/>
      <c r="E331" s="1"/>
    </row>
    <row r="332" spans="3:5" ht="10.199999999999999" x14ac:dyDescent="0.2">
      <c r="C332" s="1"/>
      <c r="D332" s="1"/>
      <c r="E332" s="1"/>
    </row>
    <row r="333" spans="3:5" ht="10.199999999999999" x14ac:dyDescent="0.2">
      <c r="C333" s="1"/>
      <c r="D333" s="1"/>
      <c r="E333" s="1"/>
    </row>
    <row r="334" spans="3:5" ht="10.199999999999999" x14ac:dyDescent="0.2">
      <c r="C334" s="1"/>
      <c r="D334" s="1"/>
      <c r="E334" s="1"/>
    </row>
    <row r="335" spans="3:5" ht="10.199999999999999" x14ac:dyDescent="0.2">
      <c r="C335" s="1"/>
      <c r="D335" s="1"/>
      <c r="E335" s="1"/>
    </row>
    <row r="336" spans="3:5" ht="10.199999999999999" x14ac:dyDescent="0.2">
      <c r="C336" s="1"/>
      <c r="D336" s="1"/>
      <c r="E336" s="1"/>
    </row>
    <row r="337" spans="3:5" ht="10.199999999999999" x14ac:dyDescent="0.2">
      <c r="C337" s="1"/>
      <c r="D337" s="1"/>
      <c r="E337" s="1"/>
    </row>
    <row r="338" spans="3:5" ht="10.199999999999999" x14ac:dyDescent="0.2">
      <c r="C338" s="1"/>
      <c r="D338" s="1"/>
      <c r="E338" s="1"/>
    </row>
    <row r="339" spans="3:5" ht="10.199999999999999" x14ac:dyDescent="0.2">
      <c r="C339" s="1"/>
      <c r="D339" s="1"/>
      <c r="E339" s="1"/>
    </row>
    <row r="340" spans="3:5" ht="10.199999999999999" x14ac:dyDescent="0.2">
      <c r="C340" s="1"/>
      <c r="D340" s="1"/>
      <c r="E340" s="1"/>
    </row>
    <row r="341" spans="3:5" ht="10.199999999999999" x14ac:dyDescent="0.2">
      <c r="C341" s="1"/>
      <c r="D341" s="1"/>
      <c r="E341" s="1"/>
    </row>
    <row r="342" spans="3:5" ht="10.199999999999999" x14ac:dyDescent="0.2">
      <c r="C342" s="1"/>
      <c r="D342" s="1"/>
      <c r="E342" s="1"/>
    </row>
    <row r="343" spans="3:5" ht="10.199999999999999" x14ac:dyDescent="0.2">
      <c r="C343" s="1"/>
      <c r="D343" s="1"/>
      <c r="E343" s="1"/>
    </row>
    <row r="344" spans="3:5" ht="10.199999999999999" x14ac:dyDescent="0.2">
      <c r="C344" s="1"/>
      <c r="D344" s="1"/>
      <c r="E344" s="1"/>
    </row>
    <row r="345" spans="3:5" ht="10.199999999999999" x14ac:dyDescent="0.2">
      <c r="C345" s="1"/>
      <c r="D345" s="1"/>
      <c r="E345" s="1"/>
    </row>
    <row r="346" spans="3:5" ht="10.199999999999999" x14ac:dyDescent="0.2">
      <c r="C346" s="1"/>
      <c r="D346" s="1"/>
      <c r="E346" s="1"/>
    </row>
    <row r="347" spans="3:5" ht="10.199999999999999" x14ac:dyDescent="0.2">
      <c r="C347" s="1"/>
      <c r="D347" s="1"/>
      <c r="E347" s="1"/>
    </row>
    <row r="348" spans="3:5" ht="10.199999999999999" x14ac:dyDescent="0.2">
      <c r="C348" s="1"/>
      <c r="D348" s="1"/>
      <c r="E348" s="1"/>
    </row>
    <row r="349" spans="3:5" ht="10.199999999999999" x14ac:dyDescent="0.2">
      <c r="C349" s="1"/>
      <c r="D349" s="1"/>
      <c r="E349" s="1"/>
    </row>
    <row r="350" spans="3:5" ht="10.199999999999999" x14ac:dyDescent="0.2">
      <c r="C350" s="1"/>
      <c r="D350" s="1"/>
      <c r="E350" s="1"/>
    </row>
    <row r="351" spans="3:5" ht="10.199999999999999" x14ac:dyDescent="0.2">
      <c r="C351" s="1"/>
      <c r="D351" s="1"/>
      <c r="E351" s="1"/>
    </row>
    <row r="352" spans="3:5" ht="10.199999999999999" x14ac:dyDescent="0.2">
      <c r="C352" s="1"/>
      <c r="D352" s="1"/>
      <c r="E352" s="1"/>
    </row>
    <row r="353" spans="3:5" ht="10.199999999999999" x14ac:dyDescent="0.2">
      <c r="C353" s="1"/>
      <c r="D353" s="1"/>
      <c r="E353" s="1"/>
    </row>
    <row r="354" spans="3:5" ht="10.199999999999999" x14ac:dyDescent="0.2">
      <c r="C354" s="1"/>
      <c r="D354" s="1"/>
      <c r="E354" s="1"/>
    </row>
    <row r="355" spans="3:5" ht="10.199999999999999" x14ac:dyDescent="0.2">
      <c r="C355" s="1"/>
      <c r="D355" s="1"/>
      <c r="E355" s="1"/>
    </row>
    <row r="356" spans="3:5" ht="10.199999999999999" x14ac:dyDescent="0.2">
      <c r="C356" s="1"/>
      <c r="D356" s="1"/>
      <c r="E356" s="1"/>
    </row>
    <row r="357" spans="3:5" ht="10.199999999999999" x14ac:dyDescent="0.2">
      <c r="C357" s="1"/>
      <c r="D357" s="1"/>
      <c r="E357" s="1"/>
    </row>
    <row r="358" spans="3:5" ht="10.199999999999999" x14ac:dyDescent="0.2">
      <c r="C358" s="1"/>
      <c r="D358" s="1"/>
      <c r="E358" s="1"/>
    </row>
    <row r="359" spans="3:5" ht="10.199999999999999" x14ac:dyDescent="0.2">
      <c r="C359" s="1"/>
      <c r="D359" s="1"/>
      <c r="E359" s="1"/>
    </row>
    <row r="360" spans="3:5" ht="10.199999999999999" x14ac:dyDescent="0.2">
      <c r="C360" s="1"/>
      <c r="D360" s="1"/>
      <c r="E360" s="1"/>
    </row>
    <row r="361" spans="3:5" ht="10.199999999999999" x14ac:dyDescent="0.2">
      <c r="C361" s="1"/>
      <c r="D361" s="1"/>
      <c r="E361" s="1"/>
    </row>
    <row r="362" spans="3:5" ht="10.199999999999999" x14ac:dyDescent="0.2">
      <c r="C362" s="1"/>
      <c r="D362" s="1"/>
      <c r="E362" s="1"/>
    </row>
    <row r="363" spans="3:5" ht="10.199999999999999" x14ac:dyDescent="0.2">
      <c r="C363" s="1"/>
      <c r="D363" s="1"/>
      <c r="E363" s="1"/>
    </row>
    <row r="364" spans="3:5" ht="10.199999999999999" x14ac:dyDescent="0.2">
      <c r="C364" s="1"/>
      <c r="D364" s="1"/>
      <c r="E364" s="1"/>
    </row>
    <row r="365" spans="3:5" ht="10.199999999999999" x14ac:dyDescent="0.2">
      <c r="C365" s="1"/>
      <c r="D365" s="1"/>
      <c r="E365" s="1"/>
    </row>
    <row r="366" spans="3:5" ht="10.199999999999999" x14ac:dyDescent="0.2">
      <c r="C366" s="1"/>
      <c r="D366" s="1"/>
      <c r="E366" s="1"/>
    </row>
    <row r="367" spans="3:5" ht="10.199999999999999" x14ac:dyDescent="0.2">
      <c r="C367" s="1"/>
      <c r="D367" s="1"/>
      <c r="E367" s="1"/>
    </row>
    <row r="368" spans="3:5" ht="10.199999999999999" x14ac:dyDescent="0.2">
      <c r="C368" s="1"/>
      <c r="D368" s="1"/>
      <c r="E368" s="1"/>
    </row>
    <row r="369" spans="3:5" ht="10.199999999999999" x14ac:dyDescent="0.2">
      <c r="C369" s="1"/>
      <c r="D369" s="1"/>
      <c r="E369" s="1"/>
    </row>
    <row r="370" spans="3:5" ht="10.199999999999999" x14ac:dyDescent="0.2">
      <c r="C370" s="1"/>
      <c r="D370" s="1"/>
      <c r="E370" s="1"/>
    </row>
    <row r="371" spans="3:5" ht="10.199999999999999" x14ac:dyDescent="0.2">
      <c r="C371" s="1"/>
      <c r="D371" s="1"/>
      <c r="E371" s="1"/>
    </row>
    <row r="372" spans="3:5" ht="10.199999999999999" x14ac:dyDescent="0.2">
      <c r="C372" s="1"/>
      <c r="D372" s="1"/>
      <c r="E372" s="1"/>
    </row>
    <row r="373" spans="3:5" ht="10.199999999999999" x14ac:dyDescent="0.2">
      <c r="C373" s="1"/>
      <c r="D373" s="1"/>
      <c r="E373" s="1"/>
    </row>
    <row r="374" spans="3:5" ht="10.199999999999999" x14ac:dyDescent="0.2">
      <c r="C374" s="1"/>
      <c r="D374" s="1"/>
      <c r="E374" s="1"/>
    </row>
    <row r="375" spans="3:5" ht="10.199999999999999" x14ac:dyDescent="0.2">
      <c r="C375" s="1"/>
      <c r="D375" s="1"/>
      <c r="E375" s="1"/>
    </row>
    <row r="376" spans="3:5" ht="10.199999999999999" x14ac:dyDescent="0.2">
      <c r="C376" s="1"/>
      <c r="D376" s="1"/>
      <c r="E376" s="1"/>
    </row>
    <row r="377" spans="3:5" ht="10.199999999999999" x14ac:dyDescent="0.2">
      <c r="C377" s="1"/>
      <c r="D377" s="1"/>
      <c r="E377" s="1"/>
    </row>
    <row r="378" spans="3:5" ht="10.199999999999999" x14ac:dyDescent="0.2">
      <c r="C378" s="1"/>
      <c r="D378" s="1"/>
      <c r="E378" s="1"/>
    </row>
    <row r="379" spans="3:5" ht="10.199999999999999" x14ac:dyDescent="0.2">
      <c r="C379" s="1"/>
      <c r="D379" s="1"/>
      <c r="E379" s="1"/>
    </row>
    <row r="380" spans="3:5" ht="10.199999999999999" x14ac:dyDescent="0.2">
      <c r="C380" s="1"/>
      <c r="D380" s="1"/>
      <c r="E380" s="1"/>
    </row>
    <row r="381" spans="3:5" ht="10.199999999999999" x14ac:dyDescent="0.2">
      <c r="C381" s="1"/>
      <c r="D381" s="1"/>
      <c r="E381" s="1"/>
    </row>
    <row r="382" spans="3:5" ht="10.199999999999999" x14ac:dyDescent="0.2">
      <c r="C382" s="1"/>
      <c r="D382" s="1"/>
      <c r="E382" s="1"/>
    </row>
    <row r="383" spans="3:5" ht="10.199999999999999" x14ac:dyDescent="0.2">
      <c r="C383" s="1"/>
      <c r="D383" s="1"/>
      <c r="E383" s="1"/>
    </row>
    <row r="384" spans="3:5" ht="10.199999999999999" x14ac:dyDescent="0.2">
      <c r="C384" s="1"/>
      <c r="D384" s="1"/>
      <c r="E384" s="1"/>
    </row>
    <row r="385" spans="3:5" ht="10.199999999999999" x14ac:dyDescent="0.2">
      <c r="C385" s="1"/>
      <c r="D385" s="1"/>
      <c r="E385" s="1"/>
    </row>
    <row r="386" spans="3:5" ht="10.199999999999999" x14ac:dyDescent="0.2">
      <c r="C386" s="1"/>
      <c r="D386" s="1"/>
      <c r="E386" s="1"/>
    </row>
    <row r="387" spans="3:5" ht="10.199999999999999" x14ac:dyDescent="0.2">
      <c r="C387" s="1"/>
      <c r="D387" s="1"/>
      <c r="E387" s="1"/>
    </row>
    <row r="388" spans="3:5" ht="10.199999999999999" x14ac:dyDescent="0.2">
      <c r="C388" s="1"/>
      <c r="D388" s="1"/>
      <c r="E388" s="1"/>
    </row>
    <row r="389" spans="3:5" ht="10.199999999999999" x14ac:dyDescent="0.2">
      <c r="C389" s="1"/>
      <c r="D389" s="1"/>
      <c r="E389" s="1"/>
    </row>
    <row r="390" spans="3:5" ht="10.199999999999999" x14ac:dyDescent="0.2">
      <c r="C390" s="1"/>
      <c r="D390" s="1"/>
      <c r="E390" s="1"/>
    </row>
    <row r="391" spans="3:5" ht="10.199999999999999" x14ac:dyDescent="0.2">
      <c r="C391" s="1"/>
      <c r="D391" s="1"/>
      <c r="E391" s="1"/>
    </row>
    <row r="392" spans="3:5" ht="10.199999999999999" x14ac:dyDescent="0.2">
      <c r="C392" s="1"/>
      <c r="D392" s="1"/>
      <c r="E392" s="1"/>
    </row>
    <row r="393" spans="3:5" ht="10.199999999999999" x14ac:dyDescent="0.2">
      <c r="C393" s="1"/>
      <c r="D393" s="1"/>
      <c r="E393" s="1"/>
    </row>
    <row r="394" spans="3:5" ht="10.199999999999999" x14ac:dyDescent="0.2">
      <c r="C394" s="1"/>
      <c r="D394" s="1"/>
      <c r="E394" s="1"/>
    </row>
    <row r="395" spans="3:5" ht="10.199999999999999" x14ac:dyDescent="0.2">
      <c r="C395" s="1"/>
      <c r="D395" s="1"/>
      <c r="E395" s="1"/>
    </row>
    <row r="396" spans="3:5" ht="10.199999999999999" x14ac:dyDescent="0.2">
      <c r="C396" s="1"/>
      <c r="D396" s="1"/>
      <c r="E396" s="1"/>
    </row>
    <row r="397" spans="3:5" ht="10.199999999999999" x14ac:dyDescent="0.2">
      <c r="C397" s="1"/>
      <c r="D397" s="1"/>
      <c r="E397" s="1"/>
    </row>
    <row r="398" spans="3:5" ht="10.199999999999999" x14ac:dyDescent="0.2">
      <c r="C398" s="1"/>
      <c r="D398" s="1"/>
      <c r="E398" s="1"/>
    </row>
    <row r="399" spans="3:5" ht="10.199999999999999" x14ac:dyDescent="0.2">
      <c r="C399" s="1"/>
      <c r="D399" s="1"/>
      <c r="E399" s="1"/>
    </row>
    <row r="400" spans="3:5" ht="10.199999999999999" x14ac:dyDescent="0.2">
      <c r="C400" s="1"/>
      <c r="D400" s="1"/>
      <c r="E400" s="1"/>
    </row>
    <row r="401" spans="3:5" ht="10.199999999999999" x14ac:dyDescent="0.2">
      <c r="C401" s="1"/>
      <c r="D401" s="1"/>
      <c r="E401" s="1"/>
    </row>
    <row r="402" spans="3:5" ht="10.199999999999999" x14ac:dyDescent="0.2">
      <c r="C402" s="1"/>
      <c r="D402" s="1"/>
      <c r="E402" s="1"/>
    </row>
    <row r="403" spans="3:5" ht="10.199999999999999" x14ac:dyDescent="0.2">
      <c r="C403" s="1"/>
      <c r="D403" s="1"/>
      <c r="E403" s="1"/>
    </row>
    <row r="404" spans="3:5" ht="10.199999999999999" x14ac:dyDescent="0.2">
      <c r="C404" s="1"/>
      <c r="D404" s="1"/>
      <c r="E404" s="1"/>
    </row>
    <row r="405" spans="3:5" ht="10.199999999999999" x14ac:dyDescent="0.2">
      <c r="C405" s="1"/>
      <c r="D405" s="1"/>
      <c r="E405" s="1"/>
    </row>
    <row r="406" spans="3:5" ht="10.199999999999999" x14ac:dyDescent="0.2">
      <c r="C406" s="1"/>
      <c r="D406" s="1"/>
      <c r="E406" s="1"/>
    </row>
    <row r="407" spans="3:5" ht="10.199999999999999" x14ac:dyDescent="0.2">
      <c r="C407" s="1"/>
      <c r="D407" s="1"/>
      <c r="E407" s="1"/>
    </row>
    <row r="408" spans="3:5" ht="10.199999999999999" x14ac:dyDescent="0.2">
      <c r="C408" s="1"/>
      <c r="D408" s="1"/>
      <c r="E408" s="1"/>
    </row>
    <row r="409" spans="3:5" ht="10.199999999999999" x14ac:dyDescent="0.2">
      <c r="C409" s="1"/>
      <c r="D409" s="1"/>
      <c r="E409" s="1"/>
    </row>
    <row r="410" spans="3:5" ht="10.199999999999999" x14ac:dyDescent="0.2">
      <c r="C410" s="1"/>
      <c r="D410" s="1"/>
      <c r="E410" s="1"/>
    </row>
    <row r="411" spans="3:5" ht="10.199999999999999" x14ac:dyDescent="0.2">
      <c r="C411" s="1"/>
      <c r="D411" s="1"/>
      <c r="E411" s="1"/>
    </row>
    <row r="412" spans="3:5" ht="10.199999999999999" x14ac:dyDescent="0.2">
      <c r="C412" s="1"/>
      <c r="D412" s="1"/>
      <c r="E412" s="1"/>
    </row>
    <row r="413" spans="3:5" ht="10.199999999999999" x14ac:dyDescent="0.2">
      <c r="C413" s="1"/>
      <c r="D413" s="1"/>
      <c r="E413" s="1"/>
    </row>
    <row r="414" spans="3:5" ht="10.199999999999999" x14ac:dyDescent="0.2">
      <c r="C414" s="1"/>
      <c r="D414" s="1"/>
      <c r="E414" s="1"/>
    </row>
    <row r="415" spans="3:5" ht="10.199999999999999" x14ac:dyDescent="0.2">
      <c r="C415" s="1"/>
      <c r="D415" s="1"/>
      <c r="E415" s="1"/>
    </row>
    <row r="416" spans="3:5" ht="10.199999999999999" x14ac:dyDescent="0.2">
      <c r="C416" s="1"/>
      <c r="D416" s="1"/>
      <c r="E416" s="1"/>
    </row>
    <row r="417" spans="3:5" ht="10.199999999999999" x14ac:dyDescent="0.2">
      <c r="C417" s="1"/>
      <c r="D417" s="1"/>
      <c r="E417" s="1"/>
    </row>
    <row r="418" spans="3:5" ht="10.199999999999999" x14ac:dyDescent="0.2">
      <c r="C418" s="1"/>
      <c r="D418" s="1"/>
      <c r="E418" s="1"/>
    </row>
    <row r="419" spans="3:5" ht="10.199999999999999" x14ac:dyDescent="0.2">
      <c r="C419" s="1"/>
      <c r="D419" s="1"/>
      <c r="E419" s="1"/>
    </row>
    <row r="420" spans="3:5" ht="10.199999999999999" x14ac:dyDescent="0.2">
      <c r="C420" s="1"/>
      <c r="D420" s="1"/>
      <c r="E420" s="1"/>
    </row>
    <row r="421" spans="3:5" ht="10.199999999999999" x14ac:dyDescent="0.2">
      <c r="C421" s="1"/>
      <c r="D421" s="1"/>
      <c r="E421" s="1"/>
    </row>
    <row r="422" spans="3:5" ht="10.199999999999999" x14ac:dyDescent="0.2">
      <c r="C422" s="1"/>
      <c r="D422" s="1"/>
      <c r="E422" s="1"/>
    </row>
    <row r="423" spans="3:5" ht="10.199999999999999" x14ac:dyDescent="0.2">
      <c r="C423" s="1"/>
      <c r="D423" s="1"/>
      <c r="E423" s="1"/>
    </row>
    <row r="424" spans="3:5" ht="10.199999999999999" x14ac:dyDescent="0.2">
      <c r="C424" s="1"/>
      <c r="D424" s="1"/>
      <c r="E424" s="1"/>
    </row>
    <row r="425" spans="3:5" ht="10.199999999999999" x14ac:dyDescent="0.2">
      <c r="C425" s="1"/>
      <c r="D425" s="1"/>
      <c r="E425" s="1"/>
    </row>
    <row r="426" spans="3:5" ht="10.199999999999999" x14ac:dyDescent="0.2">
      <c r="C426" s="1"/>
      <c r="D426" s="1"/>
      <c r="E426" s="1"/>
    </row>
    <row r="427" spans="3:5" ht="10.199999999999999" x14ac:dyDescent="0.2">
      <c r="C427" s="1"/>
      <c r="D427" s="1"/>
      <c r="E427" s="1"/>
    </row>
    <row r="428" spans="3:5" ht="10.199999999999999" x14ac:dyDescent="0.2">
      <c r="C428" s="1"/>
      <c r="D428" s="1"/>
      <c r="E428" s="1"/>
    </row>
    <row r="429" spans="3:5" ht="10.199999999999999" x14ac:dyDescent="0.2">
      <c r="C429" s="1"/>
      <c r="D429" s="1"/>
      <c r="E429" s="1"/>
    </row>
    <row r="430" spans="3:5" ht="10.199999999999999" x14ac:dyDescent="0.2">
      <c r="C430" s="1"/>
      <c r="D430" s="1"/>
      <c r="E430" s="1"/>
    </row>
    <row r="431" spans="3:5" ht="10.199999999999999" x14ac:dyDescent="0.2">
      <c r="C431" s="1"/>
      <c r="D431" s="1"/>
      <c r="E431" s="1"/>
    </row>
    <row r="432" spans="3:5" ht="10.199999999999999" x14ac:dyDescent="0.2">
      <c r="C432" s="1"/>
      <c r="D432" s="1"/>
      <c r="E432" s="1"/>
    </row>
    <row r="433" spans="3:5" ht="10.199999999999999" x14ac:dyDescent="0.2">
      <c r="C433" s="1"/>
      <c r="D433" s="1"/>
      <c r="E433" s="1"/>
    </row>
    <row r="434" spans="3:5" ht="10.199999999999999" x14ac:dyDescent="0.2">
      <c r="C434" s="1"/>
      <c r="D434" s="1"/>
      <c r="E434" s="1"/>
    </row>
    <row r="435" spans="3:5" ht="10.199999999999999" x14ac:dyDescent="0.2">
      <c r="C435" s="1"/>
      <c r="D435" s="1"/>
      <c r="E435" s="1"/>
    </row>
    <row r="436" spans="3:5" ht="10.199999999999999" x14ac:dyDescent="0.2">
      <c r="C436" s="1"/>
      <c r="D436" s="1"/>
      <c r="E436" s="1"/>
    </row>
    <row r="437" spans="3:5" ht="10.199999999999999" x14ac:dyDescent="0.2">
      <c r="C437" s="1"/>
      <c r="D437" s="1"/>
      <c r="E437" s="1"/>
    </row>
    <row r="438" spans="3:5" ht="10.199999999999999" x14ac:dyDescent="0.2">
      <c r="C438" s="1"/>
      <c r="D438" s="1"/>
      <c r="E438" s="1"/>
    </row>
    <row r="439" spans="3:5" ht="10.199999999999999" x14ac:dyDescent="0.2">
      <c r="C439" s="1"/>
      <c r="D439" s="1"/>
      <c r="E439" s="1"/>
    </row>
    <row r="440" spans="3:5" ht="10.199999999999999" x14ac:dyDescent="0.2">
      <c r="C440" s="1"/>
      <c r="D440" s="1"/>
      <c r="E440" s="1"/>
    </row>
    <row r="441" spans="3:5" ht="10.199999999999999" x14ac:dyDescent="0.2">
      <c r="C441" s="1"/>
      <c r="D441" s="1"/>
      <c r="E441" s="1"/>
    </row>
    <row r="442" spans="3:5" ht="10.199999999999999" x14ac:dyDescent="0.2">
      <c r="C442" s="1"/>
      <c r="D442" s="1"/>
      <c r="E442" s="1"/>
    </row>
    <row r="443" spans="3:5" ht="10.199999999999999" x14ac:dyDescent="0.2">
      <c r="C443" s="1"/>
      <c r="D443" s="1"/>
      <c r="E443" s="1"/>
    </row>
    <row r="444" spans="3:5" ht="10.199999999999999" x14ac:dyDescent="0.2">
      <c r="C444" s="1"/>
      <c r="D444" s="1"/>
      <c r="E444" s="1"/>
    </row>
    <row r="445" spans="3:5" ht="10.199999999999999" x14ac:dyDescent="0.2">
      <c r="C445" s="1"/>
      <c r="D445" s="1"/>
      <c r="E445" s="1"/>
    </row>
    <row r="446" spans="3:5" ht="10.199999999999999" x14ac:dyDescent="0.2">
      <c r="C446" s="1"/>
      <c r="D446" s="1"/>
      <c r="E446" s="1"/>
    </row>
    <row r="447" spans="3:5" ht="10.199999999999999" x14ac:dyDescent="0.2">
      <c r="C447" s="1"/>
      <c r="D447" s="1"/>
      <c r="E447" s="1"/>
    </row>
    <row r="448" spans="3:5" ht="10.199999999999999" x14ac:dyDescent="0.2">
      <c r="C448" s="1"/>
      <c r="D448" s="1"/>
      <c r="E448" s="1"/>
    </row>
    <row r="449" spans="3:5" ht="10.199999999999999" x14ac:dyDescent="0.2">
      <c r="C449" s="1"/>
      <c r="D449" s="1"/>
      <c r="E449" s="1"/>
    </row>
    <row r="450" spans="3:5" ht="10.199999999999999" x14ac:dyDescent="0.2">
      <c r="C450" s="1"/>
      <c r="D450" s="1"/>
      <c r="E450" s="1"/>
    </row>
    <row r="451" spans="3:5" ht="10.199999999999999" x14ac:dyDescent="0.2">
      <c r="C451" s="1"/>
      <c r="D451" s="1"/>
      <c r="E451" s="1"/>
    </row>
    <row r="452" spans="3:5" ht="10.199999999999999" x14ac:dyDescent="0.2">
      <c r="C452" s="1"/>
      <c r="D452" s="1"/>
      <c r="E452" s="1"/>
    </row>
    <row r="453" spans="3:5" ht="10.199999999999999" x14ac:dyDescent="0.2">
      <c r="C453" s="1"/>
      <c r="D453" s="1"/>
      <c r="E453" s="1"/>
    </row>
    <row r="454" spans="3:5" ht="10.199999999999999" x14ac:dyDescent="0.2">
      <c r="C454" s="1"/>
      <c r="D454" s="1"/>
      <c r="E454" s="1"/>
    </row>
    <row r="455" spans="3:5" ht="10.199999999999999" x14ac:dyDescent="0.2">
      <c r="C455" s="1"/>
      <c r="D455" s="1"/>
      <c r="E455" s="1"/>
    </row>
    <row r="456" spans="3:5" ht="10.199999999999999" x14ac:dyDescent="0.2">
      <c r="C456" s="1"/>
      <c r="D456" s="1"/>
      <c r="E456" s="1"/>
    </row>
    <row r="457" spans="3:5" ht="10.199999999999999" x14ac:dyDescent="0.2">
      <c r="C457" s="1"/>
      <c r="D457" s="1"/>
      <c r="E457" s="1"/>
    </row>
    <row r="458" spans="3:5" ht="10.199999999999999" x14ac:dyDescent="0.2">
      <c r="C458" s="1"/>
      <c r="D458" s="1"/>
      <c r="E458" s="1"/>
    </row>
    <row r="459" spans="3:5" ht="10.199999999999999" x14ac:dyDescent="0.2">
      <c r="C459" s="1"/>
      <c r="D459" s="1"/>
      <c r="E459" s="1"/>
    </row>
    <row r="460" spans="3:5" ht="10.199999999999999" x14ac:dyDescent="0.2">
      <c r="C460" s="1"/>
      <c r="D460" s="1"/>
      <c r="E460" s="1"/>
    </row>
    <row r="461" spans="3:5" ht="10.199999999999999" x14ac:dyDescent="0.2">
      <c r="C461" s="1"/>
      <c r="D461" s="1"/>
      <c r="E461" s="1"/>
    </row>
    <row r="462" spans="3:5" ht="10.199999999999999" x14ac:dyDescent="0.2">
      <c r="C462" s="1"/>
      <c r="D462" s="1"/>
      <c r="E462" s="1"/>
    </row>
    <row r="463" spans="3:5" ht="10.199999999999999" x14ac:dyDescent="0.2">
      <c r="C463" s="1"/>
      <c r="D463" s="1"/>
      <c r="E463" s="1"/>
    </row>
    <row r="464" spans="3:5" ht="10.199999999999999" x14ac:dyDescent="0.2">
      <c r="C464" s="1"/>
      <c r="D464" s="1"/>
      <c r="E464" s="1"/>
    </row>
    <row r="465" spans="3:5" ht="10.199999999999999" x14ac:dyDescent="0.2">
      <c r="C465" s="1"/>
      <c r="D465" s="1"/>
      <c r="E465" s="1"/>
    </row>
    <row r="466" spans="3:5" ht="10.199999999999999" x14ac:dyDescent="0.2">
      <c r="C466" s="1"/>
      <c r="D466" s="1"/>
      <c r="E466" s="1"/>
    </row>
    <row r="467" spans="3:5" ht="10.199999999999999" x14ac:dyDescent="0.2">
      <c r="C467" s="1"/>
      <c r="D467" s="1"/>
      <c r="E467" s="1"/>
    </row>
    <row r="468" spans="3:5" ht="10.199999999999999" x14ac:dyDescent="0.2">
      <c r="C468" s="1"/>
      <c r="D468" s="1"/>
      <c r="E468" s="1"/>
    </row>
    <row r="469" spans="3:5" ht="10.199999999999999" x14ac:dyDescent="0.2">
      <c r="C469" s="1"/>
      <c r="D469" s="1"/>
      <c r="E469" s="1"/>
    </row>
    <row r="470" spans="3:5" ht="10.199999999999999" x14ac:dyDescent="0.2">
      <c r="C470" s="1"/>
      <c r="D470" s="1"/>
      <c r="E470" s="1"/>
    </row>
    <row r="471" spans="3:5" ht="10.199999999999999" x14ac:dyDescent="0.2">
      <c r="C471" s="1"/>
      <c r="D471" s="1"/>
      <c r="E471" s="1"/>
    </row>
    <row r="472" spans="3:5" ht="10.199999999999999" x14ac:dyDescent="0.2">
      <c r="C472" s="1"/>
      <c r="D472" s="1"/>
      <c r="E472" s="1"/>
    </row>
    <row r="473" spans="3:5" ht="10.199999999999999" x14ac:dyDescent="0.2">
      <c r="C473" s="1"/>
      <c r="D473" s="1"/>
      <c r="E473" s="1"/>
    </row>
    <row r="474" spans="3:5" ht="10.199999999999999" x14ac:dyDescent="0.2">
      <c r="C474" s="1"/>
      <c r="D474" s="1"/>
      <c r="E474" s="1"/>
    </row>
    <row r="475" spans="3:5" ht="10.199999999999999" x14ac:dyDescent="0.2">
      <c r="C475" s="1"/>
      <c r="D475" s="1"/>
      <c r="E475" s="1"/>
    </row>
    <row r="476" spans="3:5" ht="10.199999999999999" x14ac:dyDescent="0.2">
      <c r="C476" s="1"/>
      <c r="D476" s="1"/>
      <c r="E476" s="1"/>
    </row>
    <row r="477" spans="3:5" ht="10.199999999999999" x14ac:dyDescent="0.2">
      <c r="C477" s="1"/>
      <c r="D477" s="1"/>
      <c r="E477" s="1"/>
    </row>
    <row r="478" spans="3:5" ht="10.199999999999999" x14ac:dyDescent="0.2">
      <c r="C478" s="1"/>
      <c r="D478" s="1"/>
      <c r="E478" s="1"/>
    </row>
    <row r="479" spans="3:5" ht="10.199999999999999" x14ac:dyDescent="0.2">
      <c r="C479" s="1"/>
      <c r="D479" s="1"/>
      <c r="E479" s="1"/>
    </row>
    <row r="480" spans="3:5" ht="10.199999999999999" x14ac:dyDescent="0.2">
      <c r="C480" s="1"/>
      <c r="D480" s="1"/>
      <c r="E480" s="1"/>
    </row>
    <row r="481" spans="3:5" ht="10.199999999999999" x14ac:dyDescent="0.2">
      <c r="C481" s="1"/>
      <c r="D481" s="1"/>
      <c r="E481" s="1"/>
    </row>
    <row r="482" spans="3:5" ht="10.199999999999999" x14ac:dyDescent="0.2">
      <c r="C482" s="1"/>
      <c r="D482" s="1"/>
      <c r="E482" s="1"/>
    </row>
    <row r="483" spans="3:5" ht="10.199999999999999" x14ac:dyDescent="0.2">
      <c r="C483" s="1"/>
      <c r="D483" s="1"/>
      <c r="E483" s="1"/>
    </row>
    <row r="484" spans="3:5" ht="10.199999999999999" x14ac:dyDescent="0.2">
      <c r="C484" s="1"/>
      <c r="D484" s="1"/>
      <c r="E484" s="1"/>
    </row>
    <row r="485" spans="3:5" ht="10.199999999999999" x14ac:dyDescent="0.2">
      <c r="C485" s="1"/>
      <c r="D485" s="1"/>
      <c r="E485" s="1"/>
    </row>
    <row r="486" spans="3:5" ht="10.199999999999999" x14ac:dyDescent="0.2">
      <c r="C486" s="1"/>
      <c r="D486" s="1"/>
      <c r="E486" s="1"/>
    </row>
    <row r="487" spans="3:5" ht="10.199999999999999" x14ac:dyDescent="0.2">
      <c r="C487" s="1"/>
      <c r="D487" s="1"/>
      <c r="E487" s="1"/>
    </row>
    <row r="488" spans="3:5" ht="10.199999999999999" x14ac:dyDescent="0.2">
      <c r="C488" s="1"/>
      <c r="D488" s="1"/>
      <c r="E488" s="1"/>
    </row>
    <row r="489" spans="3:5" ht="10.199999999999999" x14ac:dyDescent="0.2">
      <c r="C489" s="1"/>
      <c r="D489" s="1"/>
      <c r="E489" s="1"/>
    </row>
    <row r="490" spans="3:5" ht="10.199999999999999" x14ac:dyDescent="0.2">
      <c r="C490" s="1"/>
      <c r="D490" s="1"/>
      <c r="E490" s="1"/>
    </row>
    <row r="491" spans="3:5" ht="10.199999999999999" x14ac:dyDescent="0.2">
      <c r="C491" s="1"/>
      <c r="D491" s="1"/>
      <c r="E491" s="1"/>
    </row>
    <row r="492" spans="3:5" ht="10.199999999999999" x14ac:dyDescent="0.2">
      <c r="C492" s="1"/>
      <c r="D492" s="1"/>
      <c r="E492" s="1"/>
    </row>
    <row r="493" spans="3:5" ht="10.199999999999999" x14ac:dyDescent="0.2">
      <c r="C493" s="1"/>
      <c r="D493" s="1"/>
      <c r="E493" s="1"/>
    </row>
    <row r="494" spans="3:5" ht="10.199999999999999" x14ac:dyDescent="0.2">
      <c r="C494" s="1"/>
      <c r="D494" s="1"/>
      <c r="E494" s="1"/>
    </row>
    <row r="495" spans="3:5" ht="10.199999999999999" x14ac:dyDescent="0.2">
      <c r="C495" s="1"/>
      <c r="D495" s="1"/>
      <c r="E495" s="1"/>
    </row>
    <row r="496" spans="3:5" ht="10.199999999999999" x14ac:dyDescent="0.2">
      <c r="C496" s="1"/>
      <c r="D496" s="1"/>
      <c r="E496" s="1"/>
    </row>
    <row r="497" spans="3:5" ht="10.199999999999999" x14ac:dyDescent="0.2">
      <c r="C497" s="1"/>
      <c r="D497" s="1"/>
      <c r="E497" s="1"/>
    </row>
    <row r="498" spans="3:5" ht="10.199999999999999" x14ac:dyDescent="0.2">
      <c r="C498" s="1"/>
      <c r="D498" s="1"/>
      <c r="E498" s="1"/>
    </row>
    <row r="499" spans="3:5" ht="10.199999999999999" x14ac:dyDescent="0.2">
      <c r="C499" s="1"/>
      <c r="D499" s="1"/>
      <c r="E499" s="1"/>
    </row>
    <row r="500" spans="3:5" ht="10.199999999999999" x14ac:dyDescent="0.2">
      <c r="C500" s="1"/>
      <c r="D500" s="1"/>
      <c r="E500" s="1"/>
    </row>
    <row r="501" spans="3:5" ht="10.199999999999999" x14ac:dyDescent="0.2">
      <c r="C501" s="1"/>
      <c r="D501" s="1"/>
      <c r="E501" s="1"/>
    </row>
    <row r="502" spans="3:5" ht="10.199999999999999" x14ac:dyDescent="0.2">
      <c r="C502" s="1"/>
      <c r="D502" s="1"/>
      <c r="E502" s="1"/>
    </row>
    <row r="503" spans="3:5" ht="10.199999999999999" x14ac:dyDescent="0.2">
      <c r="C503" s="1"/>
      <c r="D503" s="1"/>
      <c r="E503" s="1"/>
    </row>
    <row r="504" spans="3:5" ht="10.199999999999999" x14ac:dyDescent="0.2">
      <c r="C504" s="1"/>
      <c r="D504" s="1"/>
      <c r="E504" s="1"/>
    </row>
    <row r="505" spans="3:5" ht="10.199999999999999" x14ac:dyDescent="0.2">
      <c r="C505" s="1"/>
      <c r="D505" s="1"/>
      <c r="E505" s="1"/>
    </row>
    <row r="506" spans="3:5" ht="10.199999999999999" x14ac:dyDescent="0.2">
      <c r="C506" s="1"/>
      <c r="D506" s="1"/>
      <c r="E506" s="1"/>
    </row>
    <row r="507" spans="3:5" ht="10.199999999999999" x14ac:dyDescent="0.2">
      <c r="C507" s="1"/>
      <c r="D507" s="1"/>
      <c r="E507" s="1"/>
    </row>
    <row r="508" spans="3:5" ht="10.199999999999999" x14ac:dyDescent="0.2">
      <c r="C508" s="1"/>
      <c r="D508" s="1"/>
      <c r="E508" s="1"/>
    </row>
    <row r="509" spans="3:5" ht="10.199999999999999" x14ac:dyDescent="0.2">
      <c r="C509" s="1"/>
      <c r="D509" s="1"/>
      <c r="E509" s="1"/>
    </row>
    <row r="510" spans="3:5" ht="10.199999999999999" x14ac:dyDescent="0.2">
      <c r="C510" s="1"/>
      <c r="D510" s="1"/>
      <c r="E510" s="1"/>
    </row>
  </sheetData>
  <mergeCells count="2">
    <mergeCell ref="D5:E5"/>
    <mergeCell ref="D50:E5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B4D6-3824-46C7-A494-A05A0DE06F76}">
  <sheetPr>
    <tabColor theme="4" tint="-0.499984740745262"/>
  </sheetPr>
  <dimension ref="A1:L511"/>
  <sheetViews>
    <sheetView zoomScaleNormal="100" workbookViewId="0">
      <pane xSplit="6" ySplit="3" topLeftCell="G4" activePane="bottomRight" state="frozen"/>
      <selection pane="topRight" activeCell="F1" sqref="F1"/>
      <selection pane="bottomLeft" activeCell="A4" sqref="A4"/>
      <selection pane="bottomRight" activeCell="O27" sqref="O27"/>
    </sheetView>
  </sheetViews>
  <sheetFormatPr defaultColWidth="8.88671875" defaultRowHeight="14.4" outlineLevelCol="1" x14ac:dyDescent="0.3"/>
  <cols>
    <col min="1" max="1" width="0" style="1" hidden="1" customWidth="1" outlineLevel="1"/>
    <col min="2" max="2" width="7.6640625" hidden="1" customWidth="1" outlineLevel="1"/>
    <col min="3" max="3" width="5.6640625" customWidth="1" collapsed="1"/>
    <col min="4" max="4" width="54" customWidth="1"/>
    <col min="5" max="5" width="1.77734375" style="1" customWidth="1"/>
    <col min="6" max="6" width="13.77734375" style="195" customWidth="1"/>
    <col min="7" max="7" width="1.77734375" style="195" customWidth="1"/>
    <col min="8" max="8" width="13.77734375" style="195" customWidth="1"/>
    <col min="9" max="9" width="1.77734375" style="195" customWidth="1"/>
    <col min="10" max="10" width="13.77734375" style="195" customWidth="1"/>
    <col min="11" max="11" width="1.77734375" style="195" customWidth="1"/>
    <col min="12" max="12" width="13.77734375" style="195" customWidth="1"/>
    <col min="13" max="16384" width="8.88671875" style="1"/>
  </cols>
  <sheetData>
    <row r="1" spans="1:12" ht="10.8" thickBot="1" x14ac:dyDescent="0.25">
      <c r="B1" s="37"/>
      <c r="C1" s="1"/>
      <c r="D1" s="38"/>
    </row>
    <row r="2" spans="1:12" ht="10.8" thickBot="1" x14ac:dyDescent="0.25">
      <c r="B2" s="37"/>
      <c r="C2" s="1"/>
      <c r="D2" s="38"/>
      <c r="F2" s="229" t="s">
        <v>154</v>
      </c>
    </row>
    <row r="3" spans="1:12" ht="20.399999999999999" customHeight="1" thickBot="1" x14ac:dyDescent="0.3">
      <c r="B3" s="1"/>
      <c r="C3" s="1"/>
      <c r="D3" s="210" t="s">
        <v>82</v>
      </c>
      <c r="F3" s="193" t="s">
        <v>19</v>
      </c>
      <c r="H3" s="196"/>
      <c r="J3" s="196"/>
      <c r="L3" s="196"/>
    </row>
    <row r="4" spans="1:12" ht="10.8" thickBot="1" x14ac:dyDescent="0.25">
      <c r="B4" s="1"/>
      <c r="C4" s="1"/>
      <c r="D4" s="1"/>
    </row>
    <row r="5" spans="1:12" ht="10.8" thickBot="1" x14ac:dyDescent="0.25">
      <c r="A5" s="93"/>
      <c r="B5" s="93"/>
      <c r="C5" s="233" t="s">
        <v>0</v>
      </c>
      <c r="D5" s="234"/>
      <c r="F5" s="197">
        <f>'CE GESTORE'!E4</f>
        <v>2022</v>
      </c>
      <c r="H5" s="197">
        <v>2023</v>
      </c>
      <c r="J5" s="197">
        <v>2024</v>
      </c>
      <c r="L5" s="197">
        <v>2025</v>
      </c>
    </row>
    <row r="6" spans="1:12" ht="10.199999999999999" x14ac:dyDescent="0.2">
      <c r="A6" s="194" t="s">
        <v>240</v>
      </c>
      <c r="B6" s="93"/>
      <c r="C6" s="42" t="s">
        <v>83</v>
      </c>
      <c r="D6" s="43" t="s">
        <v>84</v>
      </c>
      <c r="F6" s="44"/>
      <c r="H6" s="44"/>
      <c r="J6" s="44"/>
      <c r="L6" s="44"/>
    </row>
    <row r="7" spans="1:12" ht="10.199999999999999" x14ac:dyDescent="0.2">
      <c r="A7" s="194">
        <v>5</v>
      </c>
      <c r="B7" s="93"/>
      <c r="C7" s="45" t="s">
        <v>85</v>
      </c>
      <c r="D7" s="46" t="s">
        <v>86</v>
      </c>
      <c r="F7" s="47">
        <f>+SUM(F8:F9)</f>
        <v>169032.61447685969</v>
      </c>
      <c r="H7" s="47">
        <f>+SUM(H8:H9)</f>
        <v>170133.86177622507</v>
      </c>
      <c r="J7" s="47">
        <f>+SUM(J8:J9)</f>
        <v>170133.86177622507</v>
      </c>
      <c r="L7" s="47">
        <f>+SUM(L8:L9)</f>
        <v>170133.86177622507</v>
      </c>
    </row>
    <row r="8" spans="1:12" ht="10.199999999999999" x14ac:dyDescent="0.2">
      <c r="A8" s="194">
        <v>6</v>
      </c>
      <c r="B8" s="93"/>
      <c r="C8" s="45"/>
      <c r="D8" s="109" t="s">
        <v>156</v>
      </c>
      <c r="F8" s="110">
        <f>+INDEX('CE-RF per comune 2022'!$A$3:$AI$81,MATCH('CE  - RF per Comune'!$A8,'CE-RF per comune 2022'!$A$3:$A$81,0),MATCH('CE  - RF per Comune'!$F$3,'CE-RF per comune 2022'!$A$3:$AI$3,0))</f>
        <v>149563</v>
      </c>
      <c r="H8" s="110">
        <f>+INDEX('CE-RF per comune 2023'!$A$3:$AI$81,MATCH('CE  - RF per Comune'!$A8,'CE-RF per comune 2023'!$A$3:$A$81,0),MATCH('CE  - RF per Comune'!$F$3,'CE-RF per comune 2023'!$A$3:$AI$3,0))</f>
        <v>148732</v>
      </c>
      <c r="J8" s="110">
        <f>+INDEX('CE-RF per comune 2024'!$A$3:$AI$81,MATCH('CE  - RF per Comune'!$A8,'CE-RF per comune 2024'!$A$3:$A$81,0),MATCH('CE  - RF per Comune'!$F$3,'CE-RF per comune 2024'!$A$3:$AI$3,0))</f>
        <v>148732</v>
      </c>
      <c r="L8" s="110">
        <f>+INDEX('CE-RF per comune 2025'!$A$3:$AI$81,MATCH('CE  - RF per Comune'!$A8,'CE-RF per comune 2025'!$A$3:$A$81,0),MATCH('CE  - RF per Comune'!$F$3,'CE-RF per comune 2025'!$A$3:$AI$3,0))</f>
        <v>148732</v>
      </c>
    </row>
    <row r="9" spans="1:12" ht="10.199999999999999" x14ac:dyDescent="0.2">
      <c r="A9" s="194">
        <v>7</v>
      </c>
      <c r="B9" s="93"/>
      <c r="C9" s="45"/>
      <c r="D9" s="109" t="s">
        <v>157</v>
      </c>
      <c r="F9" s="110">
        <f>+INDEX('CE-RF per comune 2022'!$A$3:$AI$81,MATCH('CE  - RF per Comune'!$A9,'CE-RF per comune 2022'!$A$3:$A$81,0),MATCH('CE  - RF per Comune'!$F$3,'CE-RF per comune 2022'!$A$3:$AI$3,0))</f>
        <v>19469.614476859697</v>
      </c>
      <c r="H9" s="110">
        <f>+INDEX('CE-RF per comune 2023'!$A$3:$AI$81,MATCH('CE  - RF per Comune'!$A9,'CE-RF per comune 2023'!$A$3:$A$81,0),MATCH('CE  - RF per Comune'!$F$3,'CE-RF per comune 2023'!$A$3:$AI$3,0))</f>
        <v>21401.861776225061</v>
      </c>
      <c r="J9" s="110">
        <f>+INDEX('CE-RF per comune 2024'!$A$3:$AI$81,MATCH('CE  - RF per Comune'!$A9,'CE-RF per comune 2024'!$A$3:$A$81,0),MATCH('CE  - RF per Comune'!$F$3,'CE-RF per comune 2024'!$A$3:$AI$3,0))</f>
        <v>21401.861776225061</v>
      </c>
      <c r="L9" s="110">
        <f>+INDEX('CE-RF per comune 2025'!$A$3:$AI$81,MATCH('CE  - RF per Comune'!$A9,'CE-RF per comune 2025'!$A$3:$A$81,0),MATCH('CE  - RF per Comune'!$F$3,'CE-RF per comune 2025'!$A$3:$AI$3,0))</f>
        <v>21401.861776225061</v>
      </c>
    </row>
    <row r="10" spans="1:12" ht="10.199999999999999" x14ac:dyDescent="0.2">
      <c r="A10" s="194">
        <v>8</v>
      </c>
      <c r="B10" s="93"/>
      <c r="C10" s="45" t="s">
        <v>87</v>
      </c>
      <c r="D10" s="46" t="s">
        <v>88</v>
      </c>
      <c r="F10" s="47">
        <f>+INDEX('CE-RF per comune 2022'!$A$3:$AI$81,MATCH('CE  - RF per Comune'!$A10,'CE-RF per comune 2022'!$A$3:$A$81,0),MATCH('CE  - RF per Comune'!$F$3,'CE-RF per comune 2022'!$A$3:$AI$3,0))</f>
        <v>0</v>
      </c>
      <c r="H10" s="47">
        <f>+INDEX('CE-RF per comune 2023'!$A$3:$AI$81,MATCH('CE  - RF per Comune'!$A10,'CE-RF per comune 2023'!$A$3:$A$81,0),MATCH('CE  - RF per Comune'!$F$3,'CE-RF per comune 2023'!$A$3:$AI$3,0))</f>
        <v>0</v>
      </c>
      <c r="J10" s="47">
        <f>+INDEX('CE-RF per comune 2024'!$A$3:$AI$81,MATCH('CE  - RF per Comune'!$A10,'CE-RF per comune 2024'!$A$3:$A$81,0),MATCH('CE  - RF per Comune'!$F$3,'CE-RF per comune 2024'!$A$3:$AI$3,0))</f>
        <v>0</v>
      </c>
      <c r="L10" s="47">
        <f>+INDEX('CE-RF per comune 2025'!$A$3:$AI$81,MATCH('CE  - RF per Comune'!$A10,'CE-RF per comune 2025'!$A$3:$A$81,0),MATCH('CE  - RF per Comune'!$F$3,'CE-RF per comune 2025'!$A$3:$AI$3,0))</f>
        <v>0</v>
      </c>
    </row>
    <row r="11" spans="1:12" ht="10.95" customHeight="1" x14ac:dyDescent="0.2">
      <c r="A11" s="194">
        <v>9</v>
      </c>
      <c r="B11" s="93"/>
      <c r="C11" s="45" t="s">
        <v>89</v>
      </c>
      <c r="D11" s="46" t="s">
        <v>90</v>
      </c>
      <c r="F11" s="47">
        <f>+INDEX('CE-RF per comune 2022'!$A$3:$AI$81,MATCH('CE  - RF per Comune'!$A11,'CE-RF per comune 2022'!$A$3:$A$81,0),MATCH('CE  - RF per Comune'!$F$3,'CE-RF per comune 2022'!$A$3:$AI$3,0))</f>
        <v>0</v>
      </c>
      <c r="H11" s="47">
        <f>+INDEX('CE-RF per comune 2023'!$A$3:$AI$81,MATCH('CE  - RF per Comune'!$A11,'CE-RF per comune 2023'!$A$3:$A$81,0),MATCH('CE  - RF per Comune'!$F$3,'CE-RF per comune 2023'!$A$3:$AI$3,0))</f>
        <v>0</v>
      </c>
      <c r="J11" s="47">
        <f>+INDEX('CE-RF per comune 2024'!$A$3:$AI$81,MATCH('CE  - RF per Comune'!$A11,'CE-RF per comune 2024'!$A$3:$A$81,0),MATCH('CE  - RF per Comune'!$F$3,'CE-RF per comune 2024'!$A$3:$AI$3,0))</f>
        <v>0</v>
      </c>
      <c r="L11" s="47">
        <f>+INDEX('CE-RF per comune 2025'!$A$3:$AI$81,MATCH('CE  - RF per Comune'!$A11,'CE-RF per comune 2025'!$A$3:$A$81,0),MATCH('CE  - RF per Comune'!$F$3,'CE-RF per comune 2025'!$A$3:$AI$3,0))</f>
        <v>0</v>
      </c>
    </row>
    <row r="12" spans="1:12" ht="10.199999999999999" customHeight="1" x14ac:dyDescent="0.2">
      <c r="A12" s="194">
        <v>10</v>
      </c>
      <c r="B12" s="93"/>
      <c r="C12" s="45" t="s">
        <v>91</v>
      </c>
      <c r="D12" s="46" t="s">
        <v>92</v>
      </c>
      <c r="F12" s="47">
        <f>+INDEX('CE-RF per comune 2022'!$A$3:$AI$81,MATCH('CE  - RF per Comune'!$A12,'CE-RF per comune 2022'!$A$3:$A$81,0),MATCH('CE  - RF per Comune'!$F$3,'CE-RF per comune 2022'!$A$3:$AI$3,0))</f>
        <v>0</v>
      </c>
      <c r="H12" s="47">
        <f>+INDEX('CE-RF per comune 2023'!$A$3:$AI$81,MATCH('CE  - RF per Comune'!$A12,'CE-RF per comune 2023'!$A$3:$A$81,0),MATCH('CE  - RF per Comune'!$F$3,'CE-RF per comune 2023'!$A$3:$AI$3,0))</f>
        <v>0</v>
      </c>
      <c r="J12" s="47">
        <f>+INDEX('CE-RF per comune 2024'!$A$3:$AI$81,MATCH('CE  - RF per Comune'!$A12,'CE-RF per comune 2024'!$A$3:$A$81,0),MATCH('CE  - RF per Comune'!$F$3,'CE-RF per comune 2024'!$A$3:$AI$3,0))</f>
        <v>0</v>
      </c>
      <c r="L12" s="47">
        <f>+INDEX('CE-RF per comune 2025'!$A$3:$AI$81,MATCH('CE  - RF per Comune'!$A12,'CE-RF per comune 2025'!$A$3:$A$81,0),MATCH('CE  - RF per Comune'!$F$3,'CE-RF per comune 2025'!$A$3:$AI$3,0))</f>
        <v>0</v>
      </c>
    </row>
    <row r="13" spans="1:12" ht="10.199999999999999" customHeight="1" x14ac:dyDescent="0.2">
      <c r="A13" s="194">
        <v>11</v>
      </c>
      <c r="B13" s="93"/>
      <c r="C13" s="45" t="s">
        <v>93</v>
      </c>
      <c r="D13" s="46" t="s">
        <v>94</v>
      </c>
      <c r="F13" s="47">
        <f>+INDEX('CE-RF per comune 2022'!$A$3:$AI$81,MATCH('CE  - RF per Comune'!$A13,'CE-RF per comune 2022'!$A$3:$A$81,0),MATCH('CE  - RF per Comune'!$F$3,'CE-RF per comune 2022'!$A$3:$AI$3,0))</f>
        <v>1006.03006646141</v>
      </c>
      <c r="H13" s="47">
        <f>+INDEX('CE-RF per comune 2023'!$A$3:$AI$81,MATCH('CE  - RF per Comune'!$A13,'CE-RF per comune 2023'!$A$3:$A$81,0),MATCH('CE  - RF per Comune'!$F$3,'CE-RF per comune 2023'!$A$3:$AI$3,0))</f>
        <v>0</v>
      </c>
      <c r="J13" s="47">
        <f>+INDEX('CE-RF per comune 2024'!$A$3:$AI$81,MATCH('CE  - RF per Comune'!$A13,'CE-RF per comune 2024'!$A$3:$A$81,0),MATCH('CE  - RF per Comune'!$F$3,'CE-RF per comune 2024'!$A$3:$AI$3,0))</f>
        <v>0</v>
      </c>
      <c r="L13" s="47">
        <f>+INDEX('CE-RF per comune 2025'!$A$3:$AI$81,MATCH('CE  - RF per Comune'!$A13,'CE-RF per comune 2025'!$A$3:$A$81,0),MATCH('CE  - RF per Comune'!$F$3,'CE-RF per comune 2025'!$A$3:$AI$3,0))</f>
        <v>0</v>
      </c>
    </row>
    <row r="14" spans="1:12" ht="10.199999999999999" customHeight="1" thickBot="1" x14ac:dyDescent="0.25">
      <c r="A14" s="194">
        <v>12</v>
      </c>
      <c r="B14" s="93"/>
      <c r="C14" s="48"/>
      <c r="D14" s="49" t="s">
        <v>95</v>
      </c>
      <c r="F14" s="50">
        <f>SUM(F7,F10:F13)</f>
        <v>170038.6445433211</v>
      </c>
      <c r="H14" s="50">
        <f>SUM(H7,H10:H13)</f>
        <v>170133.86177622507</v>
      </c>
      <c r="J14" s="50">
        <f>SUM(J7,J10:J13)</f>
        <v>170133.86177622507</v>
      </c>
      <c r="L14" s="50">
        <f>SUM(L7,L10:L13)</f>
        <v>170133.86177622507</v>
      </c>
    </row>
    <row r="15" spans="1:12" ht="10.8" thickBot="1" x14ac:dyDescent="0.25">
      <c r="A15" s="194">
        <v>13</v>
      </c>
      <c r="B15" s="93"/>
      <c r="C15" s="51"/>
      <c r="D15" s="52"/>
      <c r="F15" s="204"/>
      <c r="H15" s="204"/>
      <c r="J15" s="204"/>
      <c r="L15" s="198"/>
    </row>
    <row r="16" spans="1:12" ht="10.199999999999999" x14ac:dyDescent="0.2">
      <c r="A16" s="194">
        <v>14</v>
      </c>
      <c r="B16" s="93"/>
      <c r="C16" s="54" t="s">
        <v>96</v>
      </c>
      <c r="D16" s="55" t="s">
        <v>97</v>
      </c>
      <c r="F16" s="96"/>
      <c r="H16" s="96"/>
      <c r="J16" s="96"/>
      <c r="L16" s="96"/>
    </row>
    <row r="17" spans="1:12" ht="10.199999999999999" x14ac:dyDescent="0.2">
      <c r="A17" s="194">
        <v>15</v>
      </c>
      <c r="B17" s="93"/>
      <c r="C17" s="45" t="s">
        <v>98</v>
      </c>
      <c r="D17" s="57" t="s">
        <v>99</v>
      </c>
      <c r="F17" s="205">
        <f>+INDEX('CE-RF per comune 2022'!$A$3:$AI$81,MATCH('CE  - RF per Comune'!$A17,'CE-RF per comune 2022'!$A$3:$A$81,0),MATCH('CE  - RF per Comune'!$F$3,'CE-RF per comune 2022'!$A$3:$AI$3,0))</f>
        <v>13269.939657679783</v>
      </c>
      <c r="H17" s="205">
        <f>+INDEX('CE-RF per comune 2023'!$A$3:$AI$81,MATCH('CE  - RF per Comune'!$A17,'CE-RF per comune 2023'!$A$3:$A$81,0),MATCH('CE  - RF per Comune'!$F$3,'CE-RF per comune 2023'!$A$3:$AI$3,0))</f>
        <v>10316.895872971736</v>
      </c>
      <c r="J17" s="205">
        <f>+INDEX('CE-RF per comune 2024'!$A$3:$AI$81,MATCH('CE  - RF per Comune'!$A17,'CE-RF per comune 2024'!$A$3:$A$81,0),MATCH('CE  - RF per Comune'!$F$3,'CE-RF per comune 2024'!$A$3:$AI$3,0))</f>
        <v>10667.670332652775</v>
      </c>
      <c r="L17" s="205">
        <f>+INDEX('CE-RF per comune 2025'!$A$3:$AI$81,MATCH('CE  - RF per Comune'!$A17,'CE-RF per comune 2025'!$A$3:$A$81,0),MATCH('CE  - RF per Comune'!$F$3,'CE-RF per comune 2025'!$A$3:$AI$3,0))</f>
        <v>10913.026750303789</v>
      </c>
    </row>
    <row r="18" spans="1:12" ht="10.199999999999999" customHeight="1" x14ac:dyDescent="0.2">
      <c r="A18" s="194">
        <v>16</v>
      </c>
      <c r="B18" s="93"/>
      <c r="C18" s="45" t="s">
        <v>100</v>
      </c>
      <c r="D18" s="46" t="s">
        <v>101</v>
      </c>
      <c r="F18" s="205">
        <f>+INDEX('CE-RF per comune 2022'!$A$3:$AI$81,MATCH('CE  - RF per Comune'!$A18,'CE-RF per comune 2022'!$A$3:$A$81,0),MATCH('CE  - RF per Comune'!$F$3,'CE-RF per comune 2022'!$A$3:$AI$3,0))</f>
        <v>98988.480630315345</v>
      </c>
      <c r="H18" s="205">
        <f>+INDEX('CE-RF per comune 2023'!$A$3:$AI$81,MATCH('CE  - RF per Comune'!$A18,'CE-RF per comune 2023'!$A$3:$A$81,0),MATCH('CE  - RF per Comune'!$F$3,'CE-RF per comune 2023'!$A$3:$AI$3,0))</f>
        <v>110765.46000012488</v>
      </c>
      <c r="J18" s="205">
        <f>+INDEX('CE-RF per comune 2024'!$A$3:$AI$81,MATCH('CE  - RF per Comune'!$A18,'CE-RF per comune 2024'!$A$3:$A$81,0),MATCH('CE  - RF per Comune'!$F$3,'CE-RF per comune 2024'!$A$3:$AI$3,0))</f>
        <v>114531.48564012912</v>
      </c>
      <c r="L18" s="205">
        <f>+INDEX('CE-RF per comune 2025'!$A$3:$AI$81,MATCH('CE  - RF per Comune'!$A18,'CE-RF per comune 2025'!$A$3:$A$81,0),MATCH('CE  - RF per Comune'!$F$3,'CE-RF per comune 2025'!$A$3:$AI$3,0))</f>
        <v>117165.70980985208</v>
      </c>
    </row>
    <row r="19" spans="1:12" ht="10.199999999999999" customHeight="1" x14ac:dyDescent="0.2">
      <c r="A19" s="194">
        <v>17</v>
      </c>
      <c r="B19" s="93"/>
      <c r="C19" s="45" t="s">
        <v>102</v>
      </c>
      <c r="D19" s="46" t="s">
        <v>103</v>
      </c>
      <c r="F19" s="205">
        <f>+INDEX('CE-RF per comune 2022'!$A$3:$AI$81,MATCH('CE  - RF per Comune'!$A19,'CE-RF per comune 2022'!$A$3:$A$81,0),MATCH('CE  - RF per Comune'!$F$3,'CE-RF per comune 2022'!$A$3:$AI$3,0))</f>
        <v>0</v>
      </c>
      <c r="H19" s="205">
        <f>+INDEX('CE-RF per comune 2023'!$A$3:$AI$81,MATCH('CE  - RF per Comune'!$A19,'CE-RF per comune 2023'!$A$3:$A$81,0),MATCH('CE  - RF per Comune'!$F$3,'CE-RF per comune 2023'!$A$3:$AI$3,0))</f>
        <v>25.769725103102179</v>
      </c>
      <c r="J19" s="205">
        <f>+INDEX('CE-RF per comune 2024'!$A$3:$AI$81,MATCH('CE  - RF per Comune'!$A19,'CE-RF per comune 2024'!$A$3:$A$81,0),MATCH('CE  - RF per Comune'!$F$3,'CE-RF per comune 2024'!$A$3:$AI$3,0))</f>
        <v>26.645895756607651</v>
      </c>
      <c r="L19" s="205">
        <f>+INDEX('CE-RF per comune 2025'!$A$3:$AI$81,MATCH('CE  - RF per Comune'!$A19,'CE-RF per comune 2025'!$A$3:$A$81,0),MATCH('CE  - RF per Comune'!$F$3,'CE-RF per comune 2025'!$A$3:$AI$3,0))</f>
        <v>27.258751359009629</v>
      </c>
    </row>
    <row r="20" spans="1:12" ht="10.199999999999999" customHeight="1" x14ac:dyDescent="0.2">
      <c r="A20" s="194">
        <v>18</v>
      </c>
      <c r="B20" s="93"/>
      <c r="C20" s="45" t="s">
        <v>104</v>
      </c>
      <c r="D20" s="46" t="s">
        <v>105</v>
      </c>
      <c r="F20" s="205">
        <f>+INDEX('CE-RF per comune 2022'!$A$3:$AI$81,MATCH('CE  - RF per Comune'!$A20,'CE-RF per comune 2022'!$A$3:$A$81,0),MATCH('CE  - RF per Comune'!$F$3,'CE-RF per comune 2022'!$A$3:$AI$3,0))</f>
        <v>39496.921649840129</v>
      </c>
      <c r="H20" s="205">
        <f>+INDEX('CE-RF per comune 2023'!$A$3:$AI$81,MATCH('CE  - RF per Comune'!$A20,'CE-RF per comune 2023'!$A$3:$A$81,0),MATCH('CE  - RF per Comune'!$F$3,'CE-RF per comune 2023'!$A$3:$AI$3,0))</f>
        <v>43292.276261806044</v>
      </c>
      <c r="J20" s="205">
        <f>+INDEX('CE-RF per comune 2024'!$A$3:$AI$81,MATCH('CE  - RF per Comune'!$A20,'CE-RF per comune 2024'!$A$3:$A$81,0),MATCH('CE  - RF per Comune'!$F$3,'CE-RF per comune 2024'!$A$3:$AI$3,0))</f>
        <v>44764.213654707455</v>
      </c>
      <c r="L20" s="205">
        <f>+INDEX('CE-RF per comune 2025'!$A$3:$AI$81,MATCH('CE  - RF per Comune'!$A20,'CE-RF per comune 2025'!$A$3:$A$81,0),MATCH('CE  - RF per Comune'!$F$3,'CE-RF per comune 2025'!$A$3:$AI$3,0))</f>
        <v>45793.790568765718</v>
      </c>
    </row>
    <row r="21" spans="1:12" ht="10.199999999999999" customHeight="1" x14ac:dyDescent="0.2">
      <c r="A21" s="194">
        <v>19</v>
      </c>
      <c r="B21" s="93"/>
      <c r="C21" s="45" t="s">
        <v>106</v>
      </c>
      <c r="D21" s="46" t="s">
        <v>107</v>
      </c>
      <c r="F21" s="205">
        <f>+INDEX('CE-RF per comune 2022'!$A$3:$AI$81,MATCH('CE  - RF per Comune'!$A21,'CE-RF per comune 2022'!$A$3:$A$81,0),MATCH('CE  - RF per Comune'!$F$3,'CE-RF per comune 2022'!$A$3:$AI$3,0))</f>
        <v>128.16492959352323</v>
      </c>
      <c r="H21" s="205">
        <f>+INDEX('CE-RF per comune 2023'!$A$3:$AI$81,MATCH('CE  - RF per Comune'!$A21,'CE-RF per comune 2023'!$A$3:$A$81,0),MATCH('CE  - RF per Comune'!$F$3,'CE-RF per comune 2023'!$A$3:$AI$3,0))</f>
        <v>36.077615144343049</v>
      </c>
      <c r="J21" s="205">
        <f>+INDEX('CE-RF per comune 2024'!$A$3:$AI$81,MATCH('CE  - RF per Comune'!$A21,'CE-RF per comune 2024'!$A$3:$A$81,0),MATCH('CE  - RF per Comune'!$F$3,'CE-RF per comune 2024'!$A$3:$AI$3,0))</f>
        <v>0</v>
      </c>
      <c r="L21" s="205">
        <f>+INDEX('CE-RF per comune 2025'!$A$3:$AI$81,MATCH('CE  - RF per Comune'!$A21,'CE-RF per comune 2025'!$A$3:$A$81,0),MATCH('CE  - RF per Comune'!$F$3,'CE-RF per comune 2025'!$A$3:$AI$3,0))</f>
        <v>0</v>
      </c>
    </row>
    <row r="22" spans="1:12" ht="10.199999999999999" x14ac:dyDescent="0.2">
      <c r="A22" s="194">
        <v>20</v>
      </c>
      <c r="B22" s="93"/>
      <c r="C22" s="45" t="s">
        <v>108</v>
      </c>
      <c r="D22" s="46" t="s">
        <v>109</v>
      </c>
      <c r="F22" s="205">
        <f>+INDEX('CE-RF per comune 2022'!$A$3:$AI$81,MATCH('CE  - RF per Comune'!$A22,'CE-RF per comune 2022'!$A$3:$A$81,0),MATCH('CE  - RF per Comune'!$F$3,'CE-RF per comune 2022'!$A$3:$AI$3,0))</f>
        <v>15738.039005052166</v>
      </c>
      <c r="H22" s="205">
        <f>+INDEX('CE-RF per comune 2023'!$A$3:$AI$81,MATCH('CE  - RF per Comune'!$A22,'CE-RF per comune 2023'!$A$3:$A$81,0),MATCH('CE  - RF per Comune'!$F$3,'CE-RF per comune 2023'!$A$3:$AI$3,0))</f>
        <v>14390.735389419009</v>
      </c>
      <c r="J22" s="205">
        <f>+INDEX('CE-RF per comune 2024'!$A$3:$AI$81,MATCH('CE  - RF per Comune'!$A22,'CE-RF per comune 2024'!$A$3:$A$81,0),MATCH('CE  - RF per Comune'!$F$3,'CE-RF per comune 2024'!$A$3:$AI$3,0))</f>
        <v>13565.243807634815</v>
      </c>
      <c r="L22" s="205">
        <f>+INDEX('CE-RF per comune 2025'!$A$3:$AI$81,MATCH('CE  - RF per Comune'!$A22,'CE-RF per comune 2025'!$A$3:$A$81,0),MATCH('CE  - RF per Comune'!$F$3,'CE-RF per comune 2025'!$A$3:$AI$3,0))</f>
        <v>12785.650384646548</v>
      </c>
    </row>
    <row r="23" spans="1:12" ht="10.199999999999999" customHeight="1" x14ac:dyDescent="0.2">
      <c r="A23" s="194">
        <v>21</v>
      </c>
      <c r="B23" s="93"/>
      <c r="C23" s="45" t="s">
        <v>111</v>
      </c>
      <c r="D23" s="46" t="s">
        <v>112</v>
      </c>
      <c r="F23" s="205">
        <f>+INDEX('CE-RF per comune 2022'!$A$3:$AI$81,MATCH('CE  - RF per Comune'!$A23,'CE-RF per comune 2022'!$A$3:$A$81,0),MATCH('CE  - RF per Comune'!$F$3,'CE-RF per comune 2022'!$A$3:$AI$3,0))</f>
        <v>0</v>
      </c>
      <c r="H23" s="205">
        <f>+INDEX('CE-RF per comune 2023'!$A$3:$AI$81,MATCH('CE  - RF per Comune'!$A23,'CE-RF per comune 2023'!$A$3:$A$81,0),MATCH('CE  - RF per Comune'!$F$3,'CE-RF per comune 2023'!$A$3:$AI$3,0))</f>
        <v>0</v>
      </c>
      <c r="J23" s="205">
        <f>+INDEX('CE-RF per comune 2024'!$A$3:$AI$81,MATCH('CE  - RF per Comune'!$A23,'CE-RF per comune 2024'!$A$3:$A$81,0),MATCH('CE  - RF per Comune'!$F$3,'CE-RF per comune 2024'!$A$3:$AI$3,0))</f>
        <v>0</v>
      </c>
      <c r="L23" s="205">
        <f>+INDEX('CE-RF per comune 2025'!$A$3:$AI$81,MATCH('CE  - RF per Comune'!$A23,'CE-RF per comune 2025'!$A$3:$A$81,0),MATCH('CE  - RF per Comune'!$F$3,'CE-RF per comune 2025'!$A$3:$AI$3,0))</f>
        <v>0</v>
      </c>
    </row>
    <row r="24" spans="1:12" ht="10.199999999999999" customHeight="1" x14ac:dyDescent="0.2">
      <c r="A24" s="194">
        <v>22</v>
      </c>
      <c r="B24" s="93"/>
      <c r="C24" s="45" t="s">
        <v>114</v>
      </c>
      <c r="D24" s="46" t="s">
        <v>115</v>
      </c>
      <c r="F24" s="205">
        <f>+INDEX('CE-RF per comune 2022'!$A$3:$AI$81,MATCH('CE  - RF per Comune'!$A24,'CE-RF per comune 2022'!$A$3:$A$81,0),MATCH('CE  - RF per Comune'!$F$3,'CE-RF per comune 2022'!$A$3:$AI$3,0))</f>
        <v>0</v>
      </c>
      <c r="H24" s="205">
        <f>+INDEX('CE-RF per comune 2023'!$A$3:$AI$81,MATCH('CE  - RF per Comune'!$A24,'CE-RF per comune 2023'!$A$3:$A$81,0),MATCH('CE  - RF per Comune'!$F$3,'CE-RF per comune 2023'!$A$3:$AI$3,0))</f>
        <v>0</v>
      </c>
      <c r="J24" s="205">
        <f>+INDEX('CE-RF per comune 2024'!$A$3:$AI$81,MATCH('CE  - RF per Comune'!$A24,'CE-RF per comune 2024'!$A$3:$A$81,0),MATCH('CE  - RF per Comune'!$F$3,'CE-RF per comune 2024'!$A$3:$AI$3,0))</f>
        <v>0</v>
      </c>
      <c r="L24" s="205">
        <f>+INDEX('CE-RF per comune 2025'!$A$3:$AI$81,MATCH('CE  - RF per Comune'!$A24,'CE-RF per comune 2025'!$A$3:$A$81,0),MATCH('CE  - RF per Comune'!$F$3,'CE-RF per comune 2025'!$A$3:$AI$3,0))</f>
        <v>0</v>
      </c>
    </row>
    <row r="25" spans="1:12" ht="10.199999999999999" customHeight="1" x14ac:dyDescent="0.2">
      <c r="A25" s="194">
        <v>23</v>
      </c>
      <c r="B25" s="93"/>
      <c r="C25" s="45" t="s">
        <v>116</v>
      </c>
      <c r="D25" s="58" t="s">
        <v>117</v>
      </c>
      <c r="F25" s="205">
        <f>+INDEX('CE-RF per comune 2022'!$A$3:$AI$81,MATCH('CE  - RF per Comune'!$A25,'CE-RF per comune 2022'!$A$3:$A$81,0),MATCH('CE  - RF per Comune'!$F$3,'CE-RF per comune 2022'!$A$3:$AI$3,0))</f>
        <v>0</v>
      </c>
      <c r="H25" s="205">
        <f>+INDEX('CE-RF per comune 2023'!$A$3:$AI$81,MATCH('CE  - RF per Comune'!$A25,'CE-RF per comune 2023'!$A$3:$A$81,0),MATCH('CE  - RF per Comune'!$F$3,'CE-RF per comune 2023'!$A$3:$AI$3,0))</f>
        <v>1072.8795551258206</v>
      </c>
      <c r="J25" s="205">
        <f>+INDEX('CE-RF per comune 2024'!$A$3:$AI$81,MATCH('CE  - RF per Comune'!$A25,'CE-RF per comune 2024'!$A$3:$A$81,0),MATCH('CE  - RF per Comune'!$F$3,'CE-RF per comune 2024'!$A$3:$AI$3,0))</f>
        <v>1109.3574600000986</v>
      </c>
      <c r="L25" s="205">
        <f>+INDEX('CE-RF per comune 2025'!$A$3:$AI$81,MATCH('CE  - RF per Comune'!$A25,'CE-RF per comune 2025'!$A$3:$A$81,0),MATCH('CE  - RF per Comune'!$F$3,'CE-RF per comune 2025'!$A$3:$AI$3,0))</f>
        <v>1134.8726815801008</v>
      </c>
    </row>
    <row r="26" spans="1:12" ht="10.199999999999999" customHeight="1" x14ac:dyDescent="0.2">
      <c r="A26" s="194">
        <v>24</v>
      </c>
      <c r="B26" s="93"/>
      <c r="C26" s="45" t="s">
        <v>118</v>
      </c>
      <c r="D26" s="46" t="s">
        <v>119</v>
      </c>
      <c r="F26" s="205">
        <f>+INDEX('CE-RF per comune 2022'!$A$3:$AI$81,MATCH('CE  - RF per Comune'!$A26,'CE-RF per comune 2022'!$A$3:$A$81,0),MATCH('CE  - RF per Comune'!$F$3,'CE-RF per comune 2022'!$A$3:$AI$3,0))</f>
        <v>0</v>
      </c>
      <c r="H26" s="205">
        <f>+INDEX('CE-RF per comune 2023'!$A$3:$AI$81,MATCH('CE  - RF per Comune'!$A26,'CE-RF per comune 2023'!$A$3:$A$81,0),MATCH('CE  - RF per Comune'!$F$3,'CE-RF per comune 2023'!$A$3:$AI$3,0))</f>
        <v>0</v>
      </c>
      <c r="J26" s="205">
        <f>+INDEX('CE-RF per comune 2024'!$A$3:$AI$81,MATCH('CE  - RF per Comune'!$A26,'CE-RF per comune 2024'!$A$3:$A$81,0),MATCH('CE  - RF per Comune'!$F$3,'CE-RF per comune 2024'!$A$3:$AI$3,0))</f>
        <v>0</v>
      </c>
      <c r="L26" s="205">
        <f>+INDEX('CE-RF per comune 2025'!$A$3:$AI$81,MATCH('CE  - RF per Comune'!$A26,'CE-RF per comune 2025'!$A$3:$A$81,0),MATCH('CE  - RF per Comune'!$F$3,'CE-RF per comune 2025'!$A$3:$AI$3,0))</f>
        <v>0</v>
      </c>
    </row>
    <row r="27" spans="1:12" ht="10.199999999999999" customHeight="1" x14ac:dyDescent="0.2">
      <c r="A27" s="194">
        <v>25</v>
      </c>
      <c r="B27" s="93"/>
      <c r="C27" s="45" t="s">
        <v>120</v>
      </c>
      <c r="D27" s="46" t="s">
        <v>121</v>
      </c>
      <c r="F27" s="205">
        <f>+INDEX('CE-RF per comune 2022'!$A$3:$AI$81,MATCH('CE  - RF per Comune'!$A27,'CE-RF per comune 2022'!$A$3:$A$81,0),MATCH('CE  - RF per Comune'!$F$3,'CE-RF per comune 2022'!$A$3:$AI$3,0))</f>
        <v>0</v>
      </c>
      <c r="H27" s="205">
        <f>+INDEX('CE-RF per comune 2023'!$A$3:$AI$81,MATCH('CE  - RF per Comune'!$A27,'CE-RF per comune 2023'!$A$3:$A$81,0),MATCH('CE  - RF per Comune'!$F$3,'CE-RF per comune 2023'!$A$3:$AI$3,0))</f>
        <v>0</v>
      </c>
      <c r="J27" s="205">
        <f>+INDEX('CE-RF per comune 2024'!$A$3:$AI$81,MATCH('CE  - RF per Comune'!$A27,'CE-RF per comune 2024'!$A$3:$A$81,0),MATCH('CE  - RF per Comune'!$F$3,'CE-RF per comune 2024'!$A$3:$AI$3,0))</f>
        <v>0</v>
      </c>
      <c r="L27" s="205">
        <f>+INDEX('CE-RF per comune 2025'!$A$3:$AI$81,MATCH('CE  - RF per Comune'!$A27,'CE-RF per comune 2025'!$A$3:$A$81,0),MATCH('CE  - RF per Comune'!$F$3,'CE-RF per comune 2025'!$A$3:$AI$3,0))</f>
        <v>0</v>
      </c>
    </row>
    <row r="28" spans="1:12" ht="10.199999999999999" x14ac:dyDescent="0.2">
      <c r="A28" s="194">
        <v>26</v>
      </c>
      <c r="B28" s="93"/>
      <c r="C28" s="45" t="s">
        <v>122</v>
      </c>
      <c r="D28" s="46" t="s">
        <v>123</v>
      </c>
      <c r="F28" s="205">
        <f>+INDEX('CE-RF per comune 2022'!$A$3:$AI$81,MATCH('CE  - RF per Comune'!$A28,'CE-RF per comune 2022'!$A$3:$A$81,0),MATCH('CE  - RF per Comune'!$F$3,'CE-RF per comune 2022'!$A$3:$AI$3,0))</f>
        <v>879.16669175274251</v>
      </c>
      <c r="H28" s="205">
        <f>+INDEX('CE-RF per comune 2023'!$A$3:$AI$81,MATCH('CE  - RF per Comune'!$A28,'CE-RF per comune 2023'!$A$3:$A$81,0),MATCH('CE  - RF per Comune'!$F$3,'CE-RF per comune 2023'!$A$3:$AI$3,0))</f>
        <v>985.94538749050548</v>
      </c>
      <c r="J28" s="205">
        <f>+INDEX('CE-RF per comune 2024'!$A$3:$AI$81,MATCH('CE  - RF per Comune'!$A28,'CE-RF per comune 2024'!$A$3:$A$81,0),MATCH('CE  - RF per Comune'!$F$3,'CE-RF per comune 2024'!$A$3:$AI$3,0))</f>
        <v>1019.4675306651826</v>
      </c>
      <c r="L28" s="205">
        <f>+INDEX('CE-RF per comune 2025'!$A$3:$AI$81,MATCH('CE  - RF per Comune'!$A28,'CE-RF per comune 2025'!$A$3:$A$81,0),MATCH('CE  - RF per Comune'!$F$3,'CE-RF per comune 2025'!$A$3:$AI$3,0))</f>
        <v>1042.915283870482</v>
      </c>
    </row>
    <row r="29" spans="1:12" ht="10.8" thickBot="1" x14ac:dyDescent="0.25">
      <c r="A29" s="194">
        <v>27</v>
      </c>
      <c r="B29" s="93"/>
      <c r="C29" s="48"/>
      <c r="D29" s="49" t="s">
        <v>124</v>
      </c>
      <c r="F29" s="99">
        <f>SUM(F17:F28)</f>
        <v>168500.71256423369</v>
      </c>
      <c r="H29" s="99">
        <f>SUM(H17:H28)</f>
        <v>180886.03980718544</v>
      </c>
      <c r="J29" s="99">
        <f>SUM(J17:J28)</f>
        <v>185684.08432154605</v>
      </c>
      <c r="L29" s="99">
        <f>SUM(L17:L28)</f>
        <v>188863.22423037773</v>
      </c>
    </row>
    <row r="30" spans="1:12" ht="10.8" thickBot="1" x14ac:dyDescent="0.25">
      <c r="A30" s="194">
        <v>28</v>
      </c>
      <c r="B30" s="91"/>
      <c r="C30" s="1"/>
      <c r="D30" s="1"/>
      <c r="F30" s="199"/>
      <c r="H30" s="199"/>
      <c r="J30" s="199"/>
      <c r="L30" s="199"/>
    </row>
    <row r="31" spans="1:12" ht="10.8" thickBot="1" x14ac:dyDescent="0.25">
      <c r="A31" s="194">
        <v>29</v>
      </c>
      <c r="B31" s="91"/>
      <c r="C31" s="60" t="s">
        <v>125</v>
      </c>
      <c r="D31" s="61" t="s">
        <v>17</v>
      </c>
      <c r="F31" s="62">
        <f>F14-F29</f>
        <v>1537.9319790874142</v>
      </c>
      <c r="H31" s="62">
        <f>H14-H29</f>
        <v>-10752.178030960378</v>
      </c>
      <c r="J31" s="62">
        <f>J14-J29</f>
        <v>-15550.222545320983</v>
      </c>
      <c r="L31" s="62">
        <f>L14-L29</f>
        <v>-18729.362454152666</v>
      </c>
    </row>
    <row r="32" spans="1:12" ht="10.199999999999999" customHeight="1" thickBot="1" x14ac:dyDescent="0.25">
      <c r="A32" s="194">
        <v>30</v>
      </c>
      <c r="B32" s="91"/>
      <c r="C32" s="63"/>
      <c r="D32" s="63"/>
      <c r="F32" s="200"/>
      <c r="H32" s="200"/>
      <c r="J32" s="200"/>
      <c r="L32" s="200"/>
    </row>
    <row r="33" spans="1:12" ht="10.199999999999999" customHeight="1" x14ac:dyDescent="0.2">
      <c r="A33" s="194">
        <v>31</v>
      </c>
      <c r="B33" s="93"/>
      <c r="C33" s="54" t="s">
        <v>126</v>
      </c>
      <c r="D33" s="55" t="s">
        <v>127</v>
      </c>
      <c r="F33" s="96"/>
      <c r="H33" s="96"/>
      <c r="J33" s="96"/>
      <c r="L33" s="96"/>
    </row>
    <row r="34" spans="1:12" ht="10.199999999999999" customHeight="1" x14ac:dyDescent="0.2">
      <c r="A34" s="194">
        <v>32</v>
      </c>
      <c r="B34" s="93"/>
      <c r="C34" s="66" t="s">
        <v>129</v>
      </c>
      <c r="D34" s="67" t="s">
        <v>130</v>
      </c>
      <c r="F34" s="205">
        <f>+INDEX('CE-RF per comune 2022'!$A$3:$AI$81,MATCH('CE  - RF per Comune'!$A34,'CE-RF per comune 2022'!$A$3:$A$81,0),MATCH('CE  - RF per Comune'!$F$3,'CE-RF per comune 2022'!$A$3:$AI$3,0))</f>
        <v>0</v>
      </c>
      <c r="H34" s="205">
        <f>+INDEX('CE-RF per comune 2023'!$A$3:$AI$81,MATCH('CE  - RF per Comune'!$A34,'CE-RF per comune 2023'!$A$3:$A$81,0),MATCH('CE  - RF per Comune'!$F$3,'CE-RF per comune 2023'!$A$3:$AI$3,0))</f>
        <v>0</v>
      </c>
      <c r="J34" s="205">
        <f>+INDEX('CE-RF per comune 2024'!$A$3:$AI$81,MATCH('CE  - RF per Comune'!$A34,'CE-RF per comune 2024'!$A$3:$A$81,0),MATCH('CE  - RF per Comune'!$F$3,'CE-RF per comune 2024'!$A$3:$AI$3,0))</f>
        <v>0</v>
      </c>
      <c r="L34" s="205">
        <f>+INDEX('CE-RF per comune 2025'!$A$3:$AI$81,MATCH('CE  - RF per Comune'!$A34,'CE-RF per comune 2025'!$A$3:$A$81,0),MATCH('CE  - RF per Comune'!$F$3,'CE-RF per comune 2025'!$A$3:$AI$3,0))</f>
        <v>0</v>
      </c>
    </row>
    <row r="35" spans="1:12" ht="10.199999999999999" customHeight="1" x14ac:dyDescent="0.2">
      <c r="A35" s="194">
        <v>33</v>
      </c>
      <c r="B35" s="93"/>
      <c r="C35" s="68" t="s">
        <v>132</v>
      </c>
      <c r="D35" s="69" t="s">
        <v>133</v>
      </c>
      <c r="F35" s="205">
        <f>+INDEX('CE-RF per comune 2022'!$A$3:$AI$81,MATCH('CE  - RF per Comune'!$A35,'CE-RF per comune 2022'!$A$3:$A$81,0),MATCH('CE  - RF per Comune'!$F$3,'CE-RF per comune 2022'!$A$3:$AI$3,0))</f>
        <v>0</v>
      </c>
      <c r="H35" s="205">
        <f>+INDEX('CE-RF per comune 2023'!$A$3:$AI$81,MATCH('CE  - RF per Comune'!$A35,'CE-RF per comune 2023'!$A$3:$A$81,0),MATCH('CE  - RF per Comune'!$F$3,'CE-RF per comune 2023'!$A$3:$AI$3,0))</f>
        <v>0</v>
      </c>
      <c r="J35" s="205">
        <f>+INDEX('CE-RF per comune 2024'!$A$3:$AI$81,MATCH('CE  - RF per Comune'!$A35,'CE-RF per comune 2024'!$A$3:$A$81,0),MATCH('CE  - RF per Comune'!$F$3,'CE-RF per comune 2024'!$A$3:$AI$3,0))</f>
        <v>0</v>
      </c>
      <c r="L35" s="205">
        <f>+INDEX('CE-RF per comune 2025'!$A$3:$AI$81,MATCH('CE  - RF per Comune'!$A35,'CE-RF per comune 2025'!$A$3:$A$81,0),MATCH('CE  - RF per Comune'!$F$3,'CE-RF per comune 2025'!$A$3:$AI$3,0))</f>
        <v>0</v>
      </c>
    </row>
    <row r="36" spans="1:12" ht="10.199999999999999" x14ac:dyDescent="0.2">
      <c r="A36" s="194">
        <v>34</v>
      </c>
      <c r="B36" s="93"/>
      <c r="C36" s="68" t="s">
        <v>135</v>
      </c>
      <c r="D36" s="70" t="s">
        <v>136</v>
      </c>
      <c r="F36" s="205">
        <f ca="1">+INDEX('CE-RF per comune 2022'!$A$3:$AI$81,MATCH('CE  - RF per Comune'!$A36,'CE-RF per comune 2022'!$A$3:$A$81,0),MATCH('CE  - RF per Comune'!$F$3,'CE-RF per comune 2022'!$A$3:$AI$3,0))</f>
        <v>-1048.0835964311234</v>
      </c>
      <c r="H36" s="205">
        <f ca="1">+INDEX('CE-RF per comune 2023'!$A$3:$AI$81,MATCH('CE  - RF per Comune'!$A36,'CE-RF per comune 2023'!$A$3:$A$81,0),MATCH('CE  - RF per Comune'!$F$3,'CE-RF per comune 2023'!$A$3:$AI$3,0))</f>
        <v>-638.11250997552634</v>
      </c>
      <c r="J36" s="205">
        <f ca="1">+INDEX('CE-RF per comune 2024'!$A$3:$AI$81,MATCH('CE  - RF per Comune'!$A36,'CE-RF per comune 2024'!$A$3:$A$81,0),MATCH('CE  - RF per Comune'!$F$3,'CE-RF per comune 2024'!$A$3:$AI$3,0))</f>
        <v>-351.11697128211841</v>
      </c>
      <c r="L36" s="205">
        <f ca="1">+INDEX('CE-RF per comune 2025'!$A$3:$AI$81,MATCH('CE  - RF per Comune'!$A36,'CE-RF per comune 2025'!$A$3:$A$81,0),MATCH('CE  - RF per Comune'!$F$3,'CE-RF per comune 2025'!$A$3:$AI$3,0))</f>
        <v>-58.222055319940814</v>
      </c>
    </row>
    <row r="37" spans="1:12" ht="10.199999999999999" customHeight="1" thickBot="1" x14ac:dyDescent="0.25">
      <c r="A37" s="194">
        <v>35</v>
      </c>
      <c r="B37" s="93"/>
      <c r="C37" s="48"/>
      <c r="D37" s="71" t="s">
        <v>137</v>
      </c>
      <c r="F37" s="207">
        <f ca="1">SUM(F34:F36)</f>
        <v>-1048.0835964311234</v>
      </c>
      <c r="H37" s="207">
        <f ca="1">SUM(H34:H36)</f>
        <v>-638.11250997552634</v>
      </c>
      <c r="J37" s="207">
        <f ca="1">SUM(J34:J36)</f>
        <v>-351.11697128211841</v>
      </c>
      <c r="L37" s="207">
        <f ca="1">SUM(L34:L36)</f>
        <v>-58.222055319940814</v>
      </c>
    </row>
    <row r="38" spans="1:12" ht="10.199999999999999" customHeight="1" thickBot="1" x14ac:dyDescent="0.25">
      <c r="A38" s="194">
        <v>36</v>
      </c>
      <c r="B38" s="93"/>
      <c r="C38" s="63"/>
      <c r="D38" s="73"/>
      <c r="F38" s="208"/>
      <c r="H38" s="209"/>
      <c r="J38" s="209"/>
      <c r="L38" s="209"/>
    </row>
    <row r="39" spans="1:12" ht="10.199999999999999" customHeight="1" x14ac:dyDescent="0.2">
      <c r="A39" s="194">
        <v>37</v>
      </c>
      <c r="B39" s="93"/>
      <c r="C39" s="54" t="s">
        <v>138</v>
      </c>
      <c r="D39" s="75" t="s">
        <v>139</v>
      </c>
      <c r="F39" s="96"/>
      <c r="H39" s="96"/>
      <c r="J39" s="96"/>
      <c r="L39" s="96"/>
    </row>
    <row r="40" spans="1:12" ht="10.199999999999999" customHeight="1" x14ac:dyDescent="0.2">
      <c r="A40" s="194">
        <v>38</v>
      </c>
      <c r="B40" s="93"/>
      <c r="C40" s="66" t="s">
        <v>141</v>
      </c>
      <c r="D40" s="67" t="s">
        <v>142</v>
      </c>
      <c r="F40" s="205">
        <f>+INDEX('CE-RF per comune 2022'!$A$3:$AI$81,MATCH('CE  - RF per Comune'!$A40,'CE-RF per comune 2022'!$A$3:$A$81,0),MATCH('CE  - RF per Comune'!$F$3,'CE-RF per comune 2022'!$A$3:$AI$3,0))</f>
        <v>0</v>
      </c>
      <c r="H40" s="205">
        <f>+INDEX('CE-RF per comune 2023'!$A$3:$AI$81,MATCH('CE  - RF per Comune'!$A40,'CE-RF per comune 2023'!$A$3:$A$81,0),MATCH('CE  - RF per Comune'!$F$3,'CE-RF per comune 2023'!$A$3:$AI$3,0))</f>
        <v>0</v>
      </c>
      <c r="J40" s="205">
        <f>+INDEX('CE-RF per comune 2024'!$A$3:$AI$81,MATCH('CE  - RF per Comune'!$A40,'CE-RF per comune 2024'!$A$3:$A$81,0),MATCH('CE  - RF per Comune'!$F$3,'CE-RF per comune 2024'!$A$3:$AI$3,0))</f>
        <v>0</v>
      </c>
      <c r="L40" s="205">
        <f>+INDEX('CE-RF per comune 2025'!$A$3:$AI$81,MATCH('CE  - RF per Comune'!$A40,'CE-RF per comune 2025'!$A$3:$A$81,0),MATCH('CE  - RF per Comune'!$F$3,'CE-RF per comune 2025'!$A$3:$AI$3,0))</f>
        <v>0</v>
      </c>
    </row>
    <row r="41" spans="1:12" ht="10.199999999999999" x14ac:dyDescent="0.2">
      <c r="A41" s="194">
        <v>39</v>
      </c>
      <c r="B41" s="93"/>
      <c r="C41" s="68" t="s">
        <v>144</v>
      </c>
      <c r="D41" s="77" t="s">
        <v>145</v>
      </c>
      <c r="F41" s="205">
        <f>+INDEX('CE-RF per comune 2022'!$A$3:$AI$81,MATCH('CE  - RF per Comune'!$A41,'CE-RF per comune 2022'!$A$3:$A$81,0),MATCH('CE  - RF per Comune'!$F$3,'CE-RF per comune 2022'!$A$3:$AI$3,0))</f>
        <v>0</v>
      </c>
      <c r="H41" s="205">
        <f>+INDEX('CE-RF per comune 2023'!$A$3:$AI$81,MATCH('CE  - RF per Comune'!$A41,'CE-RF per comune 2023'!$A$3:$A$81,0),MATCH('CE  - RF per Comune'!$F$3,'CE-RF per comune 2023'!$A$3:$AI$3,0))</f>
        <v>0</v>
      </c>
      <c r="J41" s="205">
        <f>+INDEX('CE-RF per comune 2024'!$A$3:$AI$81,MATCH('CE  - RF per Comune'!$A41,'CE-RF per comune 2024'!$A$3:$A$81,0),MATCH('CE  - RF per Comune'!$F$3,'CE-RF per comune 2024'!$A$3:$AI$3,0))</f>
        <v>0</v>
      </c>
      <c r="L41" s="205">
        <f>+INDEX('CE-RF per comune 2025'!$A$3:$AI$81,MATCH('CE  - RF per Comune'!$A41,'CE-RF per comune 2025'!$A$3:$A$81,0),MATCH('CE  - RF per Comune'!$F$3,'CE-RF per comune 2025'!$A$3:$AI$3,0))</f>
        <v>0</v>
      </c>
    </row>
    <row r="42" spans="1:12" ht="10.199999999999999" customHeight="1" thickBot="1" x14ac:dyDescent="0.25">
      <c r="A42" s="194">
        <v>40</v>
      </c>
      <c r="B42" s="93"/>
      <c r="C42" s="48"/>
      <c r="D42" s="78" t="s">
        <v>139</v>
      </c>
      <c r="F42" s="101">
        <f>SUM(F40:F41)</f>
        <v>0</v>
      </c>
      <c r="H42" s="101">
        <f>SUM(H40:H41)</f>
        <v>0</v>
      </c>
      <c r="J42" s="101">
        <f>SUM(J40:J41)</f>
        <v>0</v>
      </c>
      <c r="L42" s="101">
        <f>SUM(L40:L41)</f>
        <v>0</v>
      </c>
    </row>
    <row r="43" spans="1:12" ht="10.199999999999999" customHeight="1" thickBot="1" x14ac:dyDescent="0.25">
      <c r="A43" s="194">
        <v>41</v>
      </c>
      <c r="B43" s="93"/>
      <c r="C43" s="63"/>
      <c r="D43" s="73"/>
      <c r="F43" s="206"/>
      <c r="H43" s="206"/>
      <c r="J43" s="206"/>
      <c r="L43" s="206"/>
    </row>
    <row r="44" spans="1:12" ht="10.199999999999999" customHeight="1" x14ac:dyDescent="0.2">
      <c r="A44" s="194">
        <v>42</v>
      </c>
      <c r="B44" s="93"/>
      <c r="C44" s="80"/>
      <c r="D44" s="81" t="s">
        <v>146</v>
      </c>
      <c r="F44" s="82">
        <f ca="1">F31+F37+F42</f>
        <v>489.84838265629082</v>
      </c>
      <c r="H44" s="82">
        <f ca="1">H31+H37+H42</f>
        <v>-11390.290540935905</v>
      </c>
      <c r="J44" s="82">
        <f ca="1">J31+J37+J42</f>
        <v>-15901.339516603102</v>
      </c>
      <c r="L44" s="82">
        <f ca="1">L31+L37+L42</f>
        <v>-18787.584509472606</v>
      </c>
    </row>
    <row r="45" spans="1:12" ht="10.199999999999999" customHeight="1" x14ac:dyDescent="0.2">
      <c r="A45" s="194">
        <v>43</v>
      </c>
      <c r="B45" s="93"/>
      <c r="C45" s="83" t="s">
        <v>148</v>
      </c>
      <c r="D45" s="84" t="s">
        <v>149</v>
      </c>
      <c r="F45" s="47">
        <f ca="1">+INDEX('CE-RF per comune 2022'!$A$3:$AI$81,MATCH('CE  - RF per Comune'!$A45,'CE-RF per comune 2022'!$A$3:$A$81,0),MATCH('CE  - RF per Comune'!$F$3,'CE-RF per comune 2022'!$A$3:$AI$3,0))</f>
        <v>177.54294955052308</v>
      </c>
      <c r="H45" s="47">
        <f ca="1">+INDEX('CE-RF per comune 2023'!$A$3:$AI$81,MATCH('CE  - RF per Comune'!$A45,'CE-RF per comune 2023'!$A$3:$A$81,0),MATCH('CE  - RF per Comune'!$F$3,'CE-RF per comune 2023'!$A$3:$AI$3,0))</f>
        <v>0</v>
      </c>
      <c r="J45" s="47">
        <f ca="1">+INDEX('CE-RF per comune 2024'!$A$3:$AI$81,MATCH('CE  - RF per Comune'!$A45,'CE-RF per comune 2024'!$A$3:$A$81,0),MATCH('CE  - RF per Comune'!$F$3,'CE-RF per comune 2024'!$A$3:$AI$3,0))</f>
        <v>0</v>
      </c>
      <c r="L45" s="47">
        <f ca="1">+INDEX('CE-RF per comune 2025'!$A$3:$AI$81,MATCH('CE  - RF per Comune'!$A45,'CE-RF per comune 2025'!$A$3:$A$81,0),MATCH('CE  - RF per Comune'!$F$3,'CE-RF per comune 2025'!$A$3:$AI$3,0))</f>
        <v>0</v>
      </c>
    </row>
    <row r="46" spans="1:12" ht="10.199999999999999" customHeight="1" thickBot="1" x14ac:dyDescent="0.25">
      <c r="A46" s="194">
        <v>44</v>
      </c>
      <c r="B46" s="93"/>
      <c r="C46" s="85" t="s">
        <v>150</v>
      </c>
      <c r="D46" s="86" t="s">
        <v>151</v>
      </c>
      <c r="F46" s="50">
        <f ca="1">F44-F45</f>
        <v>312.30543310576775</v>
      </c>
      <c r="H46" s="50">
        <f ca="1">H44-H45</f>
        <v>-11390.290540935905</v>
      </c>
      <c r="J46" s="50">
        <f ca="1">J44-J45</f>
        <v>-15901.339516603102</v>
      </c>
      <c r="L46" s="50">
        <f ca="1">L44-L45</f>
        <v>-18787.584509472606</v>
      </c>
    </row>
    <row r="47" spans="1:12" ht="10.199999999999999" x14ac:dyDescent="0.2">
      <c r="A47" s="194">
        <v>45</v>
      </c>
      <c r="B47" s="91"/>
      <c r="C47" s="1"/>
      <c r="D47" s="1"/>
    </row>
    <row r="48" spans="1:12" ht="10.8" thickBot="1" x14ac:dyDescent="0.25">
      <c r="A48" s="194"/>
      <c r="B48" s="91"/>
      <c r="C48" s="1"/>
      <c r="D48" s="1"/>
    </row>
    <row r="49" spans="1:12" thickBot="1" x14ac:dyDescent="0.25">
      <c r="A49" s="194">
        <v>46</v>
      </c>
      <c r="B49" s="1"/>
      <c r="C49" s="1"/>
      <c r="D49" s="230" t="s">
        <v>163</v>
      </c>
      <c r="F49" s="87"/>
      <c r="H49" s="87"/>
      <c r="J49" s="87"/>
      <c r="L49" s="87"/>
    </row>
    <row r="50" spans="1:12" ht="10.8" thickBot="1" x14ac:dyDescent="0.25">
      <c r="A50" s="194">
        <v>47</v>
      </c>
      <c r="B50" s="1"/>
      <c r="C50" s="1"/>
      <c r="D50" s="1"/>
    </row>
    <row r="51" spans="1:12" ht="10.8" thickBot="1" x14ac:dyDescent="0.25">
      <c r="A51" s="194">
        <v>48</v>
      </c>
      <c r="B51" s="1"/>
      <c r="C51" s="231" t="s">
        <v>0</v>
      </c>
      <c r="D51" s="232"/>
      <c r="F51" s="197">
        <v>2022</v>
      </c>
      <c r="H51" s="197">
        <v>2023</v>
      </c>
      <c r="J51" s="197">
        <v>2024</v>
      </c>
      <c r="L51" s="197">
        <v>2025</v>
      </c>
    </row>
    <row r="52" spans="1:12" ht="10.199999999999999" x14ac:dyDescent="0.2">
      <c r="A52" s="194">
        <v>49</v>
      </c>
      <c r="B52" s="93"/>
      <c r="C52" s="211"/>
      <c r="D52" s="212" t="s">
        <v>165</v>
      </c>
      <c r="F52" s="121">
        <f ca="1">+INDEX('CE-RF per comune 2022'!$A$3:$AI$81,MATCH('CE  - RF per Comune'!$A52,'CE-RF per comune 2022'!$A$3:$A$81,0),MATCH('CE  - RF per Comune'!$F$3,'CE-RF per comune 2022'!$A$3:$AI$3,0))</f>
        <v>312.30543310576775</v>
      </c>
      <c r="H52" s="121">
        <f ca="1">+INDEX('CE-RF per comune 2023'!$A$3:$AI$81,MATCH('CE  - RF per Comune'!$A52,'CE-RF per comune 2023'!$A$3:$A$81,0),MATCH('CE  - RF per Comune'!$F$3,'CE-RF per comune 2023'!$A$3:$AI$3,0))</f>
        <v>-11390.290540935905</v>
      </c>
      <c r="J52" s="121">
        <f ca="1">+INDEX('CE-RF per comune 2024'!$A$3:$AI$81,MATCH('CE  - RF per Comune'!$A52,'CE-RF per comune 2024'!$A$3:$A$81,0),MATCH('CE  - RF per Comune'!$F$3,'CE-RF per comune 2024'!$A$3:$AI$3,0))</f>
        <v>-15901.339516603102</v>
      </c>
      <c r="L52" s="121">
        <f ca="1">+INDEX('CE-RF per comune 2025'!$A$3:$AI$81,MATCH('CE  - RF per Comune'!$A52,'CE-RF per comune 2025'!$A$3:$A$81,0),MATCH('CE  - RF per Comune'!$F$3,'CE-RF per comune 2025'!$A$3:$AI$3,0))</f>
        <v>-18787.584509472606</v>
      </c>
    </row>
    <row r="53" spans="1:12" ht="10.199999999999999" x14ac:dyDescent="0.2">
      <c r="A53" s="194">
        <v>50</v>
      </c>
      <c r="B53" s="93"/>
      <c r="C53" s="213"/>
      <c r="D53" s="214" t="s">
        <v>167</v>
      </c>
      <c r="F53" s="47">
        <f ca="1">+INDEX('CE-RF per comune 2022'!$A$3:$AI$81,MATCH('CE  - RF per Comune'!$A53,'CE-RF per comune 2022'!$A$3:$A$81,0),MATCH('CE  - RF per Comune'!$F$3,'CE-RF per comune 2022'!$A$3:$AI$3,0))</f>
        <v>1048.0835964311234</v>
      </c>
      <c r="H53" s="47">
        <f ca="1">+INDEX('CE-RF per comune 2023'!$A$3:$AI$81,MATCH('CE  - RF per Comune'!$A53,'CE-RF per comune 2023'!$A$3:$A$81,0),MATCH('CE  - RF per Comune'!$F$3,'CE-RF per comune 2023'!$A$3:$AI$3,0))</f>
        <v>638.11250997552634</v>
      </c>
      <c r="J53" s="47">
        <f ca="1">+INDEX('CE-RF per comune 2024'!$A$3:$AI$81,MATCH('CE  - RF per Comune'!$A53,'CE-RF per comune 2024'!$A$3:$A$81,0),MATCH('CE  - RF per Comune'!$F$3,'CE-RF per comune 2024'!$A$3:$AI$3,0))</f>
        <v>351.11697128211841</v>
      </c>
      <c r="L53" s="47">
        <f ca="1">+INDEX('CE-RF per comune 2025'!$A$3:$AI$81,MATCH('CE  - RF per Comune'!$A53,'CE-RF per comune 2025'!$A$3:$A$81,0),MATCH('CE  - RF per Comune'!$F$3,'CE-RF per comune 2025'!$A$3:$AI$3,0))</f>
        <v>58.222055319940814</v>
      </c>
    </row>
    <row r="54" spans="1:12" ht="10.199999999999999" x14ac:dyDescent="0.2">
      <c r="A54" s="194">
        <v>51</v>
      </c>
      <c r="B54" s="93"/>
      <c r="C54" s="213"/>
      <c r="D54" s="214" t="s">
        <v>169</v>
      </c>
      <c r="F54" s="47">
        <f ca="1">+INDEX('CE-RF per comune 2022'!$A$3:$AI$81,MATCH('CE  - RF per Comune'!$A54,'CE-RF per comune 2022'!$A$3:$A$81,0),MATCH('CE  - RF per Comune'!$F$3,'CE-RF per comune 2022'!$A$3:$AI$3,0))</f>
        <v>177.54294955052308</v>
      </c>
      <c r="H54" s="47">
        <f ca="1">+INDEX('CE-RF per comune 2023'!$A$3:$AI$81,MATCH('CE  - RF per Comune'!$A54,'CE-RF per comune 2023'!$A$3:$A$81,0),MATCH('CE  - RF per Comune'!$F$3,'CE-RF per comune 2023'!$A$3:$AI$3,0))</f>
        <v>0</v>
      </c>
      <c r="J54" s="47">
        <f ca="1">+INDEX('CE-RF per comune 2024'!$A$3:$AI$81,MATCH('CE  - RF per Comune'!$A54,'CE-RF per comune 2024'!$A$3:$A$81,0),MATCH('CE  - RF per Comune'!$F$3,'CE-RF per comune 2024'!$A$3:$AI$3,0))</f>
        <v>0</v>
      </c>
      <c r="L54" s="47">
        <f ca="1">+INDEX('CE-RF per comune 2025'!$A$3:$AI$81,MATCH('CE  - RF per Comune'!$A54,'CE-RF per comune 2025'!$A$3:$A$81,0),MATCH('CE  - RF per Comune'!$F$3,'CE-RF per comune 2025'!$A$3:$AI$3,0))</f>
        <v>0</v>
      </c>
    </row>
    <row r="55" spans="1:12" ht="10.199999999999999" x14ac:dyDescent="0.2">
      <c r="A55" s="194">
        <v>52</v>
      </c>
      <c r="B55" s="93"/>
      <c r="C55" s="213"/>
      <c r="D55" s="214" t="s">
        <v>171</v>
      </c>
      <c r="F55" s="47">
        <f>+INDEX('CE-RF per comune 2022'!$A$3:$AI$81,MATCH('CE  - RF per Comune'!$A55,'CE-RF per comune 2022'!$A$3:$A$81,0),MATCH('CE  - RF per Comune'!$F$3,'CE-RF per comune 2022'!$A$3:$AI$3,0))</f>
        <v>15866.20393464569</v>
      </c>
      <c r="H55" s="47">
        <f>+INDEX('CE-RF per comune 2023'!$A$3:$AI$81,MATCH('CE  - RF per Comune'!$A55,'CE-RF per comune 2023'!$A$3:$A$81,0),MATCH('CE  - RF per Comune'!$F$3,'CE-RF per comune 2023'!$A$3:$AI$3,0))</f>
        <v>14426.813004563352</v>
      </c>
      <c r="J55" s="47">
        <f>+INDEX('CE-RF per comune 2024'!$A$3:$AI$81,MATCH('CE  - RF per Comune'!$A55,'CE-RF per comune 2024'!$A$3:$A$81,0),MATCH('CE  - RF per Comune'!$F$3,'CE-RF per comune 2024'!$A$3:$AI$3,0))</f>
        <v>13565.243807634815</v>
      </c>
      <c r="L55" s="47">
        <f>+INDEX('CE-RF per comune 2025'!$A$3:$AI$81,MATCH('CE  - RF per Comune'!$A55,'CE-RF per comune 2025'!$A$3:$A$81,0),MATCH('CE  - RF per Comune'!$F$3,'CE-RF per comune 2025'!$A$3:$AI$3,0))</f>
        <v>12785.650384646548</v>
      </c>
    </row>
    <row r="56" spans="1:12" ht="10.8" thickBot="1" x14ac:dyDescent="0.25">
      <c r="A56" s="194">
        <v>53</v>
      </c>
      <c r="B56" s="93"/>
      <c r="C56" s="215" t="s">
        <v>172</v>
      </c>
      <c r="D56" s="216" t="s">
        <v>173</v>
      </c>
      <c r="F56" s="151">
        <f ca="1">SUM(F52:F55)</f>
        <v>17404.135913733102</v>
      </c>
      <c r="H56" s="151">
        <f ca="1">SUM(H52:H55)</f>
        <v>3674.6349736029733</v>
      </c>
      <c r="J56" s="151">
        <f ca="1">SUM(J52:J55)</f>
        <v>-1984.9787376861677</v>
      </c>
      <c r="L56" s="151">
        <f ca="1">SUM(L52:L55)</f>
        <v>-5943.7120695061185</v>
      </c>
    </row>
    <row r="57" spans="1:12" ht="10.199999999999999" x14ac:dyDescent="0.2">
      <c r="A57" s="194">
        <v>54</v>
      </c>
      <c r="B57" s="93"/>
      <c r="C57" s="217"/>
      <c r="D57" s="218" t="s">
        <v>175</v>
      </c>
      <c r="F57" s="47">
        <f>+INDEX('CE-RF per comune 2022'!$A$3:$AI$81,MATCH('CE  - RF per Comune'!$A57,'CE-RF per comune 2022'!$A$3:$A$81,0),MATCH('CE  - RF per Comune'!$F$3,'CE-RF per comune 2022'!$A$3:$AI$3,0))</f>
        <v>106.69609656522431</v>
      </c>
      <c r="H57" s="47">
        <f>+INDEX('CE-RF per comune 2023'!$A$3:$AI$81,MATCH('CE  - RF per Comune'!$A57,'CE-RF per comune 2023'!$A$3:$A$81,0),MATCH('CE  - RF per Comune'!$F$3,'CE-RF per comune 2023'!$A$3:$AI$3,0))</f>
        <v>-1054.0955313042343</v>
      </c>
      <c r="J57" s="47">
        <f>+INDEX('CE-RF per comune 2024'!$A$3:$AI$81,MATCH('CE  - RF per Comune'!$A57,'CE-RF per comune 2024'!$A$3:$A$81,0),MATCH('CE  - RF per Comune'!$F$3,'CE-RF per comune 2024'!$A$3:$AI$3,0))</f>
        <v>-23.975330186925515</v>
      </c>
      <c r="L57" s="47">
        <f>+INDEX('CE-RF per comune 2025'!$A$3:$AI$81,MATCH('CE  - RF per Comune'!$A57,'CE-RF per comune 2025'!$A$3:$A$81,0),MATCH('CE  - RF per Comune'!$F$3,'CE-RF per comune 2025'!$A$3:$AI$3,0))</f>
        <v>-11.330798220160483</v>
      </c>
    </row>
    <row r="58" spans="1:12" ht="10.199999999999999" x14ac:dyDescent="0.2">
      <c r="A58" s="194">
        <v>55</v>
      </c>
      <c r="B58" s="93"/>
      <c r="C58" s="219"/>
      <c r="D58" s="220" t="s">
        <v>177</v>
      </c>
      <c r="F58" s="47">
        <f>+INDEX('CE-RF per comune 2022'!$A$3:$AI$81,MATCH('CE  - RF per Comune'!$A58,'CE-RF per comune 2022'!$A$3:$A$81,0),MATCH('CE  - RF per Comune'!$F$3,'CE-RF per comune 2022'!$A$3:$AI$3,0))</f>
        <v>0</v>
      </c>
      <c r="H58" s="47">
        <f>+INDEX('CE-RF per comune 2023'!$A$3:$AI$81,MATCH('CE  - RF per Comune'!$A58,'CE-RF per comune 2023'!$A$3:$A$81,0),MATCH('CE  - RF per Comune'!$F$3,'CE-RF per comune 2023'!$A$3:$AI$3,0))</f>
        <v>0</v>
      </c>
      <c r="J58" s="47">
        <f>+INDEX('CE-RF per comune 2024'!$A$3:$AI$81,MATCH('CE  - RF per Comune'!$A58,'CE-RF per comune 2024'!$A$3:$A$81,0),MATCH('CE  - RF per Comune'!$F$3,'CE-RF per comune 2024'!$A$3:$AI$3,0))</f>
        <v>0</v>
      </c>
      <c r="L58" s="47">
        <f>+INDEX('CE-RF per comune 2025'!$A$3:$AI$81,MATCH('CE  - RF per Comune'!$A58,'CE-RF per comune 2025'!$A$3:$A$81,0),MATCH('CE  - RF per Comune'!$F$3,'CE-RF per comune 2025'!$A$3:$AI$3,0))</f>
        <v>0</v>
      </c>
    </row>
    <row r="59" spans="1:12" ht="10.199999999999999" x14ac:dyDescent="0.2">
      <c r="A59" s="194">
        <v>56</v>
      </c>
      <c r="B59" s="93"/>
      <c r="C59" s="219"/>
      <c r="D59" s="220" t="s">
        <v>179</v>
      </c>
      <c r="F59" s="47">
        <f>+INDEX('CE-RF per comune 2022'!$A$3:$AI$81,MATCH('CE  - RF per Comune'!$A59,'CE-RF per comune 2022'!$A$3:$A$81,0),MATCH('CE  - RF per Comune'!$F$3,'CE-RF per comune 2022'!$A$3:$AI$3,0))</f>
        <v>-5066.1312338899224</v>
      </c>
      <c r="H59" s="47">
        <f>+INDEX('CE-RF per comune 2023'!$A$3:$AI$81,MATCH('CE  - RF per Comune'!$A59,'CE-RF per comune 2023'!$A$3:$A$81,0),MATCH('CE  - RF per Comune'!$F$3,'CE-RF per comune 2023'!$A$3:$AI$3,0))</f>
        <v>4539.6838656441587</v>
      </c>
      <c r="J59" s="47">
        <f>+INDEX('CE-RF per comune 2024'!$A$3:$AI$81,MATCH('CE  - RF per Comune'!$A59,'CE-RF per comune 2024'!$A$3:$A$81,0),MATCH('CE  - RF per Comune'!$F$3,'CE-RF per comune 2024'!$A$3:$AI$3,0))</f>
        <v>825.79151503780724</v>
      </c>
      <c r="L59" s="47">
        <f>+INDEX('CE-RF per comune 2025'!$A$3:$AI$81,MATCH('CE  - RF per Comune'!$A59,'CE-RF per comune 2025'!$A$3:$A$81,0),MATCH('CE  - RF per Comune'!$F$3,'CE-RF per comune 2025'!$A$3:$AI$3,0))</f>
        <v>577.61687678321073</v>
      </c>
    </row>
    <row r="60" spans="1:12" ht="10.199999999999999" x14ac:dyDescent="0.2">
      <c r="A60" s="194">
        <v>57</v>
      </c>
      <c r="B60" s="93"/>
      <c r="C60" s="219"/>
      <c r="D60" s="220" t="s">
        <v>181</v>
      </c>
      <c r="F60" s="47">
        <f>+INDEX('CE-RF per comune 2022'!$A$3:$AI$81,MATCH('CE  - RF per Comune'!$A60,'CE-RF per comune 2022'!$A$3:$A$81,0),MATCH('CE  - RF per Comune'!$F$3,'CE-RF per comune 2022'!$A$3:$AI$3,0))</f>
        <v>0</v>
      </c>
      <c r="H60" s="47">
        <f>+INDEX('CE-RF per comune 2023'!$A$3:$AI$81,MATCH('CE  - RF per Comune'!$A60,'CE-RF per comune 2023'!$A$3:$A$81,0),MATCH('CE  - RF per Comune'!$F$3,'CE-RF per comune 2023'!$A$3:$AI$3,0))</f>
        <v>0</v>
      </c>
      <c r="J60" s="47">
        <f>+INDEX('CE-RF per comune 2024'!$A$3:$AI$81,MATCH('CE  - RF per Comune'!$A60,'CE-RF per comune 2024'!$A$3:$A$81,0),MATCH('CE  - RF per Comune'!$F$3,'CE-RF per comune 2024'!$A$3:$AI$3,0))</f>
        <v>0</v>
      </c>
      <c r="L60" s="47">
        <f>+INDEX('CE-RF per comune 2025'!$A$3:$AI$81,MATCH('CE  - RF per Comune'!$A60,'CE-RF per comune 2025'!$A$3:$A$81,0),MATCH('CE  - RF per Comune'!$F$3,'CE-RF per comune 2025'!$A$3:$AI$3,0))</f>
        <v>0</v>
      </c>
    </row>
    <row r="61" spans="1:12" ht="10.199999999999999" x14ac:dyDescent="0.2">
      <c r="A61" s="194">
        <v>58</v>
      </c>
      <c r="B61" s="93"/>
      <c r="C61" s="219"/>
      <c r="D61" s="220" t="s">
        <v>183</v>
      </c>
      <c r="F61" s="47">
        <f ca="1">+INDEX('CE-RF per comune 2022'!$A$3:$AI$81,MATCH('CE  - RF per Comune'!$A61,'CE-RF per comune 2022'!$A$3:$A$81,0),MATCH('CE  - RF per Comune'!$F$3,'CE-RF per comune 2022'!$A$3:$AI$3,0))</f>
        <v>-177.54294955052308</v>
      </c>
      <c r="H61" s="47">
        <f ca="1">+INDEX('CE-RF per comune 2023'!$A$3:$AI$81,MATCH('CE  - RF per Comune'!$A61,'CE-RF per comune 2023'!$A$3:$A$81,0),MATCH('CE  - RF per Comune'!$F$3,'CE-RF per comune 2023'!$A$3:$AI$3,0))</f>
        <v>0</v>
      </c>
      <c r="J61" s="47">
        <f ca="1">+INDEX('CE-RF per comune 2024'!$A$3:$AI$81,MATCH('CE  - RF per Comune'!$A61,'CE-RF per comune 2024'!$A$3:$A$81,0),MATCH('CE  - RF per Comune'!$F$3,'CE-RF per comune 2024'!$A$3:$AI$3,0))</f>
        <v>0</v>
      </c>
      <c r="L61" s="47">
        <f ca="1">+INDEX('CE-RF per comune 2025'!$A$3:$AI$81,MATCH('CE  - RF per Comune'!$A61,'CE-RF per comune 2025'!$A$3:$A$81,0),MATCH('CE  - RF per Comune'!$F$3,'CE-RF per comune 2025'!$A$3:$AI$3,0))</f>
        <v>0</v>
      </c>
    </row>
    <row r="62" spans="1:12" ht="10.8" thickBot="1" x14ac:dyDescent="0.25">
      <c r="A62" s="194">
        <v>59</v>
      </c>
      <c r="B62" s="93"/>
      <c r="C62" s="221" t="s">
        <v>184</v>
      </c>
      <c r="D62" s="222" t="s">
        <v>185</v>
      </c>
      <c r="F62" s="126">
        <f ca="1">+SUM(F57:F61)</f>
        <v>-5136.9780868752214</v>
      </c>
      <c r="H62" s="126">
        <f ca="1">+SUM(H57:H61)</f>
        <v>3485.5883343399246</v>
      </c>
      <c r="J62" s="126">
        <f ca="1">+SUM(J57:J61)</f>
        <v>801.81618485088177</v>
      </c>
      <c r="L62" s="126">
        <f ca="1">+SUM(L57:L61)</f>
        <v>566.2860785630503</v>
      </c>
    </row>
    <row r="63" spans="1:12" ht="10.8" thickBot="1" x14ac:dyDescent="0.25">
      <c r="A63" s="194">
        <v>60</v>
      </c>
      <c r="B63" s="93"/>
      <c r="C63" s="223" t="s">
        <v>186</v>
      </c>
      <c r="D63" s="224" t="s">
        <v>187</v>
      </c>
      <c r="F63" s="134">
        <f ca="1">+F56+F62</f>
        <v>12267.157826857881</v>
      </c>
      <c r="H63" s="134">
        <f ca="1">+H56+H62</f>
        <v>7160.2233079428979</v>
      </c>
      <c r="J63" s="134">
        <f ca="1">+J56+J62</f>
        <v>-1183.1625528352861</v>
      </c>
      <c r="L63" s="134">
        <f ca="1">+L56+L62</f>
        <v>-5377.4259909430684</v>
      </c>
    </row>
    <row r="64" spans="1:12" ht="10.8" thickBot="1" x14ac:dyDescent="0.25">
      <c r="A64" s="194">
        <v>61</v>
      </c>
      <c r="B64" s="93"/>
      <c r="C64" s="118"/>
      <c r="D64" s="118"/>
      <c r="F64" s="201"/>
      <c r="H64" s="201"/>
      <c r="J64" s="201"/>
      <c r="L64" s="201"/>
    </row>
    <row r="65" spans="1:12" ht="10.199999999999999" x14ac:dyDescent="0.2">
      <c r="A65" s="194">
        <v>62</v>
      </c>
      <c r="B65" s="93"/>
      <c r="C65" s="217"/>
      <c r="D65" s="218" t="s">
        <v>189</v>
      </c>
      <c r="F65" s="121">
        <f>+INDEX('CE-RF per comune 2022'!$A$3:$AI$81,MATCH('CE  - RF per Comune'!$A65,'CE-RF per comune 2022'!$A$3:$A$81,0),MATCH('CE  - RF per Comune'!$F$3,'CE-RF per comune 2022'!$A$3:$AI$3,0))</f>
        <v>-2503.8685688562427</v>
      </c>
      <c r="H65" s="121">
        <f>+INDEX('CE-RF per comune 2023'!$A$3:$AI$81,MATCH('CE  - RF per Comune'!$A65,'CE-RF per comune 2023'!$A$3:$A$81,0),MATCH('CE  - RF per Comune'!$F$3,'CE-RF per comune 2023'!$A$3:$AI$3,0))</f>
        <v>0</v>
      </c>
      <c r="J65" s="121">
        <f>+INDEX('CE-RF per comune 2024'!$A$3:$AI$81,MATCH('CE  - RF per Comune'!$A65,'CE-RF per comune 2024'!$A$3:$A$81,0),MATCH('CE  - RF per Comune'!$F$3,'CE-RF per comune 2024'!$A$3:$AI$3,0))</f>
        <v>0</v>
      </c>
      <c r="L65" s="121">
        <f>+INDEX('CE-RF per comune 2025'!$A$3:$AI$81,MATCH('CE  - RF per Comune'!$A65,'CE-RF per comune 2025'!$A$3:$A$81,0),MATCH('CE  - RF per Comune'!$F$3,'CE-RF per comune 2025'!$A$3:$AI$3,0))</f>
        <v>0</v>
      </c>
    </row>
    <row r="66" spans="1:12" ht="10.8" thickBot="1" x14ac:dyDescent="0.25">
      <c r="A66" s="194">
        <v>63</v>
      </c>
      <c r="B66" s="93"/>
      <c r="C66" s="221"/>
      <c r="D66" s="225" t="s">
        <v>191</v>
      </c>
      <c r="F66" s="47">
        <f>+INDEX('CE-RF per comune 2022'!$A$3:$AI$81,MATCH('CE  - RF per Comune'!$A66,'CE-RF per comune 2022'!$A$3:$A$81,0),MATCH('CE  - RF per Comune'!$F$3,'CE-RF per comune 2022'!$A$3:$AI$3,0))</f>
        <v>0</v>
      </c>
      <c r="H66" s="47">
        <f>+INDEX('CE-RF per comune 2023'!$A$3:$AI$81,MATCH('CE  - RF per Comune'!$A66,'CE-RF per comune 2023'!$A$3:$A$81,0),MATCH('CE  - RF per Comune'!$F$3,'CE-RF per comune 2023'!$A$3:$AI$3,0))</f>
        <v>0</v>
      </c>
      <c r="J66" s="47">
        <f>+INDEX('CE-RF per comune 2024'!$A$3:$AI$81,MATCH('CE  - RF per Comune'!$A66,'CE-RF per comune 2024'!$A$3:$A$81,0),MATCH('CE  - RF per Comune'!$F$3,'CE-RF per comune 2024'!$A$3:$AI$3,0))</f>
        <v>0</v>
      </c>
      <c r="L66" s="47">
        <f>+INDEX('CE-RF per comune 2025'!$A$3:$AI$81,MATCH('CE  - RF per Comune'!$A66,'CE-RF per comune 2025'!$A$3:$A$81,0),MATCH('CE  - RF per Comune'!$F$3,'CE-RF per comune 2025'!$A$3:$AI$3,0))</f>
        <v>0</v>
      </c>
    </row>
    <row r="67" spans="1:12" ht="10.8" thickBot="1" x14ac:dyDescent="0.25">
      <c r="A67" s="194">
        <v>64</v>
      </c>
      <c r="B67" s="93"/>
      <c r="C67" s="226" t="s">
        <v>192</v>
      </c>
      <c r="D67" s="224" t="s">
        <v>193</v>
      </c>
      <c r="F67" s="134">
        <f>+SUM(F65:F66)</f>
        <v>-2503.8685688562427</v>
      </c>
      <c r="H67" s="134">
        <f>+SUM(H65:H66)</f>
        <v>0</v>
      </c>
      <c r="J67" s="134">
        <f>+SUM(J65:J66)</f>
        <v>0</v>
      </c>
      <c r="L67" s="134">
        <f>+SUM(L65:L66)</f>
        <v>0</v>
      </c>
    </row>
    <row r="68" spans="1:12" ht="10.8" thickBot="1" x14ac:dyDescent="0.25">
      <c r="A68" s="194">
        <v>65</v>
      </c>
      <c r="B68" s="93"/>
      <c r="C68" s="118"/>
      <c r="D68" s="118"/>
      <c r="F68" s="201"/>
      <c r="H68" s="201"/>
      <c r="J68" s="201"/>
      <c r="L68" s="201"/>
    </row>
    <row r="69" spans="1:12" ht="10.199999999999999" x14ac:dyDescent="0.2">
      <c r="A69" s="194">
        <v>66</v>
      </c>
      <c r="B69" s="93"/>
      <c r="C69" s="217"/>
      <c r="D69" s="218" t="s">
        <v>195</v>
      </c>
      <c r="F69" s="121">
        <f ca="1">+INDEX('CE-RF per comune 2022'!$A$3:$AI$81,MATCH('CE  - RF per Comune'!$A69,'CE-RF per comune 2022'!$A$3:$A$81,0),MATCH('CE  - RF per Comune'!$F$3,'CE-RF per comune 2022'!$A$3:$AI$3,0))</f>
        <v>-15791.797145825705</v>
      </c>
      <c r="H69" s="121">
        <f ca="1">+INDEX('CE-RF per comune 2023'!$A$3:$AI$81,MATCH('CE  - RF per Comune'!$A69,'CE-RF per comune 2023'!$A$3:$A$81,0),MATCH('CE  - RF per Comune'!$F$3,'CE-RF per comune 2023'!$A$3:$AI$3,0))</f>
        <v>-14133.626493441441</v>
      </c>
      <c r="J69" s="121">
        <f ca="1">+INDEX('CE-RF per comune 2024'!$A$3:$AI$81,MATCH('CE  - RF per Comune'!$A69,'CE-RF per comune 2024'!$A$3:$A$81,0),MATCH('CE  - RF per Comune'!$F$3,'CE-RF per comune 2024'!$A$3:$AI$3,0))</f>
        <v>-14420.622032134848</v>
      </c>
      <c r="L69" s="121">
        <f ca="1">+INDEX('CE-RF per comune 2025'!$A$3:$AI$81,MATCH('CE  - RF per Comune'!$A69,'CE-RF per comune 2025'!$A$3:$A$81,0),MATCH('CE  - RF per Comune'!$F$3,'CE-RF per comune 2025'!$A$3:$AI$3,0))</f>
        <v>-3117.1557699397722</v>
      </c>
    </row>
    <row r="70" spans="1:12" ht="10.199999999999999" x14ac:dyDescent="0.2">
      <c r="A70" s="194">
        <v>67</v>
      </c>
      <c r="B70" s="93"/>
      <c r="C70" s="219"/>
      <c r="D70" s="220" t="s">
        <v>197</v>
      </c>
      <c r="F70" s="47">
        <f ca="1">+INDEX('CE-RF per comune 2022'!$A$3:$AI$81,MATCH('CE  - RF per Comune'!$A70,'CE-RF per comune 2022'!$A$3:$A$81,0),MATCH('CE  - RF per Comune'!$F$3,'CE-RF per comune 2022'!$A$3:$AI$3,0))</f>
        <v>-1048.0835964311234</v>
      </c>
      <c r="H70" s="47">
        <f ca="1">+INDEX('CE-RF per comune 2023'!$A$3:$AI$81,MATCH('CE  - RF per Comune'!$A70,'CE-RF per comune 2023'!$A$3:$A$81,0),MATCH('CE  - RF per Comune'!$F$3,'CE-RF per comune 2023'!$A$3:$AI$3,0))</f>
        <v>-638.11250997552634</v>
      </c>
      <c r="J70" s="47">
        <f ca="1">+INDEX('CE-RF per comune 2024'!$A$3:$AI$81,MATCH('CE  - RF per Comune'!$A70,'CE-RF per comune 2024'!$A$3:$A$81,0),MATCH('CE  - RF per Comune'!$F$3,'CE-RF per comune 2024'!$A$3:$AI$3,0))</f>
        <v>-351.11697128211841</v>
      </c>
      <c r="L70" s="47">
        <f ca="1">+INDEX('CE-RF per comune 2025'!$A$3:$AI$81,MATCH('CE  - RF per Comune'!$A70,'CE-RF per comune 2025'!$A$3:$A$81,0),MATCH('CE  - RF per Comune'!$F$3,'CE-RF per comune 2025'!$A$3:$AI$3,0))</f>
        <v>-58.222055319940814</v>
      </c>
    </row>
    <row r="71" spans="1:12" ht="10.8" thickBot="1" x14ac:dyDescent="0.25">
      <c r="A71" s="194">
        <v>68</v>
      </c>
      <c r="B71" s="93"/>
      <c r="C71" s="221"/>
      <c r="D71" s="222" t="s">
        <v>198</v>
      </c>
      <c r="F71" s="126">
        <f ca="1">+SUM(F69:F70)</f>
        <v>-16839.880742256828</v>
      </c>
      <c r="H71" s="126">
        <f ca="1">+SUM(H69:H70)</f>
        <v>-14771.739003416968</v>
      </c>
      <c r="J71" s="126">
        <f ca="1">+SUM(J69:J70)</f>
        <v>-14771.739003416968</v>
      </c>
      <c r="L71" s="126">
        <f ca="1">+SUM(L69:L70)</f>
        <v>-3175.3778252597131</v>
      </c>
    </row>
    <row r="72" spans="1:12" ht="10.199999999999999" x14ac:dyDescent="0.2">
      <c r="A72" s="194">
        <v>69</v>
      </c>
      <c r="B72" s="93"/>
      <c r="C72" s="227"/>
      <c r="D72" s="228" t="s">
        <v>200</v>
      </c>
      <c r="F72" s="47">
        <f>+INDEX('CE-RF per comune 2022'!$A$3:$AI$81,MATCH('CE  - RF per Comune'!$A72,'CE-RF per comune 2022'!$A$3:$A$81,0),MATCH('CE  - RF per Comune'!$F$3,'CE-RF per comune 2022'!$A$3:$AI$3,0))</f>
        <v>0</v>
      </c>
      <c r="H72" s="47">
        <f>+INDEX('CE-RF per comune 2023'!$A$3:$AI$81,MATCH('CE  - RF per Comune'!$A72,'CE-RF per comune 2023'!$A$3:$A$81,0),MATCH('CE  - RF per Comune'!$F$3,'CE-RF per comune 2023'!$A$3:$AI$3,0))</f>
        <v>0</v>
      </c>
      <c r="J72" s="47">
        <f>+INDEX('CE-RF per comune 2024'!$A$3:$AI$81,MATCH('CE  - RF per Comune'!$A72,'CE-RF per comune 2024'!$A$3:$A$81,0),MATCH('CE  - RF per Comune'!$F$3,'CE-RF per comune 2024'!$A$3:$AI$3,0))</f>
        <v>0</v>
      </c>
      <c r="L72" s="47">
        <f>+INDEX('CE-RF per comune 2025'!$A$3:$AI$81,MATCH('CE  - RF per Comune'!$A72,'CE-RF per comune 2025'!$A$3:$A$81,0),MATCH('CE  - RF per Comune'!$F$3,'CE-RF per comune 2025'!$A$3:$AI$3,0))</f>
        <v>0</v>
      </c>
    </row>
    <row r="73" spans="1:12" ht="10.199999999999999" x14ac:dyDescent="0.2">
      <c r="A73" s="194">
        <v>70</v>
      </c>
      <c r="B73" s="93"/>
      <c r="C73" s="219"/>
      <c r="D73" s="220" t="s">
        <v>202</v>
      </c>
      <c r="F73" s="47">
        <f>+INDEX('CE-RF per comune 2022'!$A$3:$AI$81,MATCH('CE  - RF per Comune'!$A73,'CE-RF per comune 2022'!$A$3:$A$81,0),MATCH('CE  - RF per Comune'!$F$3,'CE-RF per comune 2022'!$A$3:$AI$3,0))</f>
        <v>0</v>
      </c>
      <c r="H73" s="47">
        <f>+INDEX('CE-RF per comune 2023'!$A$3:$AI$81,MATCH('CE  - RF per Comune'!$A73,'CE-RF per comune 2023'!$A$3:$A$81,0),MATCH('CE  - RF per Comune'!$F$3,'CE-RF per comune 2023'!$A$3:$AI$3,0))</f>
        <v>0</v>
      </c>
      <c r="J73" s="47">
        <f>+INDEX('CE-RF per comune 2024'!$A$3:$AI$81,MATCH('CE  - RF per Comune'!$A73,'CE-RF per comune 2024'!$A$3:$A$81,0),MATCH('CE  - RF per Comune'!$F$3,'CE-RF per comune 2024'!$A$3:$AI$3,0))</f>
        <v>0</v>
      </c>
      <c r="L73" s="47">
        <f>+INDEX('CE-RF per comune 2025'!$A$3:$AI$81,MATCH('CE  - RF per Comune'!$A73,'CE-RF per comune 2025'!$A$3:$A$81,0),MATCH('CE  - RF per Comune'!$F$3,'CE-RF per comune 2025'!$A$3:$AI$3,0))</f>
        <v>0</v>
      </c>
    </row>
    <row r="74" spans="1:12" ht="10.199999999999999" x14ac:dyDescent="0.2">
      <c r="A74" s="194">
        <v>71</v>
      </c>
      <c r="B74" s="93"/>
      <c r="C74" s="219"/>
      <c r="D74" s="220" t="s">
        <v>204</v>
      </c>
      <c r="F74" s="47">
        <f>+INDEX('CE-RF per comune 2022'!$A$3:$AI$81,MATCH('CE  - RF per Comune'!$A74,'CE-RF per comune 2022'!$A$3:$A$81,0),MATCH('CE  - RF per Comune'!$F$3,'CE-RF per comune 2022'!$A$3:$AI$3,0))</f>
        <v>0</v>
      </c>
      <c r="H74" s="47">
        <f>+INDEX('CE-RF per comune 2023'!$A$3:$AI$81,MATCH('CE  - RF per Comune'!$A74,'CE-RF per comune 2023'!$A$3:$A$81,0),MATCH('CE  - RF per Comune'!$F$3,'CE-RF per comune 2023'!$A$3:$AI$3,0))</f>
        <v>0</v>
      </c>
      <c r="J74" s="47">
        <f>+INDEX('CE-RF per comune 2024'!$A$3:$AI$81,MATCH('CE  - RF per Comune'!$A74,'CE-RF per comune 2024'!$A$3:$A$81,0),MATCH('CE  - RF per Comune'!$F$3,'CE-RF per comune 2024'!$A$3:$AI$3,0))</f>
        <v>0</v>
      </c>
      <c r="L74" s="47">
        <f>+INDEX('CE-RF per comune 2025'!$A$3:$AI$81,MATCH('CE  - RF per Comune'!$A74,'CE-RF per comune 2025'!$A$3:$A$81,0),MATCH('CE  - RF per Comune'!$F$3,'CE-RF per comune 2025'!$A$3:$AI$3,0))</f>
        <v>0</v>
      </c>
    </row>
    <row r="75" spans="1:12" ht="10.8" thickBot="1" x14ac:dyDescent="0.25">
      <c r="A75" s="194">
        <v>72</v>
      </c>
      <c r="B75" s="93"/>
      <c r="C75" s="221"/>
      <c r="D75" s="222" t="s">
        <v>205</v>
      </c>
      <c r="F75" s="126">
        <f>+SUM(F72:F74)</f>
        <v>0</v>
      </c>
      <c r="H75" s="126">
        <f>+SUM(H72:H74)</f>
        <v>0</v>
      </c>
      <c r="J75" s="126">
        <f>+SUM(J72:J74)</f>
        <v>0</v>
      </c>
      <c r="L75" s="126">
        <f>+SUM(L72:L74)</f>
        <v>0</v>
      </c>
    </row>
    <row r="76" spans="1:12" ht="10.8" thickBot="1" x14ac:dyDescent="0.25">
      <c r="A76" s="194">
        <v>73</v>
      </c>
      <c r="B76" s="1"/>
      <c r="C76" s="223" t="s">
        <v>206</v>
      </c>
      <c r="D76" s="224" t="s">
        <v>207</v>
      </c>
      <c r="F76" s="134">
        <f ca="1">+F71+F75</f>
        <v>-16839.880742256828</v>
      </c>
      <c r="H76" s="134">
        <f ca="1">+H71+H75</f>
        <v>-14771.739003416968</v>
      </c>
      <c r="J76" s="134">
        <f ca="1">+J71+J75</f>
        <v>-14771.739003416968</v>
      </c>
      <c r="L76" s="134">
        <f ca="1">+L71+L75</f>
        <v>-3175.3778252597131</v>
      </c>
    </row>
    <row r="77" spans="1:12" ht="10.8" thickBot="1" x14ac:dyDescent="0.25">
      <c r="A77" s="194">
        <v>74</v>
      </c>
      <c r="B77" s="1"/>
      <c r="C77" s="1"/>
      <c r="D77" s="141"/>
      <c r="F77" s="202"/>
      <c r="H77" s="202"/>
      <c r="J77" s="202"/>
      <c r="L77" s="202"/>
    </row>
    <row r="78" spans="1:12" ht="10.8" thickBot="1" x14ac:dyDescent="0.25">
      <c r="A78" s="194">
        <v>75</v>
      </c>
      <c r="B78" s="1"/>
      <c r="C78" s="1"/>
      <c r="D78" s="142" t="s">
        <v>242</v>
      </c>
      <c r="F78" s="50">
        <v>0</v>
      </c>
      <c r="H78" s="50">
        <f ca="1">+INDEX('CE-RF per comune 2023'!$A$3:$AI$81,MATCH('CE  - RF per Comune'!$A78,'CE-RF per comune 2023'!$A$3:$A$81,0),MATCH('CE  - RF per Comune'!$F$3,'CE-RF per comune 2023'!$A$3:$AI$3,0))</f>
        <v>-7076.5914842551902</v>
      </c>
      <c r="J78" s="50">
        <f ca="1">+INDEX('CE-RF per comune 2024'!$A$3:$AI$81,MATCH('CE  - RF per Comune'!$A78,'CE-RF per comune 2024'!$A$3:$A$81,0),MATCH('CE  - RF per Comune'!$F$3,'CE-RF per comune 2024'!$A$3:$AI$3,0))</f>
        <v>-14688.107179729261</v>
      </c>
      <c r="L78" s="50">
        <f ca="1">+INDEX('CE-RF per comune 2025'!$A$3:$AI$81,MATCH('CE  - RF per Comune'!$A78,'CE-RF per comune 2025'!$A$3:$A$81,0),MATCH('CE  - RF per Comune'!$F$3,'CE-RF per comune 2025'!$A$3:$AI$3,0))</f>
        <v>-30643.008735981515</v>
      </c>
    </row>
    <row r="79" spans="1:12" ht="10.8" thickBot="1" x14ac:dyDescent="0.25">
      <c r="A79" s="194">
        <v>76</v>
      </c>
      <c r="B79" s="1"/>
      <c r="C79" s="1"/>
      <c r="D79" s="118"/>
      <c r="F79" s="201"/>
      <c r="H79" s="201"/>
      <c r="J79" s="201"/>
      <c r="L79" s="201"/>
    </row>
    <row r="80" spans="1:12" ht="10.8" thickBot="1" x14ac:dyDescent="0.25">
      <c r="A80" s="194">
        <v>77</v>
      </c>
      <c r="B80" s="1"/>
      <c r="C80" s="1"/>
      <c r="D80" s="132" t="s">
        <v>209</v>
      </c>
      <c r="F80" s="62">
        <f ca="1">+F63+F67+F76</f>
        <v>-7076.5914842551902</v>
      </c>
      <c r="H80" s="62">
        <f ca="1">+H63+H67+H76</f>
        <v>-7611.5156954740696</v>
      </c>
      <c r="J80" s="62">
        <f ca="1">+J63+J67+J76</f>
        <v>-15954.901556252255</v>
      </c>
      <c r="L80" s="62">
        <f ca="1">+L63+L67+L76</f>
        <v>-8552.8038162027806</v>
      </c>
    </row>
    <row r="81" spans="1:12" ht="10.8" thickBot="1" x14ac:dyDescent="0.25">
      <c r="A81" s="194">
        <v>78</v>
      </c>
      <c r="B81" s="1"/>
      <c r="C81" s="1"/>
      <c r="D81" s="118"/>
      <c r="F81" s="201"/>
      <c r="H81" s="201"/>
      <c r="J81" s="201"/>
      <c r="L81" s="201"/>
    </row>
    <row r="82" spans="1:12" ht="10.8" thickBot="1" x14ac:dyDescent="0.25">
      <c r="A82" s="194">
        <v>79</v>
      </c>
      <c r="B82" s="1"/>
      <c r="C82" s="1"/>
      <c r="D82" s="132" t="s">
        <v>243</v>
      </c>
      <c r="F82" s="62">
        <f ca="1">+F78+F80</f>
        <v>-7076.5914842551902</v>
      </c>
      <c r="H82" s="62">
        <f ca="1">+H78+H80</f>
        <v>-14688.107179729261</v>
      </c>
      <c r="J82" s="62">
        <f ca="1">+J78+J80</f>
        <v>-30643.008735981515</v>
      </c>
      <c r="L82" s="62">
        <f ca="1">+L78+L80</f>
        <v>-39195.812552184296</v>
      </c>
    </row>
    <row r="83" spans="1:12" ht="10.199999999999999" x14ac:dyDescent="0.2">
      <c r="B83" s="1"/>
      <c r="C83" s="1"/>
      <c r="D83" s="1"/>
    </row>
    <row r="84" spans="1:12" ht="10.199999999999999" x14ac:dyDescent="0.2">
      <c r="B84" s="1"/>
      <c r="C84" s="1"/>
      <c r="D84" s="87"/>
      <c r="F84" s="203"/>
      <c r="H84" s="203"/>
      <c r="J84" s="203"/>
      <c r="L84" s="203"/>
    </row>
    <row r="85" spans="1:12" ht="10.199999999999999" x14ac:dyDescent="0.2">
      <c r="B85" s="1"/>
      <c r="C85" s="1"/>
      <c r="D85" s="1"/>
    </row>
    <row r="86" spans="1:12" ht="10.199999999999999" x14ac:dyDescent="0.2">
      <c r="B86" s="1"/>
      <c r="C86" s="1"/>
      <c r="D86" s="1"/>
    </row>
    <row r="87" spans="1:12" ht="10.199999999999999" x14ac:dyDescent="0.2">
      <c r="B87" s="1"/>
      <c r="C87" s="1"/>
      <c r="D87" s="1"/>
    </row>
    <row r="88" spans="1:12" ht="10.199999999999999" x14ac:dyDescent="0.2">
      <c r="B88" s="1"/>
      <c r="C88" s="1"/>
      <c r="D88" s="1"/>
    </row>
    <row r="89" spans="1:12" ht="10.199999999999999" x14ac:dyDescent="0.2">
      <c r="B89" s="1"/>
      <c r="C89" s="1"/>
      <c r="D89" s="1"/>
    </row>
    <row r="90" spans="1:12" ht="10.199999999999999" x14ac:dyDescent="0.2">
      <c r="B90" s="1"/>
      <c r="C90" s="1"/>
      <c r="D90" s="1"/>
    </row>
    <row r="91" spans="1:12" ht="10.199999999999999" x14ac:dyDescent="0.2">
      <c r="B91" s="1"/>
      <c r="C91" s="1"/>
      <c r="D91" s="1"/>
    </row>
    <row r="92" spans="1:12" ht="10.199999999999999" x14ac:dyDescent="0.2">
      <c r="B92" s="1"/>
      <c r="C92" s="1"/>
      <c r="D92" s="1"/>
    </row>
    <row r="93" spans="1:12" ht="10.199999999999999" x14ac:dyDescent="0.2">
      <c r="B93" s="1"/>
      <c r="C93" s="1"/>
      <c r="D93" s="1"/>
    </row>
    <row r="94" spans="1:12" ht="10.199999999999999" x14ac:dyDescent="0.2">
      <c r="B94" s="1"/>
      <c r="C94" s="1"/>
      <c r="D94" s="1"/>
    </row>
    <row r="95" spans="1:12" ht="10.199999999999999" x14ac:dyDescent="0.2">
      <c r="B95" s="1"/>
      <c r="C95" s="1"/>
      <c r="D95" s="1"/>
    </row>
    <row r="96" spans="1:12" ht="10.199999999999999" x14ac:dyDescent="0.2">
      <c r="B96" s="1"/>
      <c r="C96" s="1"/>
      <c r="D96" s="1"/>
    </row>
    <row r="97" spans="2:4" ht="10.199999999999999" x14ac:dyDescent="0.2">
      <c r="B97" s="1"/>
      <c r="C97" s="1"/>
      <c r="D97" s="1"/>
    </row>
    <row r="98" spans="2:4" ht="10.199999999999999" x14ac:dyDescent="0.2">
      <c r="B98" s="1"/>
      <c r="C98" s="1"/>
      <c r="D98" s="1"/>
    </row>
    <row r="99" spans="2:4" ht="10.199999999999999" x14ac:dyDescent="0.2">
      <c r="B99" s="1"/>
      <c r="C99" s="1"/>
      <c r="D99" s="1"/>
    </row>
    <row r="100" spans="2:4" ht="10.199999999999999" x14ac:dyDescent="0.2">
      <c r="B100" s="1"/>
      <c r="C100" s="1"/>
      <c r="D100" s="1"/>
    </row>
    <row r="101" spans="2:4" ht="10.199999999999999" x14ac:dyDescent="0.2">
      <c r="B101" s="1"/>
      <c r="C101" s="1"/>
      <c r="D101" s="1"/>
    </row>
    <row r="102" spans="2:4" ht="10.199999999999999" x14ac:dyDescent="0.2">
      <c r="B102" s="1"/>
      <c r="C102" s="1"/>
      <c r="D102" s="1"/>
    </row>
    <row r="103" spans="2:4" ht="10.199999999999999" x14ac:dyDescent="0.2">
      <c r="B103" s="1"/>
      <c r="C103" s="1"/>
      <c r="D103" s="1"/>
    </row>
    <row r="104" spans="2:4" ht="10.199999999999999" x14ac:dyDescent="0.2">
      <c r="B104" s="1"/>
      <c r="C104" s="1"/>
      <c r="D104" s="1"/>
    </row>
    <row r="105" spans="2:4" ht="10.199999999999999" x14ac:dyDescent="0.2">
      <c r="B105" s="1"/>
      <c r="C105" s="1"/>
      <c r="D105" s="1"/>
    </row>
    <row r="106" spans="2:4" ht="10.199999999999999" x14ac:dyDescent="0.2">
      <c r="B106" s="1"/>
      <c r="C106" s="1"/>
      <c r="D106" s="1"/>
    </row>
    <row r="107" spans="2:4" ht="10.199999999999999" x14ac:dyDescent="0.2">
      <c r="B107" s="1"/>
      <c r="C107" s="1"/>
      <c r="D107" s="1"/>
    </row>
    <row r="108" spans="2:4" ht="10.199999999999999" x14ac:dyDescent="0.2">
      <c r="B108" s="1"/>
      <c r="C108" s="1"/>
      <c r="D108" s="1"/>
    </row>
    <row r="109" spans="2:4" ht="10.199999999999999" x14ac:dyDescent="0.2">
      <c r="B109" s="1"/>
      <c r="C109" s="1"/>
      <c r="D109" s="1"/>
    </row>
    <row r="110" spans="2:4" ht="10.199999999999999" x14ac:dyDescent="0.2">
      <c r="B110" s="1"/>
      <c r="C110" s="1"/>
      <c r="D110" s="1"/>
    </row>
    <row r="111" spans="2:4" ht="10.199999999999999" x14ac:dyDescent="0.2">
      <c r="B111" s="1"/>
      <c r="C111" s="1"/>
      <c r="D111" s="1"/>
    </row>
    <row r="112" spans="2:4" ht="10.199999999999999" x14ac:dyDescent="0.2">
      <c r="B112" s="1"/>
      <c r="C112" s="1"/>
      <c r="D112" s="1"/>
    </row>
    <row r="113" spans="2:4" ht="10.199999999999999" x14ac:dyDescent="0.2">
      <c r="B113" s="1"/>
      <c r="C113" s="1"/>
      <c r="D113" s="1"/>
    </row>
    <row r="114" spans="2:4" ht="10.199999999999999" x14ac:dyDescent="0.2">
      <c r="B114" s="1"/>
      <c r="C114" s="1"/>
      <c r="D114" s="1"/>
    </row>
    <row r="115" spans="2:4" ht="10.199999999999999" x14ac:dyDescent="0.2">
      <c r="B115" s="1"/>
      <c r="C115" s="1"/>
      <c r="D115" s="1"/>
    </row>
    <row r="116" spans="2:4" ht="10.199999999999999" x14ac:dyDescent="0.2">
      <c r="B116" s="1"/>
      <c r="C116" s="1"/>
      <c r="D116" s="1"/>
    </row>
    <row r="117" spans="2:4" ht="10.199999999999999" x14ac:dyDescent="0.2">
      <c r="B117" s="1"/>
      <c r="C117" s="1"/>
      <c r="D117" s="1"/>
    </row>
    <row r="118" spans="2:4" ht="10.199999999999999" x14ac:dyDescent="0.2">
      <c r="B118" s="1"/>
      <c r="C118" s="1"/>
      <c r="D118" s="1"/>
    </row>
    <row r="119" spans="2:4" ht="10.199999999999999" x14ac:dyDescent="0.2">
      <c r="B119" s="1"/>
      <c r="C119" s="1"/>
      <c r="D119" s="1"/>
    </row>
    <row r="120" spans="2:4" ht="10.199999999999999" x14ac:dyDescent="0.2">
      <c r="B120" s="1"/>
      <c r="C120" s="1"/>
      <c r="D120" s="1"/>
    </row>
    <row r="121" spans="2:4" ht="10.199999999999999" x14ac:dyDescent="0.2">
      <c r="B121" s="1"/>
      <c r="C121" s="1"/>
      <c r="D121" s="1"/>
    </row>
    <row r="122" spans="2:4" ht="10.199999999999999" x14ac:dyDescent="0.2">
      <c r="B122" s="1"/>
      <c r="C122" s="1"/>
      <c r="D122" s="1"/>
    </row>
    <row r="123" spans="2:4" ht="10.199999999999999" x14ac:dyDescent="0.2">
      <c r="B123" s="1"/>
      <c r="C123" s="1"/>
      <c r="D123" s="1"/>
    </row>
    <row r="124" spans="2:4" ht="10.199999999999999" x14ac:dyDescent="0.2">
      <c r="B124" s="1"/>
      <c r="C124" s="1"/>
      <c r="D124" s="1"/>
    </row>
    <row r="125" spans="2:4" ht="10.199999999999999" x14ac:dyDescent="0.2">
      <c r="B125" s="1"/>
      <c r="C125" s="1"/>
      <c r="D125" s="1"/>
    </row>
    <row r="126" spans="2:4" ht="10.199999999999999" x14ac:dyDescent="0.2">
      <c r="B126" s="1"/>
      <c r="C126" s="1"/>
      <c r="D126" s="1"/>
    </row>
    <row r="127" spans="2:4" ht="10.199999999999999" x14ac:dyDescent="0.2">
      <c r="B127" s="1"/>
      <c r="C127" s="1"/>
      <c r="D127" s="1"/>
    </row>
    <row r="128" spans="2:4" ht="10.199999999999999" x14ac:dyDescent="0.2">
      <c r="B128" s="1"/>
      <c r="C128" s="1"/>
      <c r="D128" s="1"/>
    </row>
    <row r="129" spans="2:4" ht="10.199999999999999" x14ac:dyDescent="0.2">
      <c r="B129" s="1"/>
      <c r="C129" s="1"/>
      <c r="D129" s="1"/>
    </row>
    <row r="130" spans="2:4" ht="10.199999999999999" x14ac:dyDescent="0.2">
      <c r="B130" s="1"/>
      <c r="C130" s="1"/>
      <c r="D130" s="1"/>
    </row>
    <row r="131" spans="2:4" ht="10.199999999999999" x14ac:dyDescent="0.2">
      <c r="B131" s="1"/>
      <c r="C131" s="1"/>
      <c r="D131" s="1"/>
    </row>
    <row r="132" spans="2:4" ht="10.199999999999999" x14ac:dyDescent="0.2">
      <c r="B132" s="1"/>
      <c r="C132" s="1"/>
      <c r="D132" s="1"/>
    </row>
    <row r="133" spans="2:4" ht="10.199999999999999" x14ac:dyDescent="0.2">
      <c r="B133" s="1"/>
      <c r="C133" s="1"/>
      <c r="D133" s="1"/>
    </row>
    <row r="134" spans="2:4" ht="10.199999999999999" x14ac:dyDescent="0.2">
      <c r="B134" s="1"/>
      <c r="C134" s="1"/>
      <c r="D134" s="1"/>
    </row>
    <row r="135" spans="2:4" ht="10.199999999999999" x14ac:dyDescent="0.2">
      <c r="B135" s="1"/>
      <c r="C135" s="1"/>
      <c r="D135" s="1"/>
    </row>
    <row r="136" spans="2:4" ht="10.199999999999999" x14ac:dyDescent="0.2">
      <c r="B136" s="1"/>
      <c r="C136" s="1"/>
      <c r="D136" s="1"/>
    </row>
    <row r="137" spans="2:4" ht="10.199999999999999" x14ac:dyDescent="0.2">
      <c r="B137" s="1"/>
      <c r="C137" s="1"/>
      <c r="D137" s="1"/>
    </row>
    <row r="138" spans="2:4" ht="10.199999999999999" x14ac:dyDescent="0.2">
      <c r="B138" s="1"/>
      <c r="C138" s="1"/>
      <c r="D138" s="1"/>
    </row>
    <row r="139" spans="2:4" ht="10.199999999999999" x14ac:dyDescent="0.2">
      <c r="B139" s="1"/>
      <c r="C139" s="1"/>
      <c r="D139" s="1"/>
    </row>
    <row r="140" spans="2:4" ht="10.199999999999999" x14ac:dyDescent="0.2">
      <c r="B140" s="1"/>
      <c r="C140" s="1"/>
      <c r="D140" s="1"/>
    </row>
    <row r="141" spans="2:4" ht="10.199999999999999" x14ac:dyDescent="0.2">
      <c r="B141" s="1"/>
      <c r="C141" s="1"/>
      <c r="D141" s="1"/>
    </row>
    <row r="142" spans="2:4" ht="10.199999999999999" x14ac:dyDescent="0.2">
      <c r="B142" s="1"/>
      <c r="C142" s="1"/>
      <c r="D142" s="1"/>
    </row>
    <row r="143" spans="2:4" ht="10.199999999999999" x14ac:dyDescent="0.2">
      <c r="B143" s="1"/>
      <c r="C143" s="1"/>
      <c r="D143" s="1"/>
    </row>
    <row r="144" spans="2:4" ht="10.199999999999999" x14ac:dyDescent="0.2">
      <c r="B144" s="1"/>
      <c r="C144" s="1"/>
      <c r="D144" s="1"/>
    </row>
    <row r="145" spans="2:4" ht="10.199999999999999" x14ac:dyDescent="0.2">
      <c r="B145" s="1"/>
      <c r="C145" s="1"/>
      <c r="D145" s="1"/>
    </row>
    <row r="146" spans="2:4" ht="10.199999999999999" x14ac:dyDescent="0.2">
      <c r="B146" s="1"/>
      <c r="C146" s="1"/>
      <c r="D146" s="1"/>
    </row>
    <row r="147" spans="2:4" ht="10.199999999999999" x14ac:dyDescent="0.2">
      <c r="B147" s="1"/>
      <c r="C147" s="1"/>
      <c r="D147" s="1"/>
    </row>
    <row r="148" spans="2:4" ht="10.199999999999999" x14ac:dyDescent="0.2">
      <c r="B148" s="1"/>
      <c r="C148" s="1"/>
      <c r="D148" s="1"/>
    </row>
    <row r="149" spans="2:4" ht="10.199999999999999" x14ac:dyDescent="0.2">
      <c r="B149" s="1"/>
      <c r="C149" s="1"/>
      <c r="D149" s="1"/>
    </row>
    <row r="150" spans="2:4" ht="10.199999999999999" x14ac:dyDescent="0.2">
      <c r="B150" s="1"/>
      <c r="C150" s="1"/>
      <c r="D150" s="1"/>
    </row>
    <row r="151" spans="2:4" ht="10.199999999999999" x14ac:dyDescent="0.2">
      <c r="B151" s="1"/>
      <c r="C151" s="1"/>
      <c r="D151" s="1"/>
    </row>
    <row r="152" spans="2:4" ht="10.199999999999999" x14ac:dyDescent="0.2">
      <c r="B152" s="1"/>
      <c r="C152" s="1"/>
      <c r="D152" s="1"/>
    </row>
    <row r="153" spans="2:4" ht="10.199999999999999" x14ac:dyDescent="0.2">
      <c r="B153" s="1"/>
      <c r="C153" s="1"/>
      <c r="D153" s="1"/>
    </row>
    <row r="154" spans="2:4" ht="10.199999999999999" x14ac:dyDescent="0.2">
      <c r="B154" s="1"/>
      <c r="C154" s="1"/>
      <c r="D154" s="1"/>
    </row>
    <row r="155" spans="2:4" ht="10.199999999999999" x14ac:dyDescent="0.2">
      <c r="B155" s="1"/>
      <c r="C155" s="1"/>
      <c r="D155" s="1"/>
    </row>
    <row r="156" spans="2:4" ht="10.199999999999999" x14ac:dyDescent="0.2">
      <c r="B156" s="1"/>
      <c r="C156" s="1"/>
      <c r="D156" s="1"/>
    </row>
    <row r="157" spans="2:4" ht="10.199999999999999" x14ac:dyDescent="0.2">
      <c r="B157" s="1"/>
      <c r="C157" s="1"/>
      <c r="D157" s="1"/>
    </row>
    <row r="158" spans="2:4" ht="10.199999999999999" x14ac:dyDescent="0.2">
      <c r="B158" s="1"/>
      <c r="C158" s="1"/>
      <c r="D158" s="1"/>
    </row>
    <row r="159" spans="2:4" ht="10.199999999999999" x14ac:dyDescent="0.2">
      <c r="B159" s="1"/>
      <c r="C159" s="1"/>
      <c r="D159" s="1"/>
    </row>
    <row r="160" spans="2:4" ht="10.199999999999999" x14ac:dyDescent="0.2">
      <c r="B160" s="1"/>
      <c r="C160" s="1"/>
      <c r="D160" s="1"/>
    </row>
    <row r="161" spans="2:4" ht="10.199999999999999" x14ac:dyDescent="0.2">
      <c r="B161" s="1"/>
      <c r="C161" s="1"/>
      <c r="D161" s="1"/>
    </row>
    <row r="162" spans="2:4" ht="10.199999999999999" x14ac:dyDescent="0.2">
      <c r="B162" s="1"/>
      <c r="C162" s="1"/>
      <c r="D162" s="1"/>
    </row>
    <row r="163" spans="2:4" ht="10.199999999999999" x14ac:dyDescent="0.2">
      <c r="B163" s="1"/>
      <c r="C163" s="1"/>
      <c r="D163" s="1"/>
    </row>
    <row r="164" spans="2:4" ht="10.199999999999999" x14ac:dyDescent="0.2">
      <c r="B164" s="1"/>
      <c r="C164" s="1"/>
      <c r="D164" s="1"/>
    </row>
    <row r="165" spans="2:4" ht="10.199999999999999" x14ac:dyDescent="0.2">
      <c r="B165" s="1"/>
      <c r="C165" s="1"/>
      <c r="D165" s="1"/>
    </row>
    <row r="166" spans="2:4" ht="10.199999999999999" x14ac:dyDescent="0.2">
      <c r="B166" s="1"/>
      <c r="C166" s="1"/>
      <c r="D166" s="1"/>
    </row>
    <row r="167" spans="2:4" ht="10.199999999999999" x14ac:dyDescent="0.2">
      <c r="B167" s="1"/>
      <c r="C167" s="1"/>
      <c r="D167" s="1"/>
    </row>
    <row r="168" spans="2:4" ht="10.199999999999999" x14ac:dyDescent="0.2">
      <c r="B168" s="1"/>
      <c r="C168" s="1"/>
      <c r="D168" s="1"/>
    </row>
    <row r="169" spans="2:4" ht="10.199999999999999" x14ac:dyDescent="0.2">
      <c r="B169" s="1"/>
      <c r="C169" s="1"/>
      <c r="D169" s="1"/>
    </row>
    <row r="170" spans="2:4" ht="10.199999999999999" x14ac:dyDescent="0.2">
      <c r="B170" s="1"/>
      <c r="C170" s="1"/>
      <c r="D170" s="1"/>
    </row>
    <row r="171" spans="2:4" ht="10.199999999999999" x14ac:dyDescent="0.2">
      <c r="B171" s="1"/>
      <c r="C171" s="1"/>
      <c r="D171" s="1"/>
    </row>
    <row r="172" spans="2:4" ht="10.199999999999999" x14ac:dyDescent="0.2">
      <c r="B172" s="1"/>
      <c r="C172" s="1"/>
      <c r="D172" s="1"/>
    </row>
    <row r="173" spans="2:4" ht="10.199999999999999" x14ac:dyDescent="0.2">
      <c r="B173" s="1"/>
      <c r="C173" s="1"/>
      <c r="D173" s="1"/>
    </row>
    <row r="174" spans="2:4" ht="10.199999999999999" x14ac:dyDescent="0.2">
      <c r="B174" s="1"/>
      <c r="C174" s="1"/>
      <c r="D174" s="1"/>
    </row>
    <row r="175" spans="2:4" ht="10.199999999999999" x14ac:dyDescent="0.2">
      <c r="B175" s="1"/>
      <c r="C175" s="1"/>
      <c r="D175" s="1"/>
    </row>
    <row r="176" spans="2:4" ht="10.199999999999999" x14ac:dyDescent="0.2">
      <c r="B176" s="1"/>
      <c r="C176" s="1"/>
      <c r="D176" s="1"/>
    </row>
    <row r="177" spans="2:4" ht="10.199999999999999" x14ac:dyDescent="0.2">
      <c r="B177" s="1"/>
      <c r="C177" s="1"/>
      <c r="D177" s="1"/>
    </row>
    <row r="178" spans="2:4" ht="10.199999999999999" x14ac:dyDescent="0.2">
      <c r="B178" s="1"/>
      <c r="C178" s="1"/>
      <c r="D178" s="1"/>
    </row>
    <row r="179" spans="2:4" ht="10.199999999999999" x14ac:dyDescent="0.2">
      <c r="B179" s="1"/>
      <c r="C179" s="1"/>
      <c r="D179" s="1"/>
    </row>
    <row r="180" spans="2:4" ht="10.199999999999999" x14ac:dyDescent="0.2">
      <c r="B180" s="1"/>
      <c r="C180" s="1"/>
      <c r="D180" s="1"/>
    </row>
    <row r="181" spans="2:4" ht="10.199999999999999" x14ac:dyDescent="0.2">
      <c r="B181" s="1"/>
      <c r="C181" s="1"/>
      <c r="D181" s="1"/>
    </row>
    <row r="182" spans="2:4" ht="10.199999999999999" x14ac:dyDescent="0.2">
      <c r="B182" s="1"/>
      <c r="C182" s="1"/>
      <c r="D182" s="1"/>
    </row>
    <row r="183" spans="2:4" ht="10.199999999999999" x14ac:dyDescent="0.2">
      <c r="B183" s="1"/>
      <c r="C183" s="1"/>
      <c r="D183" s="1"/>
    </row>
    <row r="184" spans="2:4" ht="10.199999999999999" x14ac:dyDescent="0.2">
      <c r="B184" s="1"/>
      <c r="C184" s="1"/>
      <c r="D184" s="1"/>
    </row>
    <row r="185" spans="2:4" ht="10.199999999999999" x14ac:dyDescent="0.2">
      <c r="B185" s="1"/>
      <c r="C185" s="1"/>
      <c r="D185" s="1"/>
    </row>
    <row r="186" spans="2:4" ht="10.199999999999999" x14ac:dyDescent="0.2">
      <c r="B186" s="1"/>
      <c r="C186" s="1"/>
      <c r="D186" s="1"/>
    </row>
    <row r="187" spans="2:4" ht="10.199999999999999" x14ac:dyDescent="0.2">
      <c r="B187" s="1"/>
      <c r="C187" s="1"/>
      <c r="D187" s="1"/>
    </row>
    <row r="188" spans="2:4" ht="10.199999999999999" x14ac:dyDescent="0.2">
      <c r="B188" s="1"/>
      <c r="C188" s="1"/>
      <c r="D188" s="1"/>
    </row>
    <row r="189" spans="2:4" ht="10.199999999999999" x14ac:dyDescent="0.2">
      <c r="B189" s="1"/>
      <c r="C189" s="1"/>
      <c r="D189" s="1"/>
    </row>
    <row r="190" spans="2:4" ht="10.199999999999999" x14ac:dyDescent="0.2">
      <c r="B190" s="1"/>
      <c r="C190" s="1"/>
      <c r="D190" s="1"/>
    </row>
    <row r="191" spans="2:4" ht="10.199999999999999" x14ac:dyDescent="0.2">
      <c r="B191" s="1"/>
      <c r="C191" s="1"/>
      <c r="D191" s="1"/>
    </row>
    <row r="192" spans="2:4" ht="10.199999999999999" x14ac:dyDescent="0.2">
      <c r="B192" s="1"/>
      <c r="C192" s="1"/>
      <c r="D192" s="1"/>
    </row>
    <row r="193" spans="2:4" ht="10.199999999999999" x14ac:dyDescent="0.2">
      <c r="B193" s="1"/>
      <c r="C193" s="1"/>
      <c r="D193" s="1"/>
    </row>
    <row r="194" spans="2:4" ht="10.199999999999999" x14ac:dyDescent="0.2">
      <c r="B194" s="1"/>
      <c r="C194" s="1"/>
      <c r="D194" s="1"/>
    </row>
    <row r="195" spans="2:4" ht="10.199999999999999" x14ac:dyDescent="0.2">
      <c r="B195" s="1"/>
      <c r="C195" s="1"/>
      <c r="D195" s="1"/>
    </row>
    <row r="196" spans="2:4" ht="10.199999999999999" x14ac:dyDescent="0.2">
      <c r="B196" s="1"/>
      <c r="C196" s="1"/>
      <c r="D196" s="1"/>
    </row>
    <row r="197" spans="2:4" ht="10.199999999999999" x14ac:dyDescent="0.2">
      <c r="B197" s="1"/>
      <c r="C197" s="1"/>
      <c r="D197" s="1"/>
    </row>
    <row r="198" spans="2:4" ht="10.199999999999999" x14ac:dyDescent="0.2">
      <c r="B198" s="1"/>
      <c r="C198" s="1"/>
      <c r="D198" s="1"/>
    </row>
    <row r="199" spans="2:4" ht="10.199999999999999" x14ac:dyDescent="0.2">
      <c r="B199" s="1"/>
      <c r="C199" s="1"/>
      <c r="D199" s="1"/>
    </row>
    <row r="200" spans="2:4" ht="10.199999999999999" x14ac:dyDescent="0.2">
      <c r="B200" s="1"/>
      <c r="C200" s="1"/>
      <c r="D200" s="1"/>
    </row>
    <row r="201" spans="2:4" ht="10.199999999999999" x14ac:dyDescent="0.2">
      <c r="B201" s="1"/>
      <c r="C201" s="1"/>
      <c r="D201" s="1"/>
    </row>
    <row r="202" spans="2:4" ht="10.199999999999999" x14ac:dyDescent="0.2">
      <c r="B202" s="1"/>
      <c r="C202" s="1"/>
      <c r="D202" s="1"/>
    </row>
    <row r="203" spans="2:4" ht="10.199999999999999" x14ac:dyDescent="0.2">
      <c r="B203" s="1"/>
      <c r="C203" s="1"/>
      <c r="D203" s="1"/>
    </row>
    <row r="204" spans="2:4" ht="10.199999999999999" x14ac:dyDescent="0.2">
      <c r="B204" s="1"/>
      <c r="C204" s="1"/>
      <c r="D204" s="1"/>
    </row>
    <row r="205" spans="2:4" ht="10.199999999999999" x14ac:dyDescent="0.2">
      <c r="B205" s="1"/>
      <c r="C205" s="1"/>
      <c r="D205" s="1"/>
    </row>
    <row r="206" spans="2:4" ht="10.199999999999999" x14ac:dyDescent="0.2">
      <c r="B206" s="1"/>
      <c r="C206" s="1"/>
      <c r="D206" s="1"/>
    </row>
    <row r="207" spans="2:4" ht="10.199999999999999" x14ac:dyDescent="0.2">
      <c r="B207" s="1"/>
      <c r="C207" s="1"/>
      <c r="D207" s="1"/>
    </row>
    <row r="208" spans="2:4" ht="10.199999999999999" x14ac:dyDescent="0.2">
      <c r="B208" s="1"/>
      <c r="C208" s="1"/>
      <c r="D208" s="1"/>
    </row>
    <row r="209" spans="2:4" ht="10.199999999999999" x14ac:dyDescent="0.2">
      <c r="B209" s="1"/>
      <c r="C209" s="1"/>
      <c r="D209" s="1"/>
    </row>
    <row r="210" spans="2:4" ht="10.199999999999999" x14ac:dyDescent="0.2">
      <c r="B210" s="1"/>
      <c r="C210" s="1"/>
      <c r="D210" s="1"/>
    </row>
    <row r="211" spans="2:4" ht="10.199999999999999" x14ac:dyDescent="0.2">
      <c r="B211" s="1"/>
      <c r="C211" s="1"/>
      <c r="D211" s="1"/>
    </row>
    <row r="212" spans="2:4" ht="10.199999999999999" x14ac:dyDescent="0.2">
      <c r="B212" s="1"/>
      <c r="C212" s="1"/>
      <c r="D212" s="1"/>
    </row>
    <row r="213" spans="2:4" ht="10.199999999999999" x14ac:dyDescent="0.2">
      <c r="B213" s="1"/>
      <c r="C213" s="1"/>
      <c r="D213" s="1"/>
    </row>
    <row r="214" spans="2:4" ht="10.199999999999999" x14ac:dyDescent="0.2">
      <c r="B214" s="1"/>
      <c r="C214" s="1"/>
      <c r="D214" s="1"/>
    </row>
    <row r="215" spans="2:4" ht="10.199999999999999" x14ac:dyDescent="0.2">
      <c r="B215" s="1"/>
      <c r="C215" s="1"/>
      <c r="D215" s="1"/>
    </row>
    <row r="216" spans="2:4" ht="10.199999999999999" x14ac:dyDescent="0.2">
      <c r="B216" s="1"/>
      <c r="C216" s="1"/>
      <c r="D216" s="1"/>
    </row>
    <row r="217" spans="2:4" ht="10.199999999999999" x14ac:dyDescent="0.2">
      <c r="B217" s="1"/>
      <c r="C217" s="1"/>
      <c r="D217" s="1"/>
    </row>
    <row r="218" spans="2:4" ht="10.199999999999999" x14ac:dyDescent="0.2">
      <c r="B218" s="1"/>
      <c r="C218" s="1"/>
      <c r="D218" s="1"/>
    </row>
    <row r="219" spans="2:4" ht="10.199999999999999" x14ac:dyDescent="0.2">
      <c r="B219" s="1"/>
      <c r="C219" s="1"/>
      <c r="D219" s="1"/>
    </row>
    <row r="220" spans="2:4" ht="10.199999999999999" x14ac:dyDescent="0.2">
      <c r="B220" s="1"/>
      <c r="C220" s="1"/>
      <c r="D220" s="1"/>
    </row>
    <row r="221" spans="2:4" ht="10.199999999999999" x14ac:dyDescent="0.2">
      <c r="B221" s="1"/>
      <c r="C221" s="1"/>
      <c r="D221" s="1"/>
    </row>
    <row r="222" spans="2:4" ht="10.199999999999999" x14ac:dyDescent="0.2">
      <c r="B222" s="1"/>
      <c r="C222" s="1"/>
      <c r="D222" s="1"/>
    </row>
    <row r="223" spans="2:4" ht="10.199999999999999" x14ac:dyDescent="0.2">
      <c r="B223" s="1"/>
      <c r="C223" s="1"/>
      <c r="D223" s="1"/>
    </row>
    <row r="224" spans="2:4" ht="10.199999999999999" x14ac:dyDescent="0.2">
      <c r="B224" s="1"/>
      <c r="C224" s="1"/>
      <c r="D224" s="1"/>
    </row>
    <row r="225" spans="2:4" ht="10.199999999999999" x14ac:dyDescent="0.2">
      <c r="B225" s="1"/>
      <c r="C225" s="1"/>
      <c r="D225" s="1"/>
    </row>
    <row r="226" spans="2:4" ht="10.199999999999999" x14ac:dyDescent="0.2">
      <c r="B226" s="1"/>
      <c r="C226" s="1"/>
      <c r="D226" s="1"/>
    </row>
    <row r="227" spans="2:4" ht="10.199999999999999" x14ac:dyDescent="0.2">
      <c r="B227" s="1"/>
      <c r="C227" s="1"/>
      <c r="D227" s="1"/>
    </row>
    <row r="228" spans="2:4" ht="10.199999999999999" x14ac:dyDescent="0.2">
      <c r="B228" s="1"/>
      <c r="C228" s="1"/>
      <c r="D228" s="1"/>
    </row>
    <row r="229" spans="2:4" ht="10.199999999999999" x14ac:dyDescent="0.2">
      <c r="B229" s="1"/>
      <c r="C229" s="1"/>
      <c r="D229" s="1"/>
    </row>
    <row r="230" spans="2:4" ht="10.199999999999999" x14ac:dyDescent="0.2">
      <c r="B230" s="1"/>
      <c r="C230" s="1"/>
      <c r="D230" s="1"/>
    </row>
    <row r="231" spans="2:4" ht="10.199999999999999" x14ac:dyDescent="0.2">
      <c r="B231" s="1"/>
      <c r="C231" s="1"/>
      <c r="D231" s="1"/>
    </row>
    <row r="232" spans="2:4" ht="10.199999999999999" x14ac:dyDescent="0.2">
      <c r="B232" s="1"/>
      <c r="C232" s="1"/>
      <c r="D232" s="1"/>
    </row>
    <row r="233" spans="2:4" ht="10.199999999999999" x14ac:dyDescent="0.2">
      <c r="B233" s="1"/>
      <c r="C233" s="1"/>
      <c r="D233" s="1"/>
    </row>
    <row r="234" spans="2:4" ht="10.199999999999999" x14ac:dyDescent="0.2">
      <c r="B234" s="1"/>
      <c r="C234" s="1"/>
      <c r="D234" s="1"/>
    </row>
    <row r="235" spans="2:4" ht="10.199999999999999" x14ac:dyDescent="0.2">
      <c r="B235" s="1"/>
      <c r="C235" s="1"/>
      <c r="D235" s="1"/>
    </row>
    <row r="236" spans="2:4" ht="10.199999999999999" x14ac:dyDescent="0.2">
      <c r="B236" s="1"/>
      <c r="C236" s="1"/>
      <c r="D236" s="1"/>
    </row>
    <row r="237" spans="2:4" ht="10.199999999999999" x14ac:dyDescent="0.2">
      <c r="B237" s="1"/>
      <c r="C237" s="1"/>
      <c r="D237" s="1"/>
    </row>
    <row r="238" spans="2:4" ht="10.199999999999999" x14ac:dyDescent="0.2">
      <c r="B238" s="1"/>
      <c r="C238" s="1"/>
      <c r="D238" s="1"/>
    </row>
    <row r="239" spans="2:4" ht="10.199999999999999" x14ac:dyDescent="0.2">
      <c r="B239" s="1"/>
      <c r="C239" s="1"/>
      <c r="D239" s="1"/>
    </row>
    <row r="240" spans="2:4" ht="10.199999999999999" x14ac:dyDescent="0.2">
      <c r="B240" s="1"/>
      <c r="C240" s="1"/>
      <c r="D240" s="1"/>
    </row>
    <row r="241" spans="2:4" ht="10.199999999999999" x14ac:dyDescent="0.2">
      <c r="B241" s="1"/>
      <c r="C241" s="1"/>
      <c r="D241" s="1"/>
    </row>
    <row r="242" spans="2:4" ht="10.199999999999999" x14ac:dyDescent="0.2">
      <c r="B242" s="1"/>
      <c r="C242" s="1"/>
      <c r="D242" s="1"/>
    </row>
    <row r="243" spans="2:4" ht="10.199999999999999" x14ac:dyDescent="0.2">
      <c r="B243" s="1"/>
      <c r="C243" s="1"/>
      <c r="D243" s="1"/>
    </row>
    <row r="244" spans="2:4" ht="10.199999999999999" x14ac:dyDescent="0.2">
      <c r="B244" s="1"/>
      <c r="C244" s="1"/>
      <c r="D244" s="1"/>
    </row>
    <row r="245" spans="2:4" ht="10.199999999999999" x14ac:dyDescent="0.2">
      <c r="B245" s="1"/>
      <c r="C245" s="1"/>
      <c r="D245" s="1"/>
    </row>
    <row r="246" spans="2:4" ht="10.199999999999999" x14ac:dyDescent="0.2">
      <c r="B246" s="1"/>
      <c r="C246" s="1"/>
      <c r="D246" s="1"/>
    </row>
    <row r="247" spans="2:4" ht="10.199999999999999" x14ac:dyDescent="0.2">
      <c r="B247" s="1"/>
      <c r="C247" s="1"/>
      <c r="D247" s="1"/>
    </row>
    <row r="248" spans="2:4" ht="10.199999999999999" x14ac:dyDescent="0.2">
      <c r="B248" s="1"/>
      <c r="C248" s="1"/>
      <c r="D248" s="1"/>
    </row>
    <row r="249" spans="2:4" ht="10.199999999999999" x14ac:dyDescent="0.2">
      <c r="B249" s="1"/>
      <c r="C249" s="1"/>
      <c r="D249" s="1"/>
    </row>
    <row r="250" spans="2:4" ht="10.199999999999999" x14ac:dyDescent="0.2">
      <c r="B250" s="1"/>
      <c r="C250" s="1"/>
      <c r="D250" s="1"/>
    </row>
    <row r="251" spans="2:4" ht="10.199999999999999" x14ac:dyDescent="0.2">
      <c r="B251" s="1"/>
      <c r="C251" s="1"/>
      <c r="D251" s="1"/>
    </row>
    <row r="252" spans="2:4" ht="10.199999999999999" x14ac:dyDescent="0.2">
      <c r="B252" s="1"/>
      <c r="C252" s="1"/>
      <c r="D252" s="1"/>
    </row>
    <row r="253" spans="2:4" ht="10.199999999999999" x14ac:dyDescent="0.2">
      <c r="B253" s="1"/>
      <c r="C253" s="1"/>
      <c r="D253" s="1"/>
    </row>
    <row r="254" spans="2:4" ht="10.199999999999999" x14ac:dyDescent="0.2">
      <c r="B254" s="1"/>
      <c r="C254" s="1"/>
      <c r="D254" s="1"/>
    </row>
    <row r="255" spans="2:4" ht="10.199999999999999" x14ac:dyDescent="0.2">
      <c r="B255" s="1"/>
      <c r="C255" s="1"/>
      <c r="D255" s="1"/>
    </row>
    <row r="256" spans="2:4" ht="10.199999999999999" x14ac:dyDescent="0.2">
      <c r="B256" s="1"/>
      <c r="C256" s="1"/>
      <c r="D256" s="1"/>
    </row>
    <row r="257" spans="2:4" ht="10.199999999999999" x14ac:dyDescent="0.2">
      <c r="B257" s="1"/>
      <c r="C257" s="1"/>
      <c r="D257" s="1"/>
    </row>
    <row r="258" spans="2:4" ht="10.199999999999999" x14ac:dyDescent="0.2">
      <c r="B258" s="1"/>
      <c r="C258" s="1"/>
      <c r="D258" s="1"/>
    </row>
    <row r="259" spans="2:4" ht="10.199999999999999" x14ac:dyDescent="0.2">
      <c r="B259" s="1"/>
      <c r="C259" s="1"/>
      <c r="D259" s="1"/>
    </row>
    <row r="260" spans="2:4" ht="10.199999999999999" x14ac:dyDescent="0.2">
      <c r="B260" s="1"/>
      <c r="C260" s="1"/>
      <c r="D260" s="1"/>
    </row>
    <row r="261" spans="2:4" ht="10.199999999999999" x14ac:dyDescent="0.2">
      <c r="B261" s="1"/>
      <c r="C261" s="1"/>
      <c r="D261" s="1"/>
    </row>
    <row r="262" spans="2:4" ht="10.199999999999999" x14ac:dyDescent="0.2">
      <c r="B262" s="1"/>
      <c r="C262" s="1"/>
      <c r="D262" s="1"/>
    </row>
    <row r="263" spans="2:4" ht="10.199999999999999" x14ac:dyDescent="0.2">
      <c r="B263" s="1"/>
      <c r="C263" s="1"/>
      <c r="D263" s="1"/>
    </row>
    <row r="264" spans="2:4" ht="10.199999999999999" x14ac:dyDescent="0.2">
      <c r="B264" s="1"/>
      <c r="C264" s="1"/>
      <c r="D264" s="1"/>
    </row>
    <row r="265" spans="2:4" ht="10.199999999999999" x14ac:dyDescent="0.2">
      <c r="B265" s="1"/>
      <c r="C265" s="1"/>
      <c r="D265" s="1"/>
    </row>
    <row r="266" spans="2:4" ht="10.199999999999999" x14ac:dyDescent="0.2">
      <c r="B266" s="1"/>
      <c r="C266" s="1"/>
      <c r="D266" s="1"/>
    </row>
    <row r="267" spans="2:4" ht="10.199999999999999" x14ac:dyDescent="0.2">
      <c r="B267" s="1"/>
      <c r="C267" s="1"/>
      <c r="D267" s="1"/>
    </row>
    <row r="268" spans="2:4" ht="10.199999999999999" x14ac:dyDescent="0.2">
      <c r="B268" s="1"/>
      <c r="C268" s="1"/>
      <c r="D268" s="1"/>
    </row>
    <row r="269" spans="2:4" ht="10.199999999999999" x14ac:dyDescent="0.2">
      <c r="B269" s="1"/>
      <c r="C269" s="1"/>
      <c r="D269" s="1"/>
    </row>
    <row r="270" spans="2:4" ht="10.199999999999999" x14ac:dyDescent="0.2">
      <c r="B270" s="1"/>
      <c r="C270" s="1"/>
      <c r="D270" s="1"/>
    </row>
    <row r="271" spans="2:4" ht="10.199999999999999" x14ac:dyDescent="0.2">
      <c r="B271" s="1"/>
      <c r="C271" s="1"/>
      <c r="D271" s="1"/>
    </row>
    <row r="272" spans="2:4" ht="10.199999999999999" x14ac:dyDescent="0.2">
      <c r="B272" s="1"/>
      <c r="C272" s="1"/>
      <c r="D272" s="1"/>
    </row>
    <row r="273" spans="2:4" ht="10.199999999999999" x14ac:dyDescent="0.2">
      <c r="B273" s="1"/>
      <c r="C273" s="1"/>
      <c r="D273" s="1"/>
    </row>
    <row r="274" spans="2:4" ht="10.199999999999999" x14ac:dyDescent="0.2">
      <c r="B274" s="1"/>
      <c r="C274" s="1"/>
      <c r="D274" s="1"/>
    </row>
    <row r="275" spans="2:4" ht="10.199999999999999" x14ac:dyDescent="0.2">
      <c r="B275" s="1"/>
      <c r="C275" s="1"/>
      <c r="D275" s="1"/>
    </row>
    <row r="276" spans="2:4" ht="10.199999999999999" x14ac:dyDescent="0.2">
      <c r="B276" s="1"/>
      <c r="C276" s="1"/>
      <c r="D276" s="1"/>
    </row>
    <row r="277" spans="2:4" ht="10.199999999999999" x14ac:dyDescent="0.2">
      <c r="B277" s="1"/>
      <c r="C277" s="1"/>
      <c r="D277" s="1"/>
    </row>
    <row r="278" spans="2:4" ht="10.199999999999999" x14ac:dyDescent="0.2">
      <c r="B278" s="1"/>
      <c r="C278" s="1"/>
      <c r="D278" s="1"/>
    </row>
    <row r="279" spans="2:4" ht="10.199999999999999" x14ac:dyDescent="0.2">
      <c r="B279" s="1"/>
      <c r="C279" s="1"/>
      <c r="D279" s="1"/>
    </row>
    <row r="280" spans="2:4" ht="10.199999999999999" x14ac:dyDescent="0.2">
      <c r="B280" s="1"/>
      <c r="C280" s="1"/>
      <c r="D280" s="1"/>
    </row>
    <row r="281" spans="2:4" ht="10.199999999999999" x14ac:dyDescent="0.2">
      <c r="B281" s="1"/>
      <c r="C281" s="1"/>
      <c r="D281" s="1"/>
    </row>
    <row r="282" spans="2:4" ht="10.199999999999999" x14ac:dyDescent="0.2">
      <c r="B282" s="1"/>
      <c r="C282" s="1"/>
      <c r="D282" s="1"/>
    </row>
    <row r="283" spans="2:4" ht="10.199999999999999" x14ac:dyDescent="0.2">
      <c r="B283" s="1"/>
      <c r="C283" s="1"/>
      <c r="D283" s="1"/>
    </row>
    <row r="284" spans="2:4" ht="10.199999999999999" x14ac:dyDescent="0.2">
      <c r="B284" s="1"/>
      <c r="C284" s="1"/>
      <c r="D284" s="1"/>
    </row>
    <row r="285" spans="2:4" ht="10.199999999999999" x14ac:dyDescent="0.2">
      <c r="B285" s="1"/>
      <c r="C285" s="1"/>
      <c r="D285" s="1"/>
    </row>
    <row r="286" spans="2:4" ht="10.199999999999999" x14ac:dyDescent="0.2">
      <c r="B286" s="1"/>
      <c r="C286" s="1"/>
      <c r="D286" s="1"/>
    </row>
    <row r="287" spans="2:4" ht="10.199999999999999" x14ac:dyDescent="0.2">
      <c r="B287" s="1"/>
      <c r="C287" s="1"/>
      <c r="D287" s="1"/>
    </row>
    <row r="288" spans="2:4" ht="10.199999999999999" x14ac:dyDescent="0.2">
      <c r="B288" s="1"/>
      <c r="C288" s="1"/>
      <c r="D288" s="1"/>
    </row>
    <row r="289" spans="2:4" ht="10.199999999999999" x14ac:dyDescent="0.2">
      <c r="B289" s="1"/>
      <c r="C289" s="1"/>
      <c r="D289" s="1"/>
    </row>
    <row r="290" spans="2:4" ht="10.199999999999999" x14ac:dyDescent="0.2">
      <c r="B290" s="1"/>
      <c r="C290" s="1"/>
      <c r="D290" s="1"/>
    </row>
    <row r="291" spans="2:4" ht="10.199999999999999" x14ac:dyDescent="0.2">
      <c r="B291" s="1"/>
      <c r="C291" s="1"/>
      <c r="D291" s="1"/>
    </row>
    <row r="292" spans="2:4" ht="10.199999999999999" x14ac:dyDescent="0.2">
      <c r="B292" s="1"/>
      <c r="C292" s="1"/>
      <c r="D292" s="1"/>
    </row>
    <row r="293" spans="2:4" ht="10.199999999999999" x14ac:dyDescent="0.2">
      <c r="B293" s="1"/>
      <c r="C293" s="1"/>
      <c r="D293" s="1"/>
    </row>
    <row r="294" spans="2:4" ht="10.199999999999999" x14ac:dyDescent="0.2">
      <c r="B294" s="1"/>
      <c r="C294" s="1"/>
      <c r="D294" s="1"/>
    </row>
    <row r="295" spans="2:4" ht="10.199999999999999" x14ac:dyDescent="0.2">
      <c r="B295" s="1"/>
      <c r="C295" s="1"/>
      <c r="D295" s="1"/>
    </row>
    <row r="296" spans="2:4" ht="10.199999999999999" x14ac:dyDescent="0.2">
      <c r="B296" s="1"/>
      <c r="C296" s="1"/>
      <c r="D296" s="1"/>
    </row>
    <row r="297" spans="2:4" ht="10.199999999999999" x14ac:dyDescent="0.2">
      <c r="B297" s="1"/>
      <c r="C297" s="1"/>
      <c r="D297" s="1"/>
    </row>
    <row r="298" spans="2:4" ht="10.199999999999999" x14ac:dyDescent="0.2">
      <c r="B298" s="1"/>
      <c r="C298" s="1"/>
      <c r="D298" s="1"/>
    </row>
    <row r="299" spans="2:4" ht="10.199999999999999" x14ac:dyDescent="0.2">
      <c r="B299" s="1"/>
      <c r="C299" s="1"/>
      <c r="D299" s="1"/>
    </row>
    <row r="300" spans="2:4" ht="10.199999999999999" x14ac:dyDescent="0.2">
      <c r="B300" s="1"/>
      <c r="C300" s="1"/>
      <c r="D300" s="1"/>
    </row>
    <row r="301" spans="2:4" ht="10.199999999999999" x14ac:dyDescent="0.2">
      <c r="B301" s="1"/>
      <c r="C301" s="1"/>
      <c r="D301" s="1"/>
    </row>
    <row r="302" spans="2:4" ht="10.199999999999999" x14ac:dyDescent="0.2">
      <c r="B302" s="1"/>
      <c r="C302" s="1"/>
      <c r="D302" s="1"/>
    </row>
    <row r="303" spans="2:4" ht="10.199999999999999" x14ac:dyDescent="0.2">
      <c r="B303" s="1"/>
      <c r="C303" s="1"/>
      <c r="D303" s="1"/>
    </row>
    <row r="304" spans="2:4" ht="10.199999999999999" x14ac:dyDescent="0.2">
      <c r="B304" s="1"/>
      <c r="C304" s="1"/>
      <c r="D304" s="1"/>
    </row>
    <row r="305" spans="2:4" ht="10.199999999999999" x14ac:dyDescent="0.2">
      <c r="B305" s="1"/>
      <c r="C305" s="1"/>
      <c r="D305" s="1"/>
    </row>
    <row r="306" spans="2:4" ht="10.199999999999999" x14ac:dyDescent="0.2">
      <c r="B306" s="1"/>
      <c r="C306" s="1"/>
      <c r="D306" s="1"/>
    </row>
    <row r="307" spans="2:4" ht="10.199999999999999" x14ac:dyDescent="0.2">
      <c r="B307" s="1"/>
      <c r="C307" s="1"/>
      <c r="D307" s="1"/>
    </row>
    <row r="308" spans="2:4" ht="10.199999999999999" x14ac:dyDescent="0.2">
      <c r="B308" s="1"/>
      <c r="C308" s="1"/>
      <c r="D308" s="1"/>
    </row>
    <row r="309" spans="2:4" ht="10.199999999999999" x14ac:dyDescent="0.2">
      <c r="B309" s="1"/>
      <c r="C309" s="1"/>
      <c r="D309" s="1"/>
    </row>
    <row r="310" spans="2:4" ht="10.199999999999999" x14ac:dyDescent="0.2">
      <c r="B310" s="1"/>
      <c r="C310" s="1"/>
      <c r="D310" s="1"/>
    </row>
    <row r="311" spans="2:4" ht="10.199999999999999" x14ac:dyDescent="0.2">
      <c r="B311" s="1"/>
      <c r="C311" s="1"/>
      <c r="D311" s="1"/>
    </row>
    <row r="312" spans="2:4" ht="10.199999999999999" x14ac:dyDescent="0.2">
      <c r="B312" s="1"/>
      <c r="C312" s="1"/>
      <c r="D312" s="1"/>
    </row>
    <row r="313" spans="2:4" ht="10.199999999999999" x14ac:dyDescent="0.2">
      <c r="B313" s="1"/>
      <c r="C313" s="1"/>
      <c r="D313" s="1"/>
    </row>
    <row r="314" spans="2:4" ht="10.199999999999999" x14ac:dyDescent="0.2">
      <c r="B314" s="1"/>
      <c r="C314" s="1"/>
      <c r="D314" s="1"/>
    </row>
    <row r="315" spans="2:4" ht="10.199999999999999" x14ac:dyDescent="0.2">
      <c r="B315" s="1"/>
      <c r="C315" s="1"/>
      <c r="D315" s="1"/>
    </row>
    <row r="316" spans="2:4" ht="10.199999999999999" x14ac:dyDescent="0.2">
      <c r="B316" s="1"/>
      <c r="C316" s="1"/>
      <c r="D316" s="1"/>
    </row>
    <row r="317" spans="2:4" ht="10.199999999999999" x14ac:dyDescent="0.2">
      <c r="B317" s="1"/>
      <c r="C317" s="1"/>
      <c r="D317" s="1"/>
    </row>
    <row r="318" spans="2:4" ht="10.199999999999999" x14ac:dyDescent="0.2">
      <c r="B318" s="1"/>
      <c r="C318" s="1"/>
      <c r="D318" s="1"/>
    </row>
    <row r="319" spans="2:4" ht="10.199999999999999" x14ac:dyDescent="0.2">
      <c r="B319" s="1"/>
      <c r="C319" s="1"/>
      <c r="D319" s="1"/>
    </row>
    <row r="320" spans="2:4" ht="10.199999999999999" x14ac:dyDescent="0.2">
      <c r="B320" s="1"/>
      <c r="C320" s="1"/>
      <c r="D320" s="1"/>
    </row>
    <row r="321" spans="2:4" ht="10.199999999999999" x14ac:dyDescent="0.2">
      <c r="B321" s="1"/>
      <c r="C321" s="1"/>
      <c r="D321" s="1"/>
    </row>
    <row r="322" spans="2:4" ht="10.199999999999999" x14ac:dyDescent="0.2">
      <c r="B322" s="1"/>
      <c r="C322" s="1"/>
      <c r="D322" s="1"/>
    </row>
    <row r="323" spans="2:4" ht="10.199999999999999" x14ac:dyDescent="0.2">
      <c r="B323" s="1"/>
      <c r="C323" s="1"/>
      <c r="D323" s="1"/>
    </row>
    <row r="324" spans="2:4" ht="10.199999999999999" x14ac:dyDescent="0.2">
      <c r="B324" s="1"/>
      <c r="C324" s="1"/>
      <c r="D324" s="1"/>
    </row>
    <row r="325" spans="2:4" ht="10.199999999999999" x14ac:dyDescent="0.2">
      <c r="B325" s="1"/>
      <c r="C325" s="1"/>
      <c r="D325" s="1"/>
    </row>
    <row r="326" spans="2:4" ht="10.199999999999999" x14ac:dyDescent="0.2">
      <c r="B326" s="1"/>
      <c r="C326" s="1"/>
      <c r="D326" s="1"/>
    </row>
    <row r="327" spans="2:4" ht="10.199999999999999" x14ac:dyDescent="0.2">
      <c r="B327" s="1"/>
      <c r="C327" s="1"/>
      <c r="D327" s="1"/>
    </row>
    <row r="328" spans="2:4" ht="10.199999999999999" x14ac:dyDescent="0.2">
      <c r="B328" s="1"/>
      <c r="C328" s="1"/>
      <c r="D328" s="1"/>
    </row>
    <row r="329" spans="2:4" ht="10.199999999999999" x14ac:dyDescent="0.2">
      <c r="B329" s="1"/>
      <c r="C329" s="1"/>
      <c r="D329" s="1"/>
    </row>
    <row r="330" spans="2:4" ht="10.199999999999999" x14ac:dyDescent="0.2">
      <c r="B330" s="1"/>
      <c r="C330" s="1"/>
      <c r="D330" s="1"/>
    </row>
    <row r="331" spans="2:4" ht="10.199999999999999" x14ac:dyDescent="0.2">
      <c r="B331" s="1"/>
      <c r="C331" s="1"/>
      <c r="D331" s="1"/>
    </row>
    <row r="332" spans="2:4" ht="10.199999999999999" x14ac:dyDescent="0.2">
      <c r="B332" s="1"/>
      <c r="C332" s="1"/>
      <c r="D332" s="1"/>
    </row>
    <row r="333" spans="2:4" ht="10.199999999999999" x14ac:dyDescent="0.2">
      <c r="B333" s="1"/>
      <c r="C333" s="1"/>
      <c r="D333" s="1"/>
    </row>
    <row r="334" spans="2:4" ht="10.199999999999999" x14ac:dyDescent="0.2">
      <c r="B334" s="1"/>
      <c r="C334" s="1"/>
      <c r="D334" s="1"/>
    </row>
    <row r="335" spans="2:4" ht="10.199999999999999" x14ac:dyDescent="0.2">
      <c r="B335" s="1"/>
      <c r="C335" s="1"/>
      <c r="D335" s="1"/>
    </row>
    <row r="336" spans="2:4" ht="10.199999999999999" x14ac:dyDescent="0.2">
      <c r="B336" s="1"/>
      <c r="C336" s="1"/>
      <c r="D336" s="1"/>
    </row>
    <row r="337" spans="2:4" ht="10.199999999999999" x14ac:dyDescent="0.2">
      <c r="B337" s="1"/>
      <c r="C337" s="1"/>
      <c r="D337" s="1"/>
    </row>
    <row r="338" spans="2:4" ht="10.199999999999999" x14ac:dyDescent="0.2">
      <c r="B338" s="1"/>
      <c r="C338" s="1"/>
      <c r="D338" s="1"/>
    </row>
    <row r="339" spans="2:4" ht="10.199999999999999" x14ac:dyDescent="0.2">
      <c r="B339" s="1"/>
      <c r="C339" s="1"/>
      <c r="D339" s="1"/>
    </row>
    <row r="340" spans="2:4" ht="10.199999999999999" x14ac:dyDescent="0.2">
      <c r="B340" s="1"/>
      <c r="C340" s="1"/>
      <c r="D340" s="1"/>
    </row>
    <row r="341" spans="2:4" ht="10.199999999999999" x14ac:dyDescent="0.2">
      <c r="B341" s="1"/>
      <c r="C341" s="1"/>
      <c r="D341" s="1"/>
    </row>
    <row r="342" spans="2:4" ht="10.199999999999999" x14ac:dyDescent="0.2">
      <c r="B342" s="1"/>
      <c r="C342" s="1"/>
      <c r="D342" s="1"/>
    </row>
    <row r="343" spans="2:4" ht="10.199999999999999" x14ac:dyDescent="0.2">
      <c r="B343" s="1"/>
      <c r="C343" s="1"/>
      <c r="D343" s="1"/>
    </row>
    <row r="344" spans="2:4" ht="10.199999999999999" x14ac:dyDescent="0.2">
      <c r="B344" s="1"/>
      <c r="C344" s="1"/>
      <c r="D344" s="1"/>
    </row>
    <row r="345" spans="2:4" ht="10.199999999999999" x14ac:dyDescent="0.2">
      <c r="B345" s="1"/>
      <c r="C345" s="1"/>
      <c r="D345" s="1"/>
    </row>
    <row r="346" spans="2:4" ht="10.199999999999999" x14ac:dyDescent="0.2">
      <c r="B346" s="1"/>
      <c r="C346" s="1"/>
      <c r="D346" s="1"/>
    </row>
    <row r="347" spans="2:4" ht="10.199999999999999" x14ac:dyDescent="0.2">
      <c r="B347" s="1"/>
      <c r="C347" s="1"/>
      <c r="D347" s="1"/>
    </row>
    <row r="348" spans="2:4" ht="10.199999999999999" x14ac:dyDescent="0.2">
      <c r="B348" s="1"/>
      <c r="C348" s="1"/>
      <c r="D348" s="1"/>
    </row>
    <row r="349" spans="2:4" ht="10.199999999999999" x14ac:dyDescent="0.2">
      <c r="B349" s="1"/>
      <c r="C349" s="1"/>
      <c r="D349" s="1"/>
    </row>
    <row r="350" spans="2:4" ht="10.199999999999999" x14ac:dyDescent="0.2">
      <c r="B350" s="1"/>
      <c r="C350" s="1"/>
      <c r="D350" s="1"/>
    </row>
    <row r="351" spans="2:4" ht="10.199999999999999" x14ac:dyDescent="0.2">
      <c r="B351" s="1"/>
      <c r="C351" s="1"/>
      <c r="D351" s="1"/>
    </row>
    <row r="352" spans="2:4" ht="10.199999999999999" x14ac:dyDescent="0.2">
      <c r="B352" s="1"/>
      <c r="C352" s="1"/>
      <c r="D352" s="1"/>
    </row>
    <row r="353" spans="2:4" ht="10.199999999999999" x14ac:dyDescent="0.2">
      <c r="B353" s="1"/>
      <c r="C353" s="1"/>
      <c r="D353" s="1"/>
    </row>
    <row r="354" spans="2:4" ht="10.199999999999999" x14ac:dyDescent="0.2">
      <c r="B354" s="1"/>
      <c r="C354" s="1"/>
      <c r="D354" s="1"/>
    </row>
    <row r="355" spans="2:4" ht="10.199999999999999" x14ac:dyDescent="0.2">
      <c r="B355" s="1"/>
      <c r="C355" s="1"/>
      <c r="D355" s="1"/>
    </row>
    <row r="356" spans="2:4" ht="10.199999999999999" x14ac:dyDescent="0.2">
      <c r="B356" s="1"/>
      <c r="C356" s="1"/>
      <c r="D356" s="1"/>
    </row>
    <row r="357" spans="2:4" ht="10.199999999999999" x14ac:dyDescent="0.2">
      <c r="B357" s="1"/>
      <c r="C357" s="1"/>
      <c r="D357" s="1"/>
    </row>
    <row r="358" spans="2:4" ht="10.199999999999999" x14ac:dyDescent="0.2">
      <c r="B358" s="1"/>
      <c r="C358" s="1"/>
      <c r="D358" s="1"/>
    </row>
    <row r="359" spans="2:4" ht="10.199999999999999" x14ac:dyDescent="0.2">
      <c r="B359" s="1"/>
      <c r="C359" s="1"/>
      <c r="D359" s="1"/>
    </row>
    <row r="360" spans="2:4" ht="10.199999999999999" x14ac:dyDescent="0.2">
      <c r="B360" s="1"/>
      <c r="C360" s="1"/>
      <c r="D360" s="1"/>
    </row>
    <row r="361" spans="2:4" ht="10.199999999999999" x14ac:dyDescent="0.2">
      <c r="B361" s="1"/>
      <c r="C361" s="1"/>
      <c r="D361" s="1"/>
    </row>
    <row r="362" spans="2:4" ht="10.199999999999999" x14ac:dyDescent="0.2">
      <c r="B362" s="1"/>
      <c r="C362" s="1"/>
      <c r="D362" s="1"/>
    </row>
    <row r="363" spans="2:4" ht="10.199999999999999" x14ac:dyDescent="0.2">
      <c r="B363" s="1"/>
      <c r="C363" s="1"/>
      <c r="D363" s="1"/>
    </row>
    <row r="364" spans="2:4" ht="10.199999999999999" x14ac:dyDescent="0.2">
      <c r="B364" s="1"/>
      <c r="C364" s="1"/>
      <c r="D364" s="1"/>
    </row>
    <row r="365" spans="2:4" ht="10.199999999999999" x14ac:dyDescent="0.2">
      <c r="B365" s="1"/>
      <c r="C365" s="1"/>
      <c r="D365" s="1"/>
    </row>
    <row r="366" spans="2:4" ht="10.199999999999999" x14ac:dyDescent="0.2">
      <c r="B366" s="1"/>
      <c r="C366" s="1"/>
      <c r="D366" s="1"/>
    </row>
    <row r="367" spans="2:4" ht="10.199999999999999" x14ac:dyDescent="0.2">
      <c r="B367" s="1"/>
      <c r="C367" s="1"/>
      <c r="D367" s="1"/>
    </row>
    <row r="368" spans="2:4" ht="10.199999999999999" x14ac:dyDescent="0.2">
      <c r="B368" s="1"/>
      <c r="C368" s="1"/>
      <c r="D368" s="1"/>
    </row>
    <row r="369" spans="2:4" ht="10.199999999999999" x14ac:dyDescent="0.2">
      <c r="B369" s="1"/>
      <c r="C369" s="1"/>
      <c r="D369" s="1"/>
    </row>
    <row r="370" spans="2:4" ht="10.199999999999999" x14ac:dyDescent="0.2">
      <c r="B370" s="1"/>
      <c r="C370" s="1"/>
      <c r="D370" s="1"/>
    </row>
    <row r="371" spans="2:4" ht="10.199999999999999" x14ac:dyDescent="0.2">
      <c r="B371" s="1"/>
      <c r="C371" s="1"/>
      <c r="D371" s="1"/>
    </row>
    <row r="372" spans="2:4" ht="10.199999999999999" x14ac:dyDescent="0.2">
      <c r="B372" s="1"/>
      <c r="C372" s="1"/>
      <c r="D372" s="1"/>
    </row>
    <row r="373" spans="2:4" ht="10.199999999999999" x14ac:dyDescent="0.2">
      <c r="B373" s="1"/>
      <c r="C373" s="1"/>
      <c r="D373" s="1"/>
    </row>
    <row r="374" spans="2:4" ht="10.199999999999999" x14ac:dyDescent="0.2">
      <c r="B374" s="1"/>
      <c r="C374" s="1"/>
      <c r="D374" s="1"/>
    </row>
    <row r="375" spans="2:4" ht="10.199999999999999" x14ac:dyDescent="0.2">
      <c r="B375" s="1"/>
      <c r="C375" s="1"/>
      <c r="D375" s="1"/>
    </row>
    <row r="376" spans="2:4" ht="10.199999999999999" x14ac:dyDescent="0.2">
      <c r="B376" s="1"/>
      <c r="C376" s="1"/>
      <c r="D376" s="1"/>
    </row>
    <row r="377" spans="2:4" ht="10.199999999999999" x14ac:dyDescent="0.2">
      <c r="B377" s="1"/>
      <c r="C377" s="1"/>
      <c r="D377" s="1"/>
    </row>
    <row r="378" spans="2:4" ht="10.199999999999999" x14ac:dyDescent="0.2">
      <c r="B378" s="1"/>
      <c r="C378" s="1"/>
      <c r="D378" s="1"/>
    </row>
    <row r="379" spans="2:4" ht="10.199999999999999" x14ac:dyDescent="0.2">
      <c r="B379" s="1"/>
      <c r="C379" s="1"/>
      <c r="D379" s="1"/>
    </row>
    <row r="380" spans="2:4" ht="10.199999999999999" x14ac:dyDescent="0.2">
      <c r="B380" s="1"/>
      <c r="C380" s="1"/>
      <c r="D380" s="1"/>
    </row>
    <row r="381" spans="2:4" ht="10.199999999999999" x14ac:dyDescent="0.2">
      <c r="B381" s="1"/>
      <c r="C381" s="1"/>
      <c r="D381" s="1"/>
    </row>
    <row r="382" spans="2:4" ht="10.199999999999999" x14ac:dyDescent="0.2">
      <c r="B382" s="1"/>
      <c r="C382" s="1"/>
      <c r="D382" s="1"/>
    </row>
    <row r="383" spans="2:4" ht="10.199999999999999" x14ac:dyDescent="0.2">
      <c r="B383" s="1"/>
      <c r="C383" s="1"/>
      <c r="D383" s="1"/>
    </row>
    <row r="384" spans="2:4" ht="10.199999999999999" x14ac:dyDescent="0.2">
      <c r="B384" s="1"/>
      <c r="C384" s="1"/>
      <c r="D384" s="1"/>
    </row>
    <row r="385" spans="2:4" ht="10.199999999999999" x14ac:dyDescent="0.2">
      <c r="B385" s="1"/>
      <c r="C385" s="1"/>
      <c r="D385" s="1"/>
    </row>
    <row r="386" spans="2:4" ht="10.199999999999999" x14ac:dyDescent="0.2">
      <c r="B386" s="1"/>
      <c r="C386" s="1"/>
      <c r="D386" s="1"/>
    </row>
    <row r="387" spans="2:4" ht="10.199999999999999" x14ac:dyDescent="0.2">
      <c r="B387" s="1"/>
      <c r="C387" s="1"/>
      <c r="D387" s="1"/>
    </row>
    <row r="388" spans="2:4" ht="10.199999999999999" x14ac:dyDescent="0.2">
      <c r="B388" s="1"/>
      <c r="C388" s="1"/>
      <c r="D388" s="1"/>
    </row>
    <row r="389" spans="2:4" ht="10.199999999999999" x14ac:dyDescent="0.2">
      <c r="B389" s="1"/>
      <c r="C389" s="1"/>
      <c r="D389" s="1"/>
    </row>
    <row r="390" spans="2:4" ht="10.199999999999999" x14ac:dyDescent="0.2">
      <c r="B390" s="1"/>
      <c r="C390" s="1"/>
      <c r="D390" s="1"/>
    </row>
    <row r="391" spans="2:4" ht="10.199999999999999" x14ac:dyDescent="0.2">
      <c r="B391" s="1"/>
      <c r="C391" s="1"/>
      <c r="D391" s="1"/>
    </row>
    <row r="392" spans="2:4" ht="10.199999999999999" x14ac:dyDescent="0.2">
      <c r="B392" s="1"/>
      <c r="C392" s="1"/>
      <c r="D392" s="1"/>
    </row>
    <row r="393" spans="2:4" ht="10.199999999999999" x14ac:dyDescent="0.2">
      <c r="B393" s="1"/>
      <c r="C393" s="1"/>
      <c r="D393" s="1"/>
    </row>
    <row r="394" spans="2:4" ht="10.199999999999999" x14ac:dyDescent="0.2">
      <c r="B394" s="1"/>
      <c r="C394" s="1"/>
      <c r="D394" s="1"/>
    </row>
    <row r="395" spans="2:4" ht="10.199999999999999" x14ac:dyDescent="0.2">
      <c r="B395" s="1"/>
      <c r="C395" s="1"/>
      <c r="D395" s="1"/>
    </row>
    <row r="396" spans="2:4" ht="10.199999999999999" x14ac:dyDescent="0.2">
      <c r="B396" s="1"/>
      <c r="C396" s="1"/>
      <c r="D396" s="1"/>
    </row>
    <row r="397" spans="2:4" ht="10.199999999999999" x14ac:dyDescent="0.2">
      <c r="B397" s="1"/>
      <c r="C397" s="1"/>
      <c r="D397" s="1"/>
    </row>
    <row r="398" spans="2:4" ht="10.199999999999999" x14ac:dyDescent="0.2">
      <c r="B398" s="1"/>
      <c r="C398" s="1"/>
      <c r="D398" s="1"/>
    </row>
    <row r="399" spans="2:4" ht="10.199999999999999" x14ac:dyDescent="0.2">
      <c r="B399" s="1"/>
      <c r="C399" s="1"/>
      <c r="D399" s="1"/>
    </row>
    <row r="400" spans="2:4" ht="10.199999999999999" x14ac:dyDescent="0.2">
      <c r="B400" s="1"/>
      <c r="C400" s="1"/>
      <c r="D400" s="1"/>
    </row>
    <row r="401" spans="2:4" ht="10.199999999999999" x14ac:dyDescent="0.2">
      <c r="B401" s="1"/>
      <c r="C401" s="1"/>
      <c r="D401" s="1"/>
    </row>
    <row r="402" spans="2:4" ht="10.199999999999999" x14ac:dyDescent="0.2">
      <c r="B402" s="1"/>
      <c r="C402" s="1"/>
      <c r="D402" s="1"/>
    </row>
    <row r="403" spans="2:4" ht="10.199999999999999" x14ac:dyDescent="0.2">
      <c r="B403" s="1"/>
      <c r="C403" s="1"/>
      <c r="D403" s="1"/>
    </row>
    <row r="404" spans="2:4" ht="10.199999999999999" x14ac:dyDescent="0.2">
      <c r="B404" s="1"/>
      <c r="C404" s="1"/>
      <c r="D404" s="1"/>
    </row>
    <row r="405" spans="2:4" ht="10.199999999999999" x14ac:dyDescent="0.2">
      <c r="B405" s="1"/>
      <c r="C405" s="1"/>
      <c r="D405" s="1"/>
    </row>
    <row r="406" spans="2:4" ht="10.199999999999999" x14ac:dyDescent="0.2">
      <c r="B406" s="1"/>
      <c r="C406" s="1"/>
      <c r="D406" s="1"/>
    </row>
    <row r="407" spans="2:4" ht="10.199999999999999" x14ac:dyDescent="0.2">
      <c r="B407" s="1"/>
      <c r="C407" s="1"/>
      <c r="D407" s="1"/>
    </row>
    <row r="408" spans="2:4" ht="10.199999999999999" x14ac:dyDescent="0.2">
      <c r="B408" s="1"/>
      <c r="C408" s="1"/>
      <c r="D408" s="1"/>
    </row>
    <row r="409" spans="2:4" ht="10.199999999999999" x14ac:dyDescent="0.2">
      <c r="B409" s="1"/>
      <c r="C409" s="1"/>
      <c r="D409" s="1"/>
    </row>
    <row r="410" spans="2:4" ht="10.199999999999999" x14ac:dyDescent="0.2">
      <c r="B410" s="1"/>
      <c r="C410" s="1"/>
      <c r="D410" s="1"/>
    </row>
    <row r="411" spans="2:4" ht="10.199999999999999" x14ac:dyDescent="0.2">
      <c r="B411" s="1"/>
      <c r="C411" s="1"/>
      <c r="D411" s="1"/>
    </row>
    <row r="412" spans="2:4" ht="10.199999999999999" x14ac:dyDescent="0.2">
      <c r="B412" s="1"/>
      <c r="C412" s="1"/>
      <c r="D412" s="1"/>
    </row>
    <row r="413" spans="2:4" ht="10.199999999999999" x14ac:dyDescent="0.2">
      <c r="B413" s="1"/>
      <c r="C413" s="1"/>
      <c r="D413" s="1"/>
    </row>
    <row r="414" spans="2:4" ht="10.199999999999999" x14ac:dyDescent="0.2">
      <c r="B414" s="1"/>
      <c r="C414" s="1"/>
      <c r="D414" s="1"/>
    </row>
    <row r="415" spans="2:4" ht="10.199999999999999" x14ac:dyDescent="0.2">
      <c r="B415" s="1"/>
      <c r="C415" s="1"/>
      <c r="D415" s="1"/>
    </row>
    <row r="416" spans="2:4" ht="10.199999999999999" x14ac:dyDescent="0.2">
      <c r="B416" s="1"/>
      <c r="C416" s="1"/>
      <c r="D416" s="1"/>
    </row>
    <row r="417" spans="2:4" ht="10.199999999999999" x14ac:dyDescent="0.2">
      <c r="B417" s="1"/>
      <c r="C417" s="1"/>
      <c r="D417" s="1"/>
    </row>
    <row r="418" spans="2:4" ht="10.199999999999999" x14ac:dyDescent="0.2">
      <c r="B418" s="1"/>
      <c r="C418" s="1"/>
      <c r="D418" s="1"/>
    </row>
    <row r="419" spans="2:4" ht="10.199999999999999" x14ac:dyDescent="0.2">
      <c r="B419" s="1"/>
      <c r="C419" s="1"/>
      <c r="D419" s="1"/>
    </row>
    <row r="420" spans="2:4" ht="10.199999999999999" x14ac:dyDescent="0.2">
      <c r="B420" s="1"/>
      <c r="C420" s="1"/>
      <c r="D420" s="1"/>
    </row>
    <row r="421" spans="2:4" ht="10.199999999999999" x14ac:dyDescent="0.2">
      <c r="B421" s="1"/>
      <c r="C421" s="1"/>
      <c r="D421" s="1"/>
    </row>
    <row r="422" spans="2:4" ht="10.199999999999999" x14ac:dyDescent="0.2">
      <c r="B422" s="1"/>
      <c r="C422" s="1"/>
      <c r="D422" s="1"/>
    </row>
    <row r="423" spans="2:4" ht="10.199999999999999" x14ac:dyDescent="0.2">
      <c r="B423" s="1"/>
      <c r="C423" s="1"/>
      <c r="D423" s="1"/>
    </row>
    <row r="424" spans="2:4" ht="10.199999999999999" x14ac:dyDescent="0.2">
      <c r="B424" s="1"/>
      <c r="C424" s="1"/>
      <c r="D424" s="1"/>
    </row>
    <row r="425" spans="2:4" ht="10.199999999999999" x14ac:dyDescent="0.2">
      <c r="B425" s="1"/>
      <c r="C425" s="1"/>
      <c r="D425" s="1"/>
    </row>
    <row r="426" spans="2:4" ht="10.199999999999999" x14ac:dyDescent="0.2">
      <c r="B426" s="1"/>
      <c r="C426" s="1"/>
      <c r="D426" s="1"/>
    </row>
    <row r="427" spans="2:4" ht="10.199999999999999" x14ac:dyDescent="0.2">
      <c r="B427" s="1"/>
      <c r="C427" s="1"/>
      <c r="D427" s="1"/>
    </row>
    <row r="428" spans="2:4" ht="10.199999999999999" x14ac:dyDescent="0.2">
      <c r="B428" s="1"/>
      <c r="C428" s="1"/>
      <c r="D428" s="1"/>
    </row>
    <row r="429" spans="2:4" ht="10.199999999999999" x14ac:dyDescent="0.2">
      <c r="B429" s="1"/>
      <c r="C429" s="1"/>
      <c r="D429" s="1"/>
    </row>
    <row r="430" spans="2:4" ht="10.199999999999999" x14ac:dyDescent="0.2">
      <c r="B430" s="1"/>
      <c r="C430" s="1"/>
      <c r="D430" s="1"/>
    </row>
    <row r="431" spans="2:4" ht="10.199999999999999" x14ac:dyDescent="0.2">
      <c r="B431" s="1"/>
      <c r="C431" s="1"/>
      <c r="D431" s="1"/>
    </row>
    <row r="432" spans="2:4" ht="10.199999999999999" x14ac:dyDescent="0.2">
      <c r="B432" s="1"/>
      <c r="C432" s="1"/>
      <c r="D432" s="1"/>
    </row>
    <row r="433" spans="2:4" ht="10.199999999999999" x14ac:dyDescent="0.2">
      <c r="B433" s="1"/>
      <c r="C433" s="1"/>
      <c r="D433" s="1"/>
    </row>
    <row r="434" spans="2:4" ht="10.199999999999999" x14ac:dyDescent="0.2">
      <c r="B434" s="1"/>
      <c r="C434" s="1"/>
      <c r="D434" s="1"/>
    </row>
    <row r="435" spans="2:4" ht="10.199999999999999" x14ac:dyDescent="0.2">
      <c r="B435" s="1"/>
      <c r="C435" s="1"/>
      <c r="D435" s="1"/>
    </row>
    <row r="436" spans="2:4" ht="10.199999999999999" x14ac:dyDescent="0.2">
      <c r="B436" s="1"/>
      <c r="C436" s="1"/>
      <c r="D436" s="1"/>
    </row>
    <row r="437" spans="2:4" ht="10.199999999999999" x14ac:dyDescent="0.2">
      <c r="B437" s="1"/>
      <c r="C437" s="1"/>
      <c r="D437" s="1"/>
    </row>
    <row r="438" spans="2:4" ht="10.199999999999999" x14ac:dyDescent="0.2">
      <c r="B438" s="1"/>
      <c r="C438" s="1"/>
      <c r="D438" s="1"/>
    </row>
    <row r="439" spans="2:4" ht="10.199999999999999" x14ac:dyDescent="0.2">
      <c r="B439" s="1"/>
      <c r="C439" s="1"/>
      <c r="D439" s="1"/>
    </row>
    <row r="440" spans="2:4" ht="10.199999999999999" x14ac:dyDescent="0.2">
      <c r="B440" s="1"/>
      <c r="C440" s="1"/>
      <c r="D440" s="1"/>
    </row>
    <row r="441" spans="2:4" ht="10.199999999999999" x14ac:dyDescent="0.2">
      <c r="B441" s="1"/>
      <c r="C441" s="1"/>
      <c r="D441" s="1"/>
    </row>
    <row r="442" spans="2:4" ht="10.199999999999999" x14ac:dyDescent="0.2">
      <c r="B442" s="1"/>
      <c r="C442" s="1"/>
      <c r="D442" s="1"/>
    </row>
    <row r="443" spans="2:4" ht="10.199999999999999" x14ac:dyDescent="0.2">
      <c r="B443" s="1"/>
      <c r="C443" s="1"/>
      <c r="D443" s="1"/>
    </row>
    <row r="444" spans="2:4" ht="10.199999999999999" x14ac:dyDescent="0.2">
      <c r="B444" s="1"/>
      <c r="C444" s="1"/>
      <c r="D444" s="1"/>
    </row>
    <row r="445" spans="2:4" ht="10.199999999999999" x14ac:dyDescent="0.2">
      <c r="B445" s="1"/>
      <c r="C445" s="1"/>
      <c r="D445" s="1"/>
    </row>
    <row r="446" spans="2:4" ht="10.199999999999999" x14ac:dyDescent="0.2">
      <c r="B446" s="1"/>
      <c r="C446" s="1"/>
      <c r="D446" s="1"/>
    </row>
    <row r="447" spans="2:4" ht="10.199999999999999" x14ac:dyDescent="0.2">
      <c r="B447" s="1"/>
      <c r="C447" s="1"/>
      <c r="D447" s="1"/>
    </row>
    <row r="448" spans="2:4" ht="10.199999999999999" x14ac:dyDescent="0.2">
      <c r="B448" s="1"/>
      <c r="C448" s="1"/>
      <c r="D448" s="1"/>
    </row>
    <row r="449" spans="2:4" ht="10.199999999999999" x14ac:dyDescent="0.2">
      <c r="B449" s="1"/>
      <c r="C449" s="1"/>
      <c r="D449" s="1"/>
    </row>
    <row r="450" spans="2:4" ht="10.199999999999999" x14ac:dyDescent="0.2">
      <c r="B450" s="1"/>
      <c r="C450" s="1"/>
      <c r="D450" s="1"/>
    </row>
    <row r="451" spans="2:4" ht="10.199999999999999" x14ac:dyDescent="0.2">
      <c r="B451" s="1"/>
      <c r="C451" s="1"/>
      <c r="D451" s="1"/>
    </row>
    <row r="452" spans="2:4" ht="10.199999999999999" x14ac:dyDescent="0.2">
      <c r="B452" s="1"/>
      <c r="C452" s="1"/>
      <c r="D452" s="1"/>
    </row>
    <row r="453" spans="2:4" ht="10.199999999999999" x14ac:dyDescent="0.2">
      <c r="B453" s="1"/>
      <c r="C453" s="1"/>
      <c r="D453" s="1"/>
    </row>
    <row r="454" spans="2:4" ht="10.199999999999999" x14ac:dyDescent="0.2">
      <c r="B454" s="1"/>
      <c r="C454" s="1"/>
      <c r="D454" s="1"/>
    </row>
    <row r="455" spans="2:4" ht="10.199999999999999" x14ac:dyDescent="0.2">
      <c r="B455" s="1"/>
      <c r="C455" s="1"/>
      <c r="D455" s="1"/>
    </row>
    <row r="456" spans="2:4" ht="10.199999999999999" x14ac:dyDescent="0.2">
      <c r="B456" s="1"/>
      <c r="C456" s="1"/>
      <c r="D456" s="1"/>
    </row>
    <row r="457" spans="2:4" ht="10.199999999999999" x14ac:dyDescent="0.2">
      <c r="B457" s="1"/>
      <c r="C457" s="1"/>
      <c r="D457" s="1"/>
    </row>
    <row r="458" spans="2:4" ht="10.199999999999999" x14ac:dyDescent="0.2">
      <c r="B458" s="1"/>
      <c r="C458" s="1"/>
      <c r="D458" s="1"/>
    </row>
    <row r="459" spans="2:4" ht="10.199999999999999" x14ac:dyDescent="0.2">
      <c r="B459" s="1"/>
      <c r="C459" s="1"/>
      <c r="D459" s="1"/>
    </row>
    <row r="460" spans="2:4" ht="10.199999999999999" x14ac:dyDescent="0.2">
      <c r="B460" s="1"/>
      <c r="C460" s="1"/>
      <c r="D460" s="1"/>
    </row>
    <row r="461" spans="2:4" ht="10.199999999999999" x14ac:dyDescent="0.2">
      <c r="B461" s="1"/>
      <c r="C461" s="1"/>
      <c r="D461" s="1"/>
    </row>
    <row r="462" spans="2:4" ht="10.199999999999999" x14ac:dyDescent="0.2">
      <c r="B462" s="1"/>
      <c r="C462" s="1"/>
      <c r="D462" s="1"/>
    </row>
    <row r="463" spans="2:4" ht="10.199999999999999" x14ac:dyDescent="0.2">
      <c r="B463" s="1"/>
      <c r="C463" s="1"/>
      <c r="D463" s="1"/>
    </row>
    <row r="464" spans="2:4" ht="10.199999999999999" x14ac:dyDescent="0.2">
      <c r="B464" s="1"/>
      <c r="C464" s="1"/>
      <c r="D464" s="1"/>
    </row>
    <row r="465" spans="2:4" ht="10.199999999999999" x14ac:dyDescent="0.2">
      <c r="B465" s="1"/>
      <c r="C465" s="1"/>
      <c r="D465" s="1"/>
    </row>
    <row r="466" spans="2:4" ht="10.199999999999999" x14ac:dyDescent="0.2">
      <c r="B466" s="1"/>
      <c r="C466" s="1"/>
      <c r="D466" s="1"/>
    </row>
    <row r="467" spans="2:4" ht="10.199999999999999" x14ac:dyDescent="0.2">
      <c r="B467" s="1"/>
      <c r="C467" s="1"/>
      <c r="D467" s="1"/>
    </row>
    <row r="468" spans="2:4" ht="10.199999999999999" x14ac:dyDescent="0.2">
      <c r="B468" s="1"/>
      <c r="C468" s="1"/>
      <c r="D468" s="1"/>
    </row>
    <row r="469" spans="2:4" ht="10.199999999999999" x14ac:dyDescent="0.2">
      <c r="B469" s="1"/>
      <c r="C469" s="1"/>
      <c r="D469" s="1"/>
    </row>
    <row r="470" spans="2:4" ht="10.199999999999999" x14ac:dyDescent="0.2">
      <c r="B470" s="1"/>
      <c r="C470" s="1"/>
      <c r="D470" s="1"/>
    </row>
    <row r="471" spans="2:4" ht="10.199999999999999" x14ac:dyDescent="0.2">
      <c r="B471" s="1"/>
      <c r="C471" s="1"/>
      <c r="D471" s="1"/>
    </row>
    <row r="472" spans="2:4" ht="10.199999999999999" x14ac:dyDescent="0.2">
      <c r="B472" s="1"/>
      <c r="C472" s="1"/>
      <c r="D472" s="1"/>
    </row>
    <row r="473" spans="2:4" ht="10.199999999999999" x14ac:dyDescent="0.2">
      <c r="B473" s="1"/>
      <c r="C473" s="1"/>
      <c r="D473" s="1"/>
    </row>
    <row r="474" spans="2:4" ht="10.199999999999999" x14ac:dyDescent="0.2">
      <c r="B474" s="1"/>
      <c r="C474" s="1"/>
      <c r="D474" s="1"/>
    </row>
    <row r="475" spans="2:4" ht="10.199999999999999" x14ac:dyDescent="0.2">
      <c r="B475" s="1"/>
      <c r="C475" s="1"/>
      <c r="D475" s="1"/>
    </row>
    <row r="476" spans="2:4" ht="10.199999999999999" x14ac:dyDescent="0.2">
      <c r="B476" s="1"/>
      <c r="C476" s="1"/>
      <c r="D476" s="1"/>
    </row>
    <row r="477" spans="2:4" ht="10.199999999999999" x14ac:dyDescent="0.2">
      <c r="B477" s="1"/>
      <c r="C477" s="1"/>
      <c r="D477" s="1"/>
    </row>
    <row r="478" spans="2:4" ht="10.199999999999999" x14ac:dyDescent="0.2">
      <c r="B478" s="1"/>
      <c r="C478" s="1"/>
      <c r="D478" s="1"/>
    </row>
    <row r="479" spans="2:4" ht="10.199999999999999" x14ac:dyDescent="0.2">
      <c r="B479" s="1"/>
      <c r="C479" s="1"/>
      <c r="D479" s="1"/>
    </row>
    <row r="480" spans="2:4" ht="10.199999999999999" x14ac:dyDescent="0.2">
      <c r="B480" s="1"/>
      <c r="C480" s="1"/>
      <c r="D480" s="1"/>
    </row>
    <row r="481" spans="2:4" ht="10.199999999999999" x14ac:dyDescent="0.2">
      <c r="B481" s="1"/>
      <c r="C481" s="1"/>
      <c r="D481" s="1"/>
    </row>
    <row r="482" spans="2:4" ht="10.199999999999999" x14ac:dyDescent="0.2">
      <c r="B482" s="1"/>
      <c r="C482" s="1"/>
      <c r="D482" s="1"/>
    </row>
    <row r="483" spans="2:4" ht="10.199999999999999" x14ac:dyDescent="0.2">
      <c r="B483" s="1"/>
      <c r="C483" s="1"/>
      <c r="D483" s="1"/>
    </row>
    <row r="484" spans="2:4" ht="10.199999999999999" x14ac:dyDescent="0.2">
      <c r="B484" s="1"/>
      <c r="C484" s="1"/>
      <c r="D484" s="1"/>
    </row>
    <row r="485" spans="2:4" ht="10.199999999999999" x14ac:dyDescent="0.2">
      <c r="B485" s="1"/>
      <c r="C485" s="1"/>
      <c r="D485" s="1"/>
    </row>
    <row r="486" spans="2:4" ht="10.199999999999999" x14ac:dyDescent="0.2">
      <c r="B486" s="1"/>
      <c r="C486" s="1"/>
      <c r="D486" s="1"/>
    </row>
    <row r="487" spans="2:4" ht="10.199999999999999" x14ac:dyDescent="0.2">
      <c r="B487" s="1"/>
      <c r="C487" s="1"/>
      <c r="D487" s="1"/>
    </row>
    <row r="488" spans="2:4" ht="10.199999999999999" x14ac:dyDescent="0.2">
      <c r="B488" s="1"/>
      <c r="C488" s="1"/>
      <c r="D488" s="1"/>
    </row>
    <row r="489" spans="2:4" ht="10.199999999999999" x14ac:dyDescent="0.2">
      <c r="B489" s="1"/>
      <c r="C489" s="1"/>
      <c r="D489" s="1"/>
    </row>
    <row r="490" spans="2:4" ht="10.199999999999999" x14ac:dyDescent="0.2">
      <c r="B490" s="1"/>
      <c r="C490" s="1"/>
      <c r="D490" s="1"/>
    </row>
    <row r="491" spans="2:4" ht="10.199999999999999" x14ac:dyDescent="0.2">
      <c r="B491" s="1"/>
      <c r="C491" s="1"/>
      <c r="D491" s="1"/>
    </row>
    <row r="492" spans="2:4" ht="10.199999999999999" x14ac:dyDescent="0.2">
      <c r="B492" s="1"/>
      <c r="C492" s="1"/>
      <c r="D492" s="1"/>
    </row>
    <row r="493" spans="2:4" ht="10.199999999999999" x14ac:dyDescent="0.2">
      <c r="B493" s="1"/>
      <c r="C493" s="1"/>
      <c r="D493" s="1"/>
    </row>
    <row r="494" spans="2:4" ht="10.199999999999999" x14ac:dyDescent="0.2">
      <c r="B494" s="1"/>
      <c r="C494" s="1"/>
      <c r="D494" s="1"/>
    </row>
    <row r="495" spans="2:4" ht="10.199999999999999" x14ac:dyDescent="0.2">
      <c r="B495" s="1"/>
      <c r="C495" s="1"/>
      <c r="D495" s="1"/>
    </row>
    <row r="496" spans="2:4" ht="10.199999999999999" x14ac:dyDescent="0.2">
      <c r="B496" s="1"/>
      <c r="C496" s="1"/>
      <c r="D496" s="1"/>
    </row>
    <row r="497" spans="2:4" ht="10.199999999999999" x14ac:dyDescent="0.2">
      <c r="B497" s="1"/>
      <c r="C497" s="1"/>
      <c r="D497" s="1"/>
    </row>
    <row r="498" spans="2:4" ht="10.199999999999999" x14ac:dyDescent="0.2">
      <c r="B498" s="1"/>
      <c r="C498" s="1"/>
      <c r="D498" s="1"/>
    </row>
    <row r="499" spans="2:4" ht="10.199999999999999" x14ac:dyDescent="0.2">
      <c r="B499" s="1"/>
      <c r="C499" s="1"/>
      <c r="D499" s="1"/>
    </row>
    <row r="500" spans="2:4" ht="10.199999999999999" x14ac:dyDescent="0.2">
      <c r="B500" s="1"/>
      <c r="C500" s="1"/>
      <c r="D500" s="1"/>
    </row>
    <row r="501" spans="2:4" ht="10.199999999999999" x14ac:dyDescent="0.2">
      <c r="B501" s="1"/>
      <c r="C501" s="1"/>
      <c r="D501" s="1"/>
    </row>
    <row r="502" spans="2:4" ht="10.199999999999999" x14ac:dyDescent="0.2">
      <c r="B502" s="1"/>
      <c r="C502" s="1"/>
      <c r="D502" s="1"/>
    </row>
    <row r="503" spans="2:4" ht="10.199999999999999" x14ac:dyDescent="0.2">
      <c r="B503" s="1"/>
      <c r="C503" s="1"/>
      <c r="D503" s="1"/>
    </row>
    <row r="504" spans="2:4" ht="10.199999999999999" x14ac:dyDescent="0.2">
      <c r="B504" s="1"/>
      <c r="C504" s="1"/>
      <c r="D504" s="1"/>
    </row>
    <row r="505" spans="2:4" ht="10.199999999999999" x14ac:dyDescent="0.2">
      <c r="B505" s="1"/>
      <c r="C505" s="1"/>
      <c r="D505" s="1"/>
    </row>
    <row r="506" spans="2:4" ht="10.199999999999999" x14ac:dyDescent="0.2">
      <c r="B506" s="1"/>
      <c r="C506" s="1"/>
      <c r="D506" s="1"/>
    </row>
    <row r="507" spans="2:4" ht="10.199999999999999" x14ac:dyDescent="0.2">
      <c r="B507" s="1"/>
      <c r="C507" s="1"/>
      <c r="D507" s="1"/>
    </row>
    <row r="508" spans="2:4" ht="10.199999999999999" x14ac:dyDescent="0.2">
      <c r="B508" s="1"/>
      <c r="C508" s="1"/>
      <c r="D508" s="1"/>
    </row>
    <row r="509" spans="2:4" ht="10.199999999999999" x14ac:dyDescent="0.2">
      <c r="B509" s="1"/>
      <c r="C509" s="1"/>
      <c r="D509" s="1"/>
    </row>
    <row r="510" spans="2:4" ht="10.199999999999999" x14ac:dyDescent="0.2">
      <c r="B510" s="1"/>
      <c r="C510" s="1"/>
      <c r="D510" s="1"/>
    </row>
    <row r="511" spans="2:4" ht="10.199999999999999" x14ac:dyDescent="0.2">
      <c r="B511" s="1"/>
      <c r="C511" s="1"/>
      <c r="D511" s="1"/>
    </row>
  </sheetData>
  <mergeCells count="2">
    <mergeCell ref="C5:D5"/>
    <mergeCell ref="C51:D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BEC706-5F00-48DE-A2CC-967A9B783407}">
          <x14:formula1>
            <xm:f>'CE-RF per comune 2022'!$H$3:$AI$3</xm:f>
          </x14:formula1>
          <xm:sqref>F3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Driver</vt:lpstr>
      <vt:lpstr>Driver </vt:lpstr>
      <vt:lpstr>Driver Comuni</vt:lpstr>
      <vt:lpstr>PEF per Comuni 2022</vt:lpstr>
      <vt:lpstr>CE GESTORE</vt:lpstr>
      <vt:lpstr>RF GESTORE</vt:lpstr>
      <vt:lpstr>CE-RF per comune 2022</vt:lpstr>
      <vt:lpstr>CE-RF per comune 2023</vt:lpstr>
      <vt:lpstr>CE-RF per comune 2024</vt:lpstr>
      <vt:lpstr>CE-RF per comune 2025</vt:lpstr>
      <vt:lpstr>CE  - RF per Comune</vt:lpstr>
      <vt:lpstr>'CE  - RF per Comune'!Area_stampa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Garito</dc:creator>
  <cp:lastModifiedBy>Alessandro Tirri</cp:lastModifiedBy>
  <cp:lastPrinted>2023-02-21T14:35:57Z</cp:lastPrinted>
  <dcterms:created xsi:type="dcterms:W3CDTF">2015-06-05T18:19:34Z</dcterms:created>
  <dcterms:modified xsi:type="dcterms:W3CDTF">2023-02-21T14:43:12Z</dcterms:modified>
</cp:coreProperties>
</file>